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abami.ryota\Desktop\03-1.設計・積算に係る決定事項(資料集)(資料1-12)\03-1.設計・積算に係る決定事項(資料集)(資料1-12)\"/>
    </mc:Choice>
  </mc:AlternateContent>
  <bookViews>
    <workbookView xWindow="0" yWindow="0" windowWidth="20490" windowHeight="8160" tabRatio="743"/>
  </bookViews>
  <sheets>
    <sheet name="表紙" sheetId="14" r:id="rId1"/>
    <sheet name="数量総括表" sheetId="2" r:id="rId2"/>
    <sheet name="土工（集計）" sheetId="4" r:id="rId3"/>
    <sheet name="土工（計算）" sheetId="5" r:id="rId4"/>
    <sheet name="土工（管控除）" sheetId="6" r:id="rId5"/>
    <sheet name="土工（延長）" sheetId="7" r:id="rId6"/>
    <sheet name="土工（舗装厚）" sheetId="8" r:id="rId7"/>
    <sheet name="濁水処理量" sheetId="10" r:id="rId8"/>
    <sheet name="材料一覧表（配水）" sheetId="11" r:id="rId9"/>
    <sheet name="材料集計表（配水φ75）" sheetId="12" r:id="rId10"/>
    <sheet name="材料集計表（配水φ100）" sheetId="16" r:id="rId11"/>
    <sheet name="材料集計表（配水φ200）" sheetId="17" r:id="rId12"/>
    <sheet name="切管調書 (HPPE)" sheetId="18" r:id="rId13"/>
    <sheet name="切管調書（DIP）" sheetId="1" r:id="rId14"/>
    <sheet name="標準数量計算（送配水管布設工）" sheetId="3" r:id="rId15"/>
    <sheet name="標準数量計算（撤去工）" sheetId="24" r:id="rId16"/>
    <sheet name="標準数量計算 (弁室築造工)" sheetId="22" r:id="rId17"/>
    <sheet name="標準数量計算 (舗装本復旧)" sheetId="20" r:id="rId18"/>
    <sheet name="標準数量計算（土留め工）" sheetId="23" r:id="rId19"/>
    <sheet name="標準数量計算 (試掘)" sheetId="15" r:id="rId20"/>
    <sheet name="仮設管・消火栓・給水管" sheetId="19" r:id="rId21"/>
    <sheet name="材料一覧表（給水）" sheetId="13" r:id="rId22"/>
    <sheet name="材料集計表（給水）" sheetId="9" r:id="rId23"/>
    <sheet name="標準数量計算 (共通仮設費)" sheetId="21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13_0_F" localSheetId="10" hidden="1">#REF!</definedName>
    <definedName name="_13_0_F" localSheetId="11" hidden="1">#REF!</definedName>
    <definedName name="_13_0_F" localSheetId="9" hidden="1">#REF!</definedName>
    <definedName name="_19_0_F" localSheetId="21" hidden="1">#REF!</definedName>
    <definedName name="_19_0_F" localSheetId="10" hidden="1">#REF!</definedName>
    <definedName name="_19_0_F" localSheetId="11" hidden="1">#REF!</definedName>
    <definedName name="_19_0_F" localSheetId="12" hidden="1">#REF!</definedName>
    <definedName name="_19_0_F" localSheetId="23" hidden="1">#REF!</definedName>
    <definedName name="_19_0_F" localSheetId="19" hidden="1">#REF!</definedName>
    <definedName name="_19_0_F" localSheetId="16" hidden="1">#REF!</definedName>
    <definedName name="_19_0_F" localSheetId="17" hidden="1">#REF!</definedName>
    <definedName name="_19_0_F" localSheetId="15" hidden="1">#REF!</definedName>
    <definedName name="_19_0_F" localSheetId="18" hidden="1">#REF!</definedName>
    <definedName name="_19_0_F" hidden="1">#REF!</definedName>
    <definedName name="_3_" localSheetId="10" hidden="1">#REF!</definedName>
    <definedName name="_3_" localSheetId="11" hidden="1">#REF!</definedName>
    <definedName name="_3_" localSheetId="9" hidden="1">#REF!</definedName>
    <definedName name="_8_" localSheetId="21" hidden="1">#REF!</definedName>
    <definedName name="_8_" localSheetId="10" hidden="1">#REF!</definedName>
    <definedName name="_8_" localSheetId="11" hidden="1">#REF!</definedName>
    <definedName name="_8_" localSheetId="12" hidden="1">#REF!</definedName>
    <definedName name="_8_" localSheetId="23" hidden="1">#REF!</definedName>
    <definedName name="_8_" localSheetId="19" hidden="1">#REF!</definedName>
    <definedName name="_8_" localSheetId="16" hidden="1">#REF!</definedName>
    <definedName name="_8_" localSheetId="17" hidden="1">#REF!</definedName>
    <definedName name="_8_" localSheetId="15" hidden="1">#REF!</definedName>
    <definedName name="_8_" localSheetId="18" hidden="1">#REF!</definedName>
    <definedName name="_8_" hidden="1">#REF!</definedName>
    <definedName name="_Fill" localSheetId="2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23" hidden="1">#REF!</definedName>
    <definedName name="_Fill" localSheetId="19" hidden="1">#REF!</definedName>
    <definedName name="_Fill" localSheetId="16" hidden="1">#REF!</definedName>
    <definedName name="_Fill" localSheetId="17" hidden="1">#REF!</definedName>
    <definedName name="_Fill" localSheetId="15" hidden="1">#REF!</definedName>
    <definedName name="_Fill" localSheetId="18" hidden="1">#REF!</definedName>
    <definedName name="_Fill" hidden="1">#REF!</definedName>
    <definedName name="_xlnm._FilterDatabase" localSheetId="21" hidden="1">#REF!</definedName>
    <definedName name="_xlnm._FilterDatabase" localSheetId="10" hidden="1">#REF!</definedName>
    <definedName name="_xlnm._FilterDatabase" localSheetId="11" hidden="1">#REF!</definedName>
    <definedName name="_xlnm._FilterDatabase" localSheetId="12" hidden="1">#REF!</definedName>
    <definedName name="_xlnm._FilterDatabase" localSheetId="23" hidden="1">#REF!</definedName>
    <definedName name="_xlnm._FilterDatabase" localSheetId="19" hidden="1">#REF!</definedName>
    <definedName name="_xlnm._FilterDatabase" localSheetId="16" hidden="1">#REF!</definedName>
    <definedName name="_xlnm._FilterDatabase" localSheetId="17" hidden="1">#REF!</definedName>
    <definedName name="_xlnm._FilterDatabase" localSheetId="15" hidden="1">#REF!</definedName>
    <definedName name="_xlnm._FilterDatabase" localSheetId="18" hidden="1">#REF!</definedName>
    <definedName name="_xlnm._FilterDatabase" hidden="1">#REF!</definedName>
    <definedName name="_ka1" localSheetId="21" hidden="1">#REF!</definedName>
    <definedName name="_ka1" localSheetId="10" hidden="1">#REF!</definedName>
    <definedName name="_ka1" localSheetId="11" hidden="1">#REF!</definedName>
    <definedName name="_ka1" localSheetId="12" hidden="1">#REF!</definedName>
    <definedName name="_ka1" localSheetId="23" hidden="1">#REF!</definedName>
    <definedName name="_ka1" localSheetId="19" hidden="1">#REF!</definedName>
    <definedName name="_ka1" localSheetId="16" hidden="1">#REF!</definedName>
    <definedName name="_ka1" localSheetId="17" hidden="1">#REF!</definedName>
    <definedName name="_ka1" localSheetId="15" hidden="1">#REF!</definedName>
    <definedName name="_ka1" localSheetId="18" hidden="1">#REF!</definedName>
    <definedName name="_ka1" hidden="1">#REF!</definedName>
    <definedName name="_Key1" localSheetId="21" hidden="1">[1]路面切削機運転!#REF!</definedName>
    <definedName name="_Key1" localSheetId="10" hidden="1">[1]路面切削機運転!#REF!</definedName>
    <definedName name="_Key1" localSheetId="11" hidden="1">[1]路面切削機運転!#REF!</definedName>
    <definedName name="_Key1" localSheetId="12" hidden="1">[1]路面切削機運転!#REF!</definedName>
    <definedName name="_Key1" localSheetId="23" hidden="1">[1]路面切削機運転!#REF!</definedName>
    <definedName name="_Key1" localSheetId="19" hidden="1">[1]路面切削機運転!#REF!</definedName>
    <definedName name="_Key1" localSheetId="16" hidden="1">[1]路面切削機運転!#REF!</definedName>
    <definedName name="_Key1" localSheetId="17" hidden="1">[1]路面切削機運転!#REF!</definedName>
    <definedName name="_Key1" localSheetId="15" hidden="1">[1]路面切削機運転!#REF!</definedName>
    <definedName name="_Key1" localSheetId="18" hidden="1">[1]路面切削機運転!#REF!</definedName>
    <definedName name="_Key1" hidden="1">[1]路面切削機運転!#REF!</definedName>
    <definedName name="_Key2" localSheetId="21" hidden="1">#REF!</definedName>
    <definedName name="_Key2" localSheetId="10" hidden="1">#REF!</definedName>
    <definedName name="_Key2" localSheetId="11" hidden="1">#REF!</definedName>
    <definedName name="_Key2" localSheetId="12" hidden="1">#REF!</definedName>
    <definedName name="_Key2" localSheetId="23" hidden="1">#REF!</definedName>
    <definedName name="_Key2" localSheetId="19" hidden="1">#REF!</definedName>
    <definedName name="_Key2" localSheetId="16" hidden="1">#REF!</definedName>
    <definedName name="_Key2" localSheetId="17" hidden="1">#REF!</definedName>
    <definedName name="_Key2" localSheetId="15" hidden="1">#REF!</definedName>
    <definedName name="_Key2" localSheetId="18" hidden="1">#REF!</definedName>
    <definedName name="_Key2" hidden="1">#REF!</definedName>
    <definedName name="_LCB3" hidden="1">{#N/A,#N/A,FALSE,"基本"}</definedName>
    <definedName name="_Order1" hidden="1">0</definedName>
    <definedName name="_Order2" hidden="1">0</definedName>
    <definedName name="_Parse_In" localSheetId="21" hidden="1">#REF!</definedName>
    <definedName name="_Parse_In" localSheetId="10" hidden="1">#REF!</definedName>
    <definedName name="_Parse_In" localSheetId="11" hidden="1">#REF!</definedName>
    <definedName name="_Parse_In" localSheetId="12" hidden="1">#REF!</definedName>
    <definedName name="_Parse_In" localSheetId="23" hidden="1">#REF!</definedName>
    <definedName name="_Parse_In" localSheetId="19" hidden="1">#REF!</definedName>
    <definedName name="_Parse_In" localSheetId="16" hidden="1">#REF!</definedName>
    <definedName name="_Parse_In" localSheetId="17" hidden="1">#REF!</definedName>
    <definedName name="_Parse_In" localSheetId="15" hidden="1">#REF!</definedName>
    <definedName name="_Parse_In" localSheetId="18" hidden="1">#REF!</definedName>
    <definedName name="_Parse_In" hidden="1">#REF!</definedName>
    <definedName name="_Parse_Out" localSheetId="21" hidden="1">#REF!</definedName>
    <definedName name="_Parse_Out" localSheetId="10" hidden="1">#REF!</definedName>
    <definedName name="_Parse_Out" localSheetId="11" hidden="1">#REF!</definedName>
    <definedName name="_Parse_Out" localSheetId="12" hidden="1">#REF!</definedName>
    <definedName name="_Parse_Out" localSheetId="23" hidden="1">#REF!</definedName>
    <definedName name="_Parse_Out" localSheetId="19" hidden="1">#REF!</definedName>
    <definedName name="_Parse_Out" localSheetId="16" hidden="1">#REF!</definedName>
    <definedName name="_Parse_Out" localSheetId="17" hidden="1">#REF!</definedName>
    <definedName name="_Parse_Out" localSheetId="15" hidden="1">#REF!</definedName>
    <definedName name="_Parse_Out" localSheetId="18" hidden="1">#REF!</definedName>
    <definedName name="_Parse_Out" hidden="1">#REF!</definedName>
    <definedName name="_Regression_Int" hidden="1">1</definedName>
    <definedName name="_Sort" localSheetId="21" hidden="1">[1]路面切削機運転!#REF!</definedName>
    <definedName name="_Sort" localSheetId="10" hidden="1">[1]路面切削機運転!#REF!</definedName>
    <definedName name="_Sort" localSheetId="11" hidden="1">[1]路面切削機運転!#REF!</definedName>
    <definedName name="_Sort" localSheetId="12" hidden="1">[1]路面切削機運転!#REF!</definedName>
    <definedName name="_Sort" localSheetId="23" hidden="1">[1]路面切削機運転!#REF!</definedName>
    <definedName name="_Sort" localSheetId="19" hidden="1">[1]路面切削機運転!#REF!</definedName>
    <definedName name="_Sort" localSheetId="16" hidden="1">[1]路面切削機運転!#REF!</definedName>
    <definedName name="_Sort" localSheetId="17" hidden="1">[1]路面切削機運転!#REF!</definedName>
    <definedName name="_Sort" localSheetId="15" hidden="1">[1]路面切削機運転!#REF!</definedName>
    <definedName name="_Sort" localSheetId="18" hidden="1">[1]路面切削機運転!#REF!</definedName>
    <definedName name="_Sort" hidden="1">[1]路面切削機運転!#REF!</definedName>
    <definedName name="_Table2_In1" localSheetId="21" hidden="1">[2]Sheet2!#REF!</definedName>
    <definedName name="_Table2_In1" localSheetId="10" hidden="1">[2]Sheet2!#REF!</definedName>
    <definedName name="_Table2_In1" localSheetId="11" hidden="1">[2]Sheet2!#REF!</definedName>
    <definedName name="_Table2_In1" localSheetId="12" hidden="1">[2]Sheet2!#REF!</definedName>
    <definedName name="_Table2_In1" localSheetId="23" hidden="1">[2]Sheet2!#REF!</definedName>
    <definedName name="_Table2_In1" localSheetId="19" hidden="1">[2]Sheet2!#REF!</definedName>
    <definedName name="_Table2_In1" localSheetId="16" hidden="1">[2]Sheet2!#REF!</definedName>
    <definedName name="_Table2_In1" localSheetId="17" hidden="1">[2]Sheet2!#REF!</definedName>
    <definedName name="_Table2_In1" localSheetId="15" hidden="1">[2]Sheet2!#REF!</definedName>
    <definedName name="_Table2_In1" localSheetId="18" hidden="1">[2]Sheet2!#REF!</definedName>
    <definedName name="_Table2_In1" hidden="1">[2]Sheet2!#REF!</definedName>
    <definedName name="_Table2_In2" localSheetId="21" hidden="1">[2]Sheet2!#REF!</definedName>
    <definedName name="_Table2_In2" localSheetId="10" hidden="1">[2]Sheet2!#REF!</definedName>
    <definedName name="_Table2_In2" localSheetId="11" hidden="1">[2]Sheet2!#REF!</definedName>
    <definedName name="_Table2_In2" localSheetId="12" hidden="1">[2]Sheet2!#REF!</definedName>
    <definedName name="_Table2_In2" localSheetId="23" hidden="1">[2]Sheet2!#REF!</definedName>
    <definedName name="_Table2_In2" localSheetId="19" hidden="1">[2]Sheet2!#REF!</definedName>
    <definedName name="_Table2_In2" localSheetId="16" hidden="1">[2]Sheet2!#REF!</definedName>
    <definedName name="_Table2_In2" localSheetId="17" hidden="1">[2]Sheet2!#REF!</definedName>
    <definedName name="_Table2_In2" localSheetId="15" hidden="1">[2]Sheet2!#REF!</definedName>
    <definedName name="_Table2_In2" localSheetId="18" hidden="1">[2]Sheet2!#REF!</definedName>
    <definedName name="_Table2_In2" hidden="1">[2]Sheet2!#REF!</definedName>
    <definedName name="_Table2_Out" localSheetId="21" hidden="1">[2]Sheet2!#REF!</definedName>
    <definedName name="_Table2_Out" localSheetId="10" hidden="1">[2]Sheet2!#REF!</definedName>
    <definedName name="_Table2_Out" localSheetId="11" hidden="1">[2]Sheet2!#REF!</definedName>
    <definedName name="_Table2_Out" localSheetId="12" hidden="1">[2]Sheet2!#REF!</definedName>
    <definedName name="_Table2_Out" localSheetId="23" hidden="1">[2]Sheet2!#REF!</definedName>
    <definedName name="_Table2_Out" localSheetId="19" hidden="1">[2]Sheet2!#REF!</definedName>
    <definedName name="_Table2_Out" localSheetId="16" hidden="1">[2]Sheet2!#REF!</definedName>
    <definedName name="_Table2_Out" localSheetId="17" hidden="1">[2]Sheet2!#REF!</definedName>
    <definedName name="_Table2_Out" localSheetId="15" hidden="1">[2]Sheet2!#REF!</definedName>
    <definedName name="_Table2_Out" localSheetId="18" hidden="1">[2]Sheet2!#REF!</definedName>
    <definedName name="_Table2_Out" hidden="1">[2]Sheet2!#REF!</definedName>
    <definedName name="A" localSheetId="21" hidden="1">#REF!</definedName>
    <definedName name="A" localSheetId="10" hidden="1">#REF!</definedName>
    <definedName name="A" localSheetId="11" hidden="1">#REF!</definedName>
    <definedName name="A" localSheetId="9" hidden="1">#REF!</definedName>
    <definedName name="A" localSheetId="12" hidden="1">#REF!</definedName>
    <definedName name="A" localSheetId="23" hidden="1">#REF!</definedName>
    <definedName name="A" localSheetId="19" hidden="1">#REF!</definedName>
    <definedName name="A" localSheetId="16" hidden="1">#REF!</definedName>
    <definedName name="A" localSheetId="17" hidden="1">#REF!</definedName>
    <definedName name="A" localSheetId="15" hidden="1">#REF!</definedName>
    <definedName name="A" localSheetId="18" hidden="1">#REF!</definedName>
    <definedName name="A" hidden="1">#REF!</definedName>
    <definedName name="AAA" hidden="1">{#N/A,#N/A,FALSE,"積算根拠";#N/A,#N/A,FALSE,"数量計算書";#N/A,#N/A,FALSE,"集計表";#N/A,#N/A,FALSE,"Sheet3"}</definedName>
    <definedName name="anscount" hidden="1">1</definedName>
    <definedName name="dd" localSheetId="21" hidden="1">#REF!</definedName>
    <definedName name="dd" localSheetId="10" hidden="1">#REF!</definedName>
    <definedName name="dd" localSheetId="11" hidden="1">#REF!</definedName>
    <definedName name="dd" localSheetId="12" hidden="1">#REF!</definedName>
    <definedName name="dd" localSheetId="23" hidden="1">#REF!</definedName>
    <definedName name="dd" localSheetId="19" hidden="1">#REF!</definedName>
    <definedName name="dd" localSheetId="16" hidden="1">#REF!</definedName>
    <definedName name="dd" localSheetId="17" hidden="1">#REF!</definedName>
    <definedName name="dd" localSheetId="15" hidden="1">#REF!</definedName>
    <definedName name="dd" localSheetId="18" hidden="1">#REF!</definedName>
    <definedName name="dd" hidden="1">#REF!</definedName>
    <definedName name="DDD" localSheetId="21" hidden="1">#REF!</definedName>
    <definedName name="DDD" localSheetId="10" hidden="1">#REF!</definedName>
    <definedName name="DDD" localSheetId="11" hidden="1">#REF!</definedName>
    <definedName name="DDD" localSheetId="12" hidden="1">#REF!</definedName>
    <definedName name="DDD" localSheetId="23" hidden="1">#REF!</definedName>
    <definedName name="DDD" localSheetId="19" hidden="1">#REF!</definedName>
    <definedName name="DDD" localSheetId="16" hidden="1">#REF!</definedName>
    <definedName name="DDD" localSheetId="17" hidden="1">#REF!</definedName>
    <definedName name="DDD" localSheetId="15" hidden="1">#REF!</definedName>
    <definedName name="DDD" localSheetId="18" hidden="1">#REF!</definedName>
    <definedName name="DDD" hidden="1">#REF!</definedName>
    <definedName name="DEL" localSheetId="21" hidden="1">#REF!</definedName>
    <definedName name="DEL" localSheetId="10" hidden="1">#REF!</definedName>
    <definedName name="DEL" localSheetId="11" hidden="1">#REF!</definedName>
    <definedName name="DEL" localSheetId="12" hidden="1">#REF!</definedName>
    <definedName name="DEL" localSheetId="23" hidden="1">#REF!</definedName>
    <definedName name="DEL" localSheetId="19" hidden="1">#REF!</definedName>
    <definedName name="DEL" localSheetId="16" hidden="1">#REF!</definedName>
    <definedName name="DEL" localSheetId="17" hidden="1">#REF!</definedName>
    <definedName name="DEL" localSheetId="15" hidden="1">#REF!</definedName>
    <definedName name="DEL" localSheetId="18" hidden="1">#REF!</definedName>
    <definedName name="DEL" hidden="1">#REF!</definedName>
    <definedName name="gfd" localSheetId="21" hidden="1">#REF!</definedName>
    <definedName name="gfd" localSheetId="10" hidden="1">#REF!</definedName>
    <definedName name="gfd" localSheetId="11" hidden="1">#REF!</definedName>
    <definedName name="gfd" localSheetId="12" hidden="1">#REF!</definedName>
    <definedName name="gfd" localSheetId="23" hidden="1">#REF!</definedName>
    <definedName name="gfd" localSheetId="19" hidden="1">#REF!</definedName>
    <definedName name="gfd" localSheetId="16" hidden="1">#REF!</definedName>
    <definedName name="gfd" localSheetId="17" hidden="1">#REF!</definedName>
    <definedName name="gfd" localSheetId="15" hidden="1">#REF!</definedName>
    <definedName name="gfd" localSheetId="18" hidden="1">#REF!</definedName>
    <definedName name="gfd" hidden="1">#REF!</definedName>
    <definedName name="HTML_CodePage" hidden="1">932</definedName>
    <definedName name="HTML_Control" hidden="1">{"'総括'!$C$10:$F$28"}</definedName>
    <definedName name="HTML_Description" hidden="1">""</definedName>
    <definedName name="HTML_Email" hidden="1">""</definedName>
    <definedName name="HTML_Header" hidden="1">"総括"</definedName>
    <definedName name="HTML_LastUpdate" hidden="1">"98/09/02"</definedName>
    <definedName name="HTML_LineAfter" hidden="1">FALSE</definedName>
    <definedName name="HTML_LineBefore" hidden="1">FALSE</definedName>
    <definedName name="HTML_Name" hidden="1">"Takashi Terasaki"</definedName>
    <definedName name="HTML_OBDlg2" hidden="1">TRUE</definedName>
    <definedName name="HTML_OBDlg4" hidden="1">TRUE</definedName>
    <definedName name="HTML_OS" hidden="1">0</definedName>
    <definedName name="HTML_PathFile" hidden="1">"A:\My Documents\html\MyHTML.htm"</definedName>
    <definedName name="HTML_Title" hidden="1">"数量計~1"</definedName>
    <definedName name="jui" localSheetId="21" hidden="1">#REF!</definedName>
    <definedName name="jui" localSheetId="10" hidden="1">#REF!</definedName>
    <definedName name="jui" localSheetId="11" hidden="1">#REF!</definedName>
    <definedName name="jui" localSheetId="12" hidden="1">#REF!</definedName>
    <definedName name="jui" localSheetId="23" hidden="1">#REF!</definedName>
    <definedName name="jui" localSheetId="19" hidden="1">#REF!</definedName>
    <definedName name="jui" localSheetId="16" hidden="1">#REF!</definedName>
    <definedName name="jui" localSheetId="17" hidden="1">#REF!</definedName>
    <definedName name="jui" localSheetId="15" hidden="1">#REF!</definedName>
    <definedName name="jui" localSheetId="18" hidden="1">#REF!</definedName>
    <definedName name="jui" hidden="1">#REF!</definedName>
    <definedName name="ki" hidden="1">[3]単価表!$A$75</definedName>
    <definedName name="ku" hidden="1">[4]単価表!$A$650:$L$687</definedName>
    <definedName name="pku" localSheetId="21" hidden="1">#REF!</definedName>
    <definedName name="pku" localSheetId="10" hidden="1">#REF!</definedName>
    <definedName name="pku" localSheetId="11" hidden="1">#REF!</definedName>
    <definedName name="pku" localSheetId="12" hidden="1">#REF!</definedName>
    <definedName name="pku" localSheetId="23" hidden="1">#REF!</definedName>
    <definedName name="pku" localSheetId="19" hidden="1">#REF!</definedName>
    <definedName name="pku" localSheetId="16" hidden="1">#REF!</definedName>
    <definedName name="pku" localSheetId="17" hidden="1">#REF!</definedName>
    <definedName name="pku" localSheetId="15" hidden="1">#REF!</definedName>
    <definedName name="pku" localSheetId="18" hidden="1">#REF!</definedName>
    <definedName name="pku" hidden="1">#REF!</definedName>
    <definedName name="_xlnm.Print_Area" localSheetId="21">'材料一覧表（給水）'!$A$1:$N$56</definedName>
    <definedName name="_xlnm.Print_Area" localSheetId="8">'材料一覧表（配水）'!$A$1:$N$148</definedName>
    <definedName name="_xlnm.Print_Area" localSheetId="22">'材料集計表（給水）'!$A$1:$EX$53</definedName>
    <definedName name="_xlnm.Print_Area" localSheetId="10">'材料集計表（配水φ100）'!$A$1:$O$38</definedName>
    <definedName name="_xlnm.Print_Area" localSheetId="11">'材料集計表（配水φ200）'!$A$1:$O$72</definedName>
    <definedName name="_xlnm.Print_Area" localSheetId="9">'材料集計表（配水φ75）'!$A$1:$O$72</definedName>
    <definedName name="_xlnm.Print_Area" localSheetId="1">数量総括表!$A$1:$H$460</definedName>
    <definedName name="_xlnm.Print_Area" localSheetId="12">'切管調書 (HPPE)'!$B$1:$N$92</definedName>
    <definedName name="_xlnm.Print_Area" localSheetId="13">'切管調書（DIP）'!$B$1:$P$46</definedName>
    <definedName name="_xlnm.Print_Area" localSheetId="7">濁水処理量!$A$1:$V$47</definedName>
    <definedName name="_xlnm.Print_Area" localSheetId="5">'土工（延長）'!$A$1:$AA$82</definedName>
    <definedName name="_xlnm.Print_Area" localSheetId="4">'土工（管控除）'!$A$1:$O$50</definedName>
    <definedName name="_xlnm.Print_Area" localSheetId="3">'土工（計算）'!$A$1:$AD$60</definedName>
    <definedName name="_xlnm.Print_Area" localSheetId="2">'土工（集計）'!$A$1:$K$99</definedName>
    <definedName name="_xlnm.Print_Area" localSheetId="6">'土工（舗装厚）'!$A$1:$H$53</definedName>
    <definedName name="_xlnm.Print_Area" localSheetId="23">'標準数量計算 (共通仮設費)'!$A$1:$L$45</definedName>
    <definedName name="_xlnm.Print_Area" localSheetId="19">'標準数量計算 (試掘)'!$A$1:$L$48</definedName>
    <definedName name="_xlnm.Print_Area" localSheetId="16">'標準数量計算 (弁室築造工)'!$A$1:$L$39</definedName>
    <definedName name="_xlnm.Print_Area" localSheetId="17">'標準数量計算 (舗装本復旧)'!$A$1:$L$93</definedName>
    <definedName name="_xlnm.Print_Area" localSheetId="14">'標準数量計算（送配水管布設工）'!$A$1:$L$114</definedName>
    <definedName name="_xlnm.Print_Area" localSheetId="15">'標準数量計算（撤去工）'!$A$1:$L$111</definedName>
    <definedName name="_xlnm.Print_Area" localSheetId="18">'標準数量計算（土留め工）'!$A$1:$L$48</definedName>
    <definedName name="_xlnm.Print_Titles" localSheetId="21">'材料一覧表（給水）'!$1:$4</definedName>
    <definedName name="_xlnm.Print_Titles" localSheetId="8">'材料一覧表（配水）'!$1:$4</definedName>
    <definedName name="_xlnm.Print_Titles" localSheetId="22">'材料集計表（給水）'!$A:$F</definedName>
    <definedName name="_xlnm.Print_Titles" localSheetId="10">'材料集計表（配水φ100）'!$1:$4</definedName>
    <definedName name="_xlnm.Print_Titles" localSheetId="11">'材料集計表（配水φ200）'!$1:$4</definedName>
    <definedName name="_xlnm.Print_Titles" localSheetId="9">'材料集計表（配水φ75）'!$1:$4</definedName>
    <definedName name="_xlnm.Print_Titles" localSheetId="1">数量総括表!$1:$2</definedName>
    <definedName name="_xlnm.Print_Titles" localSheetId="3">'土工（計算）'!$A:$C</definedName>
    <definedName name="_xlnm.Print_Titles" localSheetId="2">'土工（集計）'!$1:$3</definedName>
    <definedName name="_xlnm.Print_Titles" localSheetId="23">'標準数量計算 (共通仮設費)'!$1:$3</definedName>
    <definedName name="_xlnm.Print_Titles" localSheetId="19">'標準数量計算 (試掘)'!$1:$3</definedName>
    <definedName name="_xlnm.Print_Titles" localSheetId="16">'標準数量計算 (弁室築造工)'!$1:$3</definedName>
    <definedName name="_xlnm.Print_Titles" localSheetId="17">'標準数量計算 (舗装本復旧)'!$1:$3</definedName>
    <definedName name="_xlnm.Print_Titles" localSheetId="14">'標準数量計算（送配水管布設工）'!$1:$3</definedName>
    <definedName name="_xlnm.Print_Titles" localSheetId="15">'標準数量計算（撤去工）'!$1:$3</definedName>
    <definedName name="_xlnm.Print_Titles" localSheetId="18">'標準数量計算（土留め工）'!$1:$3</definedName>
    <definedName name="ssaa" localSheetId="21" hidden="1">#REF!</definedName>
    <definedName name="ssaa" localSheetId="10" hidden="1">#REF!</definedName>
    <definedName name="ssaa" localSheetId="11" hidden="1">#REF!</definedName>
    <definedName name="ssaa" localSheetId="12" hidden="1">#REF!</definedName>
    <definedName name="ssaa" localSheetId="23" hidden="1">#REF!</definedName>
    <definedName name="ssaa" localSheetId="19" hidden="1">#REF!</definedName>
    <definedName name="ssaa" localSheetId="16" hidden="1">#REF!</definedName>
    <definedName name="ssaa" localSheetId="17" hidden="1">#REF!</definedName>
    <definedName name="ssaa" localSheetId="15" hidden="1">#REF!</definedName>
    <definedName name="ssaa" localSheetId="18" hidden="1">#REF!</definedName>
    <definedName name="ssaa" hidden="1">#REF!</definedName>
    <definedName name="VP150RR" localSheetId="21" hidden="1">[1]路面切削機運転!#REF!</definedName>
    <definedName name="VP150RR" localSheetId="10" hidden="1">[1]路面切削機運転!#REF!</definedName>
    <definedName name="VP150RR" localSheetId="11" hidden="1">[1]路面切削機運転!#REF!</definedName>
    <definedName name="VP150RR" localSheetId="12" hidden="1">[1]路面切削機運転!#REF!</definedName>
    <definedName name="VP150RR" localSheetId="23" hidden="1">[1]路面切削機運転!#REF!</definedName>
    <definedName name="VP150RR" localSheetId="19" hidden="1">[1]路面切削機運転!#REF!</definedName>
    <definedName name="VP150RR" localSheetId="16" hidden="1">[1]路面切削機運転!#REF!</definedName>
    <definedName name="VP150RR" localSheetId="17" hidden="1">[1]路面切削機運転!#REF!</definedName>
    <definedName name="VP150RR" localSheetId="15" hidden="1">[1]路面切削機運転!#REF!</definedName>
    <definedName name="VP150RR" localSheetId="18" hidden="1">[1]路面切削機運転!#REF!</definedName>
    <definedName name="VP150RR" hidden="1">[1]路面切削機運転!#REF!</definedName>
    <definedName name="wrn.a." hidden="1">{#N/A,#N/A,FALSE,"Sheet3"}</definedName>
    <definedName name="wrn.AAA." hidden="1">{#N/A,#N/A,FALSE,"基本"}</definedName>
    <definedName name="wrn.AAAA" hidden="1">{#N/A,#N/A,FALSE,"基本"}</definedName>
    <definedName name="wrn.Ｂ５用紙." hidden="1">{#N/A,#N/A,FALSE,"積算根拠";#N/A,#N/A,FALSE,"数量計算書";#N/A,#N/A,FALSE,"集計表";#N/A,#N/A,FALSE,"Sheet3"}</definedName>
    <definedName name="wrn.レポート." hidden="1">{#N/A,#N/A,FALSE,"内訳"}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xc" localSheetId="21" hidden="1">#REF!</definedName>
    <definedName name="zxc" localSheetId="10" hidden="1">#REF!</definedName>
    <definedName name="zxc" localSheetId="11" hidden="1">#REF!</definedName>
    <definedName name="zxc" localSheetId="12" hidden="1">#REF!</definedName>
    <definedName name="zxc" localSheetId="23" hidden="1">#REF!</definedName>
    <definedName name="zxc" localSheetId="19" hidden="1">#REF!</definedName>
    <definedName name="zxc" localSheetId="16" hidden="1">#REF!</definedName>
    <definedName name="zxc" localSheetId="17" hidden="1">#REF!</definedName>
    <definedName name="zxc" localSheetId="15" hidden="1">#REF!</definedName>
    <definedName name="zxc" localSheetId="18" hidden="1">#REF!</definedName>
    <definedName name="zxc" hidden="1">#REF!</definedName>
    <definedName name="zzzs" localSheetId="21" hidden="1">#REF!</definedName>
    <definedName name="zzzs" localSheetId="10" hidden="1">#REF!</definedName>
    <definedName name="zzzs" localSheetId="11" hidden="1">#REF!</definedName>
    <definedName name="zzzs" localSheetId="12" hidden="1">#REF!</definedName>
    <definedName name="zzzs" localSheetId="23" hidden="1">#REF!</definedName>
    <definedName name="zzzs" localSheetId="19" hidden="1">#REF!</definedName>
    <definedName name="zzzs" localSheetId="16" hidden="1">#REF!</definedName>
    <definedName name="zzzs" localSheetId="17" hidden="1">#REF!</definedName>
    <definedName name="zzzs" localSheetId="15" hidden="1">#REF!</definedName>
    <definedName name="zzzs" localSheetId="18" hidden="1">#REF!</definedName>
    <definedName name="zzzs" hidden="1">#REF!</definedName>
    <definedName name="これ消したい" hidden="1">{"'総括'!$C$10:$F$28"}</definedName>
    <definedName name="っｓ" hidden="1">{"'A・B代価表'!$D$427:$H$427"}</definedName>
    <definedName name="テスト" localSheetId="21" hidden="1">#REF!</definedName>
    <definedName name="テスト" localSheetId="10" hidden="1">#REF!</definedName>
    <definedName name="テスト" localSheetId="11" hidden="1">#REF!</definedName>
    <definedName name="テスト" localSheetId="12" hidden="1">#REF!</definedName>
    <definedName name="テスト" localSheetId="23" hidden="1">#REF!</definedName>
    <definedName name="テスト" localSheetId="19" hidden="1">#REF!</definedName>
    <definedName name="テスト" localSheetId="16" hidden="1">#REF!</definedName>
    <definedName name="テスト" localSheetId="17" hidden="1">#REF!</definedName>
    <definedName name="テスト" localSheetId="15" hidden="1">#REF!</definedName>
    <definedName name="テスト" localSheetId="18" hidden="1">#REF!</definedName>
    <definedName name="テスト" hidden="1">#REF!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給水4" localSheetId="21" hidden="1">[1]路面切削機運転!#REF!</definedName>
    <definedName name="給水4" localSheetId="10" hidden="1">[1]路面切削機運転!#REF!</definedName>
    <definedName name="給水4" localSheetId="11" hidden="1">[1]路面切削機運転!#REF!</definedName>
    <definedName name="給水4" localSheetId="12" hidden="1">[1]路面切削機運転!#REF!</definedName>
    <definedName name="給水4" localSheetId="23" hidden="1">[1]路面切削機運転!#REF!</definedName>
    <definedName name="給水4" localSheetId="19" hidden="1">[1]路面切削機運転!#REF!</definedName>
    <definedName name="給水4" localSheetId="16" hidden="1">[1]路面切削機運転!#REF!</definedName>
    <definedName name="給水4" localSheetId="17" hidden="1">[1]路面切削機運転!#REF!</definedName>
    <definedName name="給水4" localSheetId="15" hidden="1">[1]路面切削機運転!#REF!</definedName>
    <definedName name="給水4" localSheetId="18" hidden="1">[1]路面切削機運転!#REF!</definedName>
    <definedName name="給水4" hidden="1">[1]路面切削機運転!#REF!</definedName>
    <definedName name="守谷市" localSheetId="21" hidden="1">[1]路面切削機運転!#REF!</definedName>
    <definedName name="守谷市" localSheetId="10" hidden="1">[1]路面切削機運転!#REF!</definedName>
    <definedName name="守谷市" localSheetId="11" hidden="1">[1]路面切削機運転!#REF!</definedName>
    <definedName name="守谷市" localSheetId="12" hidden="1">[1]路面切削機運転!#REF!</definedName>
    <definedName name="守谷市" localSheetId="23" hidden="1">[1]路面切削機運転!#REF!</definedName>
    <definedName name="守谷市" localSheetId="19" hidden="1">[1]路面切削機運転!#REF!</definedName>
    <definedName name="守谷市" localSheetId="16" hidden="1">[1]路面切削機運転!#REF!</definedName>
    <definedName name="守谷市" localSheetId="17" hidden="1">[1]路面切削機運転!#REF!</definedName>
    <definedName name="守谷市" localSheetId="15" hidden="1">[1]路面切削機運転!#REF!</definedName>
    <definedName name="守谷市" localSheetId="18" hidden="1">[1]路面切削機運転!#REF!</definedName>
    <definedName name="守谷市" hidden="1">[1]路面切削機運転!#REF!</definedName>
    <definedName name="消したい" hidden="1">{"'総括'!$C$10:$F$28"}</definedName>
    <definedName name="常陸測工" localSheetId="21" hidden="1">[5]Ａ代価補!#REF!</definedName>
    <definedName name="常陸測工" localSheetId="10" hidden="1">[5]Ａ代価補!#REF!</definedName>
    <definedName name="常陸測工" localSheetId="11" hidden="1">[5]Ａ代価補!#REF!</definedName>
    <definedName name="常陸測工" localSheetId="12" hidden="1">[5]Ａ代価補!#REF!</definedName>
    <definedName name="常陸測工" localSheetId="23" hidden="1">[5]Ａ代価補!#REF!</definedName>
    <definedName name="常陸測工" localSheetId="19" hidden="1">[5]Ａ代価補!#REF!</definedName>
    <definedName name="常陸測工" localSheetId="16" hidden="1">[5]Ａ代価補!#REF!</definedName>
    <definedName name="常陸測工" localSheetId="17" hidden="1">[5]Ａ代価補!#REF!</definedName>
    <definedName name="常陸測工" localSheetId="15" hidden="1">[5]Ａ代価補!#REF!</definedName>
    <definedName name="常陸測工" localSheetId="18" hidden="1">[5]Ａ代価補!#REF!</definedName>
    <definedName name="常陸測工" hidden="1">[5]Ａ代価補!#REF!</definedName>
    <definedName name="常陸測工1" localSheetId="21" hidden="1">[5]Ａ代価補!#REF!</definedName>
    <definedName name="常陸測工1" localSheetId="10" hidden="1">[5]Ａ代価補!#REF!</definedName>
    <definedName name="常陸測工1" localSheetId="11" hidden="1">[5]Ａ代価補!#REF!</definedName>
    <definedName name="常陸測工1" localSheetId="12" hidden="1">[5]Ａ代価補!#REF!</definedName>
    <definedName name="常陸測工1" localSheetId="23" hidden="1">[5]Ａ代価補!#REF!</definedName>
    <definedName name="常陸測工1" localSheetId="19" hidden="1">[5]Ａ代価補!#REF!</definedName>
    <definedName name="常陸測工1" localSheetId="16" hidden="1">[5]Ａ代価補!#REF!</definedName>
    <definedName name="常陸測工1" localSheetId="17" hidden="1">[5]Ａ代価補!#REF!</definedName>
    <definedName name="常陸測工1" localSheetId="15" hidden="1">[5]Ａ代価補!#REF!</definedName>
    <definedName name="常陸測工1" localSheetId="18" hidden="1">[5]Ａ代価補!#REF!</definedName>
    <definedName name="常陸測工1" hidden="1">[5]Ａ代価補!#REF!</definedName>
    <definedName name="数量計算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数量計算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切管表" localSheetId="21" hidden="1">#REF!</definedName>
    <definedName name="切管表" localSheetId="10" hidden="1">#REF!</definedName>
    <definedName name="切管表" localSheetId="11" hidden="1">#REF!</definedName>
    <definedName name="切管表" localSheetId="12" hidden="1">#REF!</definedName>
    <definedName name="切管表" localSheetId="23" hidden="1">#REF!</definedName>
    <definedName name="切管表" localSheetId="19" hidden="1">#REF!</definedName>
    <definedName name="切管表" localSheetId="16" hidden="1">#REF!</definedName>
    <definedName name="切管表" localSheetId="17" hidden="1">#REF!</definedName>
    <definedName name="切管表" localSheetId="15" hidden="1">#REF!</definedName>
    <definedName name="切管表" localSheetId="18" hidden="1">#REF!</definedName>
    <definedName name="切管表" hidden="1">#REF!</definedName>
    <definedName name="帯工土工" localSheetId="21" hidden="1">#REF!</definedName>
    <definedName name="帯工土工" localSheetId="10" hidden="1">#REF!</definedName>
    <definedName name="帯工土工" localSheetId="11" hidden="1">#REF!</definedName>
    <definedName name="帯工土工" localSheetId="12" hidden="1">#REF!</definedName>
    <definedName name="帯工土工" localSheetId="23" hidden="1">#REF!</definedName>
    <definedName name="帯工土工" localSheetId="19" hidden="1">#REF!</definedName>
    <definedName name="帯工土工" localSheetId="16" hidden="1">#REF!</definedName>
    <definedName name="帯工土工" localSheetId="17" hidden="1">#REF!</definedName>
    <definedName name="帯工土工" localSheetId="15" hidden="1">#REF!</definedName>
    <definedName name="帯工土工" localSheetId="18" hidden="1">#REF!</definedName>
    <definedName name="帯工土工" hidden="1">#REF!</definedName>
    <definedName name="単独内訳" hidden="1">[6]一覧1!$C$101:$C$200</definedName>
    <definedName name="東洋設計事務所" localSheetId="21" hidden="1">[5]Ａ代価補!#REF!</definedName>
    <definedName name="東洋設計事務所" localSheetId="10" hidden="1">[5]Ａ代価補!#REF!</definedName>
    <definedName name="東洋設計事務所" localSheetId="11" hidden="1">[5]Ａ代価補!#REF!</definedName>
    <definedName name="東洋設計事務所" localSheetId="12" hidden="1">[5]Ａ代価補!#REF!</definedName>
    <definedName name="東洋設計事務所" localSheetId="23" hidden="1">[5]Ａ代価補!#REF!</definedName>
    <definedName name="東洋設計事務所" localSheetId="19" hidden="1">[5]Ａ代価補!#REF!</definedName>
    <definedName name="東洋設計事務所" localSheetId="16" hidden="1">[5]Ａ代価補!#REF!</definedName>
    <definedName name="東洋設計事務所" localSheetId="17" hidden="1">[5]Ａ代価補!#REF!</definedName>
    <definedName name="東洋設計事務所" localSheetId="15" hidden="1">[5]Ａ代価補!#REF!</definedName>
    <definedName name="東洋設計事務所" localSheetId="18" hidden="1">[5]Ａ代価補!#REF!</definedName>
    <definedName name="東洋設計事務所" hidden="1">[5]Ａ代価補!#REF!</definedName>
    <definedName name="内訳３" hidden="1">{#N/A,#N/A,FALSE,"内訳"}</definedName>
    <definedName name="内訳４" hidden="1">{#N/A,#N/A,FALSE,"内訳"}</definedName>
    <definedName name="変更名称" hidden="1">{#N/A,#N/A,FALSE,"積算根拠";#N/A,#N/A,FALSE,"数量計算書";#N/A,#N/A,FALSE,"集計表";#N/A,#N/A,FALSE,"Sheet3"}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3" l="1"/>
  <c r="K30" i="3"/>
  <c r="K36" i="3"/>
  <c r="D108" i="2" l="1"/>
  <c r="D106" i="2"/>
  <c r="D104" i="2"/>
  <c r="K6" i="24"/>
  <c r="K9" i="24"/>
  <c r="K12" i="24"/>
  <c r="C51" i="3"/>
  <c r="K51" i="3" s="1"/>
  <c r="D70" i="2" s="1"/>
  <c r="E70" i="2" s="1"/>
  <c r="E45" i="3"/>
  <c r="C45" i="3"/>
  <c r="K42" i="3"/>
  <c r="D64" i="2" s="1"/>
  <c r="K84" i="3"/>
  <c r="D90" i="2" s="1"/>
  <c r="E90" i="2" s="1"/>
  <c r="J84" i="3"/>
  <c r="K45" i="3" l="1"/>
  <c r="D66" i="2" s="1"/>
  <c r="I54" i="3"/>
  <c r="C60" i="3"/>
  <c r="K60" i="3" s="1"/>
  <c r="D74" i="2" s="1"/>
  <c r="E74" i="2" s="1"/>
  <c r="G54" i="3"/>
  <c r="C24" i="3"/>
  <c r="E54" i="3"/>
  <c r="G57" i="3"/>
  <c r="E57" i="3"/>
  <c r="C57" i="3"/>
  <c r="C54" i="3"/>
  <c r="C39" i="3"/>
  <c r="E36" i="3"/>
  <c r="C36" i="3"/>
  <c r="I33" i="3"/>
  <c r="G33" i="3"/>
  <c r="C33" i="3"/>
  <c r="E30" i="3"/>
  <c r="G27" i="3"/>
  <c r="E27" i="3"/>
  <c r="C27" i="3"/>
  <c r="I24" i="3"/>
  <c r="G24" i="3"/>
  <c r="E24" i="3"/>
  <c r="K57" i="3" l="1"/>
  <c r="D72" i="2" s="1"/>
  <c r="E72" i="2" s="1"/>
  <c r="D62" i="2"/>
  <c r="D58" i="2"/>
  <c r="I21" i="3"/>
  <c r="G21" i="3"/>
  <c r="E21" i="3"/>
  <c r="C21" i="3"/>
  <c r="I18" i="3"/>
  <c r="G18" i="3"/>
  <c r="C18" i="3"/>
  <c r="C48" i="3"/>
  <c r="K48" i="3" s="1"/>
  <c r="D68" i="2" s="1"/>
  <c r="K27" i="3" l="1"/>
  <c r="C75" i="3"/>
  <c r="K75" i="3" s="1"/>
  <c r="D84" i="2" s="1"/>
  <c r="E84" i="2" s="1"/>
  <c r="C69" i="3"/>
  <c r="K69" i="3" s="1"/>
  <c r="D80" i="2" s="1"/>
  <c r="E80" i="2" s="1"/>
  <c r="C72" i="3"/>
  <c r="K72" i="3" s="1"/>
  <c r="D82" i="2" s="1"/>
  <c r="C66" i="3"/>
  <c r="C63" i="3"/>
  <c r="G15" i="3"/>
  <c r="C81" i="3" s="1"/>
  <c r="K81" i="3" s="1"/>
  <c r="D88" i="2" s="1"/>
  <c r="E15" i="3"/>
  <c r="G12" i="3"/>
  <c r="G78" i="3" s="1"/>
  <c r="E12" i="3"/>
  <c r="I9" i="3"/>
  <c r="E78" i="3" s="1"/>
  <c r="G9" i="3"/>
  <c r="G6" i="3"/>
  <c r="C78" i="3" s="1"/>
  <c r="N32" i="16"/>
  <c r="E6" i="3"/>
  <c r="C15" i="3"/>
  <c r="C12" i="3"/>
  <c r="D120" i="2"/>
  <c r="D118" i="2"/>
  <c r="D116" i="2"/>
  <c r="D114" i="2"/>
  <c r="D112" i="2"/>
  <c r="D274" i="2"/>
  <c r="D272" i="2"/>
  <c r="D270" i="2"/>
  <c r="D456" i="2"/>
  <c r="E456" i="2" s="1"/>
  <c r="D452" i="2"/>
  <c r="E452" i="2" s="1"/>
  <c r="D450" i="2"/>
  <c r="E450" i="2" s="1"/>
  <c r="D448" i="2"/>
  <c r="E448" i="2" s="1"/>
  <c r="J53" i="4"/>
  <c r="J51" i="4"/>
  <c r="J49" i="4"/>
  <c r="J47" i="4"/>
  <c r="J45" i="4"/>
  <c r="J31" i="4"/>
  <c r="J29" i="4"/>
  <c r="J23" i="4"/>
  <c r="J21" i="4"/>
  <c r="J17" i="4"/>
  <c r="J15" i="4"/>
  <c r="J13" i="4"/>
  <c r="J11" i="4"/>
  <c r="J9" i="4"/>
  <c r="J7" i="4"/>
  <c r="J35" i="4"/>
  <c r="D306" i="2"/>
  <c r="E306" i="2" s="1"/>
  <c r="D304" i="2"/>
  <c r="E304" i="2" s="1"/>
  <c r="D302" i="2"/>
  <c r="E302" i="2" s="1"/>
  <c r="D296" i="2"/>
  <c r="E296" i="2" s="1"/>
  <c r="D294" i="2"/>
  <c r="E294" i="2" s="1"/>
  <c r="D292" i="2"/>
  <c r="E292" i="2" s="1"/>
  <c r="D290" i="2"/>
  <c r="E290" i="2" s="1"/>
  <c r="D288" i="2"/>
  <c r="E288" i="2" s="1"/>
  <c r="D286" i="2"/>
  <c r="E286" i="2" s="1"/>
  <c r="D284" i="2"/>
  <c r="E284" i="2" s="1"/>
  <c r="D282" i="2"/>
  <c r="E282" i="2" s="1"/>
  <c r="K9" i="15"/>
  <c r="K78" i="3" l="1"/>
  <c r="D86" i="2" s="1"/>
  <c r="K15" i="3"/>
  <c r="C96" i="3" s="1"/>
  <c r="K12" i="3"/>
  <c r="C93" i="3" s="1"/>
  <c r="J33" i="4"/>
  <c r="L21" i="21"/>
  <c r="K21" i="21"/>
  <c r="I18" i="21"/>
  <c r="I9" i="21"/>
  <c r="C15" i="21" s="1"/>
  <c r="I15" i="21" s="1"/>
  <c r="K15" i="23"/>
  <c r="K12" i="23"/>
  <c r="K9" i="23"/>
  <c r="AA24" i="5"/>
  <c r="C9" i="23"/>
  <c r="K96" i="3" l="1"/>
  <c r="D98" i="2" s="1"/>
  <c r="E98" i="2" s="1"/>
  <c r="G99" i="3"/>
  <c r="K93" i="3"/>
  <c r="D96" i="2" s="1"/>
  <c r="E99" i="3"/>
  <c r="D54" i="2"/>
  <c r="C87" i="3"/>
  <c r="K87" i="3" s="1"/>
  <c r="D92" i="2" s="1"/>
  <c r="C12" i="21"/>
  <c r="I12" i="21" s="1"/>
  <c r="K18" i="21" s="1"/>
  <c r="E274" i="2" l="1"/>
  <c r="E272" i="2"/>
  <c r="E270" i="2"/>
  <c r="I33" i="20"/>
  <c r="G35" i="4" s="1"/>
  <c r="E33" i="20"/>
  <c r="C33" i="20"/>
  <c r="K15" i="20"/>
  <c r="D226" i="2" s="1"/>
  <c r="E226" i="2" s="1"/>
  <c r="E21" i="20"/>
  <c r="C21" i="20"/>
  <c r="E18" i="20"/>
  <c r="C18" i="20"/>
  <c r="I18" i="20"/>
  <c r="E24" i="20" s="1"/>
  <c r="G18" i="20"/>
  <c r="C24" i="20" s="1"/>
  <c r="I24" i="20" s="1"/>
  <c r="G30" i="20" s="1"/>
  <c r="K9" i="20"/>
  <c r="C12" i="20" s="1"/>
  <c r="K12" i="20" s="1"/>
  <c r="D224" i="2" s="1"/>
  <c r="E224" i="2" s="1"/>
  <c r="I45" i="20"/>
  <c r="G45" i="20"/>
  <c r="E66" i="2"/>
  <c r="U22" i="5"/>
  <c r="E68" i="2"/>
  <c r="E58" i="2"/>
  <c r="E62" i="2"/>
  <c r="E82" i="2"/>
  <c r="E88" i="2"/>
  <c r="E86" i="2"/>
  <c r="E96" i="2"/>
  <c r="E92" i="2"/>
  <c r="E108" i="2"/>
  <c r="E104" i="2"/>
  <c r="E106" i="2"/>
  <c r="E112" i="2"/>
  <c r="E114" i="2"/>
  <c r="E116" i="2"/>
  <c r="E118" i="2"/>
  <c r="E120" i="2"/>
  <c r="E128" i="2"/>
  <c r="E130" i="2"/>
  <c r="E138" i="2"/>
  <c r="E132" i="2"/>
  <c r="E140" i="2"/>
  <c r="E136" i="2"/>
  <c r="E134" i="2"/>
  <c r="E144" i="2"/>
  <c r="E142" i="2"/>
  <c r="E150" i="2"/>
  <c r="E152" i="2"/>
  <c r="E154" i="2"/>
  <c r="E156" i="2"/>
  <c r="E158" i="2"/>
  <c r="E170" i="2"/>
  <c r="E168" i="2"/>
  <c r="E172" i="2"/>
  <c r="E174" i="2"/>
  <c r="E176" i="2"/>
  <c r="E178" i="2"/>
  <c r="E180" i="2"/>
  <c r="E182" i="2"/>
  <c r="E184" i="2"/>
  <c r="E186" i="2"/>
  <c r="E188" i="2"/>
  <c r="E190" i="2"/>
  <c r="E192" i="2"/>
  <c r="E194" i="2"/>
  <c r="E196" i="2"/>
  <c r="E198" i="2"/>
  <c r="E200" i="2"/>
  <c r="E202" i="2"/>
  <c r="E208" i="2"/>
  <c r="E210" i="2"/>
  <c r="E212" i="2"/>
  <c r="E214" i="2"/>
  <c r="K75" i="20"/>
  <c r="D256" i="2" s="1"/>
  <c r="E256" i="2" s="1"/>
  <c r="K84" i="20"/>
  <c r="D262" i="2" s="1"/>
  <c r="E262" i="2" s="1"/>
  <c r="K81" i="20"/>
  <c r="D260" i="2" s="1"/>
  <c r="E260" i="2" s="1"/>
  <c r="K78" i="20"/>
  <c r="D258" i="2" s="1"/>
  <c r="E258" i="2" s="1"/>
  <c r="K72" i="20"/>
  <c r="D254" i="2" s="1"/>
  <c r="E254" i="2" s="1"/>
  <c r="K63" i="20"/>
  <c r="D250" i="2" s="1"/>
  <c r="E250" i="2" s="1"/>
  <c r="K18" i="20" l="1"/>
  <c r="D228" i="2" s="1"/>
  <c r="E228" i="2" s="1"/>
  <c r="D222" i="2"/>
  <c r="E222" i="2" s="1"/>
  <c r="K57" i="20"/>
  <c r="D246" i="2" s="1"/>
  <c r="E246" i="2" s="1"/>
  <c r="K48" i="20"/>
  <c r="K18" i="22"/>
  <c r="K15" i="22"/>
  <c r="K12" i="22"/>
  <c r="K9" i="22"/>
  <c r="K6" i="22"/>
  <c r="I21" i="20" l="1"/>
  <c r="K51" i="20"/>
  <c r="D240" i="2"/>
  <c r="E240" i="2" s="1"/>
  <c r="P6" i="17"/>
  <c r="I27" i="20" l="1"/>
  <c r="K27" i="20" s="1"/>
  <c r="D230" i="2" s="1"/>
  <c r="E230" i="2" s="1"/>
  <c r="C30" i="20"/>
  <c r="K30" i="20" s="1"/>
  <c r="D232" i="2" s="1"/>
  <c r="E232" i="2" s="1"/>
  <c r="K54" i="20"/>
  <c r="D244" i="2" s="1"/>
  <c r="E244" i="2" s="1"/>
  <c r="D242" i="2"/>
  <c r="E242" i="2" s="1"/>
  <c r="J60" i="12" l="1"/>
  <c r="H60" i="12"/>
  <c r="J56" i="12"/>
  <c r="H56" i="12"/>
  <c r="N30" i="16"/>
  <c r="A91" i="11" l="1"/>
  <c r="B91" i="11"/>
  <c r="B92" i="11"/>
  <c r="N92" i="11"/>
  <c r="A93" i="11"/>
  <c r="B93" i="11"/>
  <c r="B94" i="11"/>
  <c r="N94" i="11"/>
  <c r="N130" i="11"/>
  <c r="N132" i="11"/>
  <c r="L30" i="16"/>
  <c r="L56" i="12"/>
  <c r="P8" i="16"/>
  <c r="P8" i="12"/>
  <c r="Q8" i="12" s="1"/>
  <c r="J44" i="1"/>
  <c r="J42" i="1"/>
  <c r="P36" i="1"/>
  <c r="O36" i="1"/>
  <c r="N36" i="1"/>
  <c r="M36" i="1"/>
  <c r="H36" i="1"/>
  <c r="L8" i="1"/>
  <c r="F8" i="1"/>
  <c r="D8" i="1"/>
  <c r="L6" i="1"/>
  <c r="L36" i="1" s="1"/>
  <c r="E40" i="1" s="1"/>
  <c r="J40" i="1" s="1"/>
  <c r="H46" i="1" s="1"/>
  <c r="J46" i="1" s="1"/>
  <c r="D6" i="1"/>
  <c r="N92" i="18"/>
  <c r="H92" i="18"/>
  <c r="M56" i="18"/>
  <c r="E56" i="18"/>
  <c r="M54" i="18"/>
  <c r="F54" i="18"/>
  <c r="E54" i="18"/>
  <c r="D54" i="18"/>
  <c r="M52" i="18"/>
  <c r="M92" i="18" s="1"/>
  <c r="F52" i="18"/>
  <c r="D52" i="18"/>
  <c r="N46" i="18"/>
  <c r="H46" i="18"/>
  <c r="M10" i="18"/>
  <c r="E10" i="18"/>
  <c r="M8" i="18"/>
  <c r="F8" i="18"/>
  <c r="E8" i="18"/>
  <c r="D8" i="18"/>
  <c r="M6" i="18"/>
  <c r="M46" i="18" s="1"/>
  <c r="F6" i="18"/>
  <c r="D6" i="18"/>
  <c r="Q7" i="17"/>
  <c r="Q6" i="17"/>
  <c r="A133" i="11" l="1"/>
  <c r="B133" i="11"/>
  <c r="B134" i="11"/>
  <c r="N134" i="11"/>
  <c r="A105" i="11"/>
  <c r="B105" i="11"/>
  <c r="B106" i="11"/>
  <c r="N106" i="11"/>
  <c r="A107" i="11"/>
  <c r="B107" i="11"/>
  <c r="B108" i="11"/>
  <c r="N108" i="11"/>
  <c r="A109" i="11"/>
  <c r="B109" i="11"/>
  <c r="B110" i="11"/>
  <c r="N110" i="11"/>
  <c r="A111" i="11"/>
  <c r="B111" i="11"/>
  <c r="B112" i="11"/>
  <c r="N112" i="11"/>
  <c r="A113" i="11"/>
  <c r="B113" i="11"/>
  <c r="B114" i="11"/>
  <c r="N114" i="11"/>
  <c r="A115" i="11"/>
  <c r="B115" i="11"/>
  <c r="B116" i="11"/>
  <c r="N116" i="11"/>
  <c r="A117" i="11"/>
  <c r="B117" i="11"/>
  <c r="B118" i="11"/>
  <c r="N118" i="11"/>
  <c r="A119" i="11"/>
  <c r="B119" i="11"/>
  <c r="B120" i="11"/>
  <c r="N120" i="11"/>
  <c r="A121" i="11"/>
  <c r="B121" i="11"/>
  <c r="B122" i="11"/>
  <c r="N122" i="11"/>
  <c r="A123" i="11"/>
  <c r="B123" i="11"/>
  <c r="B124" i="11"/>
  <c r="N124" i="11"/>
  <c r="A125" i="11"/>
  <c r="B125" i="11"/>
  <c r="B126" i="11"/>
  <c r="N126" i="11"/>
  <c r="A127" i="11"/>
  <c r="B127" i="11"/>
  <c r="B128" i="11"/>
  <c r="N128" i="11"/>
  <c r="A129" i="11"/>
  <c r="B129" i="11"/>
  <c r="B130" i="11"/>
  <c r="A131" i="11"/>
  <c r="B131" i="11"/>
  <c r="B132" i="11"/>
  <c r="N104" i="11"/>
  <c r="B104" i="11"/>
  <c r="B103" i="11"/>
  <c r="A103" i="11"/>
  <c r="N70" i="11"/>
  <c r="N72" i="11"/>
  <c r="N74" i="11"/>
  <c r="N76" i="11"/>
  <c r="N78" i="11"/>
  <c r="N80" i="11"/>
  <c r="N82" i="11"/>
  <c r="N84" i="11"/>
  <c r="N86" i="11"/>
  <c r="N88" i="11"/>
  <c r="N90" i="11"/>
  <c r="N96" i="11"/>
  <c r="N68" i="11"/>
  <c r="N62" i="11"/>
  <c r="A69" i="11"/>
  <c r="B69" i="11"/>
  <c r="B70" i="11"/>
  <c r="A71" i="11"/>
  <c r="B71" i="11"/>
  <c r="B72" i="11"/>
  <c r="A73" i="11"/>
  <c r="B73" i="11"/>
  <c r="B74" i="11"/>
  <c r="A75" i="11"/>
  <c r="B75" i="11"/>
  <c r="B76" i="11"/>
  <c r="A77" i="11"/>
  <c r="B77" i="11"/>
  <c r="B78" i="11"/>
  <c r="A79" i="11"/>
  <c r="B79" i="11"/>
  <c r="B80" i="11"/>
  <c r="A81" i="11"/>
  <c r="B81" i="11"/>
  <c r="B82" i="11"/>
  <c r="A83" i="11"/>
  <c r="B83" i="11"/>
  <c r="B84" i="11"/>
  <c r="A85" i="11"/>
  <c r="B85" i="11"/>
  <c r="B86" i="11"/>
  <c r="A87" i="11"/>
  <c r="B87" i="11"/>
  <c r="B88" i="11"/>
  <c r="A89" i="11"/>
  <c r="B89" i="11"/>
  <c r="B90" i="11"/>
  <c r="A95" i="11"/>
  <c r="B95" i="11"/>
  <c r="B96" i="11"/>
  <c r="B68" i="11"/>
  <c r="B67" i="11"/>
  <c r="A67" i="11"/>
  <c r="O56" i="17"/>
  <c r="M134" i="11" s="1"/>
  <c r="O46" i="17"/>
  <c r="O44" i="17"/>
  <c r="O42" i="17"/>
  <c r="O40" i="17"/>
  <c r="O16" i="17"/>
  <c r="Q16" i="17" s="1"/>
  <c r="O14" i="17"/>
  <c r="Q14" i="17" s="1"/>
  <c r="O12" i="17"/>
  <c r="Q12" i="17" s="1"/>
  <c r="O20" i="17"/>
  <c r="Q20" i="17" s="1"/>
  <c r="O10" i="17"/>
  <c r="Q10" i="17" s="1"/>
  <c r="O8" i="17"/>
  <c r="O6" i="17"/>
  <c r="M104" i="11" s="1"/>
  <c r="O34" i="16"/>
  <c r="M96" i="11" s="1"/>
  <c r="O33" i="16"/>
  <c r="O28" i="16"/>
  <c r="M90" i="11" s="1"/>
  <c r="O27" i="16"/>
  <c r="O26" i="16"/>
  <c r="Q26" i="16" s="1"/>
  <c r="O25" i="16"/>
  <c r="Q25" i="16" s="1"/>
  <c r="O24" i="16"/>
  <c r="Q24" i="16" s="1"/>
  <c r="O22" i="16"/>
  <c r="Q22" i="16" s="1"/>
  <c r="O20" i="16"/>
  <c r="Q20" i="16" s="1"/>
  <c r="O18" i="16"/>
  <c r="Q18" i="16" s="1"/>
  <c r="O16" i="16"/>
  <c r="Q16" i="16" s="1"/>
  <c r="O14" i="16"/>
  <c r="Q14" i="16" s="1"/>
  <c r="O12" i="16"/>
  <c r="Q12" i="16" s="1"/>
  <c r="O10" i="16"/>
  <c r="Q10" i="16" s="1"/>
  <c r="Q8" i="16"/>
  <c r="O8" i="16"/>
  <c r="M70" i="11" s="1"/>
  <c r="Q7" i="16"/>
  <c r="Q6" i="16"/>
  <c r="O6" i="16"/>
  <c r="M68" i="11" s="1"/>
  <c r="M118" i="11" l="1"/>
  <c r="Q40" i="17"/>
  <c r="M106" i="11"/>
  <c r="Q8" i="17"/>
  <c r="Q72" i="17" s="1"/>
  <c r="M88" i="11"/>
  <c r="M84" i="11"/>
  <c r="M80" i="11"/>
  <c r="M76" i="11"/>
  <c r="M72" i="11"/>
  <c r="M86" i="11"/>
  <c r="M82" i="11"/>
  <c r="M78" i="11"/>
  <c r="M74" i="11"/>
  <c r="M110" i="11"/>
  <c r="M120" i="11"/>
  <c r="M124" i="11"/>
  <c r="M116" i="11"/>
  <c r="M108" i="11"/>
  <c r="M112" i="11"/>
  <c r="M122" i="11"/>
  <c r="M114" i="11"/>
  <c r="Q38" i="16"/>
  <c r="O38" i="16" s="1"/>
  <c r="G36" i="15"/>
  <c r="I36" i="15" s="1"/>
  <c r="H35" i="4" s="1"/>
  <c r="E12" i="15"/>
  <c r="C12" i="15"/>
  <c r="D53" i="4"/>
  <c r="D49" i="4"/>
  <c r="D23" i="4"/>
  <c r="D31" i="4" s="1"/>
  <c r="D15" i="4"/>
  <c r="D17" i="4" s="1"/>
  <c r="D13" i="4"/>
  <c r="D11" i="4"/>
  <c r="D9" i="4"/>
  <c r="D7" i="4"/>
  <c r="AD37" i="5"/>
  <c r="K28" i="10"/>
  <c r="F47" i="10" s="1"/>
  <c r="H38" i="5"/>
  <c r="G38" i="5"/>
  <c r="F38" i="5"/>
  <c r="E38" i="5"/>
  <c r="D38" i="5"/>
  <c r="C38" i="5"/>
  <c r="O38" i="5" s="1"/>
  <c r="B38" i="5"/>
  <c r="R38" i="5" s="1"/>
  <c r="P33" i="10"/>
  <c r="F41" i="10"/>
  <c r="F33" i="10"/>
  <c r="P46" i="10"/>
  <c r="J46" i="10"/>
  <c r="P44" i="10"/>
  <c r="J44" i="10"/>
  <c r="P42" i="10"/>
  <c r="J42" i="10"/>
  <c r="J40" i="10"/>
  <c r="P40" i="10" s="1"/>
  <c r="P38" i="10"/>
  <c r="J38" i="10"/>
  <c r="P36" i="10"/>
  <c r="J36" i="10"/>
  <c r="P34" i="10"/>
  <c r="J34" i="10"/>
  <c r="AC82" i="7"/>
  <c r="Z46" i="7"/>
  <c r="AA60" i="5"/>
  <c r="AG59" i="5"/>
  <c r="AG58" i="5"/>
  <c r="AG57" i="5"/>
  <c r="AG56" i="5"/>
  <c r="AG55" i="5"/>
  <c r="AG54" i="5"/>
  <c r="AG53" i="5"/>
  <c r="AG52" i="5"/>
  <c r="AG51" i="5"/>
  <c r="AG50" i="5"/>
  <c r="AG49" i="5"/>
  <c r="AG48" i="5"/>
  <c r="AG47" i="5"/>
  <c r="AG46" i="5"/>
  <c r="Y60" i="5"/>
  <c r="AG45" i="5"/>
  <c r="AG40" i="5"/>
  <c r="AG44" i="5" s="1"/>
  <c r="AG39" i="5"/>
  <c r="AG43" i="5" s="1"/>
  <c r="AG38" i="5"/>
  <c r="AG42" i="5" s="1"/>
  <c r="I38" i="5"/>
  <c r="Q38" i="5"/>
  <c r="D60" i="5"/>
  <c r="AG37" i="5"/>
  <c r="AG41" i="5" s="1"/>
  <c r="K36" i="5"/>
  <c r="AG36" i="5"/>
  <c r="AC36" i="5"/>
  <c r="AG35" i="5"/>
  <c r="AG34" i="5"/>
  <c r="AG33" i="5"/>
  <c r="AG32" i="5"/>
  <c r="K12" i="15" l="1"/>
  <c r="C15" i="15" s="1"/>
  <c r="G72" i="17"/>
  <c r="O72" i="17" s="1"/>
  <c r="G48" i="17" s="1"/>
  <c r="O48" i="17" s="1"/>
  <c r="M126" i="11" s="1"/>
  <c r="G32" i="16"/>
  <c r="J62" i="12" s="1"/>
  <c r="G30" i="16"/>
  <c r="K58" i="12" s="1"/>
  <c r="F43" i="10"/>
  <c r="F39" i="10"/>
  <c r="F35" i="10"/>
  <c r="F45" i="10"/>
  <c r="F37" i="10"/>
  <c r="S38" i="5"/>
  <c r="J38" i="5"/>
  <c r="Z60" i="5"/>
  <c r="L38" i="5"/>
  <c r="T38" i="5"/>
  <c r="U38" i="5" s="1"/>
  <c r="E414" i="2"/>
  <c r="E42" i="2"/>
  <c r="E44" i="2"/>
  <c r="K15" i="15" l="1"/>
  <c r="K21" i="15" s="1"/>
  <c r="C18" i="15"/>
  <c r="K18" i="15" s="1"/>
  <c r="C27" i="15"/>
  <c r="K27" i="15" s="1"/>
  <c r="K42" i="15"/>
  <c r="G54" i="17"/>
  <c r="L62" i="12" s="1"/>
  <c r="G52" i="17"/>
  <c r="N52" i="17" s="1"/>
  <c r="L58" i="12" s="1"/>
  <c r="G50" i="17"/>
  <c r="O50" i="17" s="1"/>
  <c r="M128" i="11" s="1"/>
  <c r="U60" i="5"/>
  <c r="M38" i="5"/>
  <c r="N38" i="5"/>
  <c r="P38" i="5" s="1"/>
  <c r="X38" i="5"/>
  <c r="X60" i="5" s="1"/>
  <c r="L60" i="5"/>
  <c r="J60" i="5"/>
  <c r="B31" i="2"/>
  <c r="B32" i="2"/>
  <c r="C32" i="2"/>
  <c r="F32" i="2"/>
  <c r="B33" i="2"/>
  <c r="B34" i="2"/>
  <c r="C34" i="2"/>
  <c r="F34" i="2"/>
  <c r="B35" i="2"/>
  <c r="B36" i="2"/>
  <c r="C36" i="2"/>
  <c r="F36" i="2"/>
  <c r="B37" i="2"/>
  <c r="B38" i="2"/>
  <c r="C38" i="2"/>
  <c r="F38" i="2"/>
  <c r="B29" i="2"/>
  <c r="B30" i="2"/>
  <c r="C30" i="2"/>
  <c r="F30" i="2"/>
  <c r="F26" i="2"/>
  <c r="C26" i="2"/>
  <c r="C25" i="2"/>
  <c r="F28" i="2"/>
  <c r="C28" i="2"/>
  <c r="B28" i="2"/>
  <c r="B26" i="2"/>
  <c r="F24" i="2"/>
  <c r="F22" i="2"/>
  <c r="F20" i="2"/>
  <c r="F12" i="2"/>
  <c r="F14" i="2"/>
  <c r="F16" i="2"/>
  <c r="F18" i="2"/>
  <c r="F10" i="2"/>
  <c r="C24" i="2"/>
  <c r="B24" i="2"/>
  <c r="C15" i="2"/>
  <c r="B16" i="2"/>
  <c r="C16" i="2"/>
  <c r="B18" i="2"/>
  <c r="C18" i="2"/>
  <c r="B20" i="2"/>
  <c r="C20" i="2"/>
  <c r="B22" i="2"/>
  <c r="C22" i="2"/>
  <c r="C14" i="2"/>
  <c r="B14" i="2"/>
  <c r="K45" i="15" l="1"/>
  <c r="C30" i="15"/>
  <c r="K30" i="15" s="1"/>
  <c r="K24" i="15"/>
  <c r="N54" i="17"/>
  <c r="S60" i="5"/>
  <c r="P60" i="5"/>
  <c r="V38" i="5"/>
  <c r="V60" i="5" s="1"/>
  <c r="W38" i="5"/>
  <c r="W60" i="5" s="1"/>
  <c r="M60" i="5"/>
  <c r="M20" i="6"/>
  <c r="M18" i="6"/>
  <c r="M16" i="6"/>
  <c r="M14" i="6"/>
  <c r="M12" i="6"/>
  <c r="M10" i="6"/>
  <c r="M8" i="6"/>
  <c r="M6" i="6"/>
  <c r="M4" i="6"/>
  <c r="D4" i="6"/>
  <c r="J4" i="6"/>
  <c r="K48" i="15" l="1"/>
  <c r="Q6" i="12"/>
  <c r="K63" i="3"/>
  <c r="D76" i="2" s="1"/>
  <c r="E76" i="2" s="1"/>
  <c r="K66" i="3"/>
  <c r="D78" i="2" s="1"/>
  <c r="E78" i="2" s="1"/>
  <c r="C11" i="2"/>
  <c r="B12" i="2"/>
  <c r="C12" i="2"/>
  <c r="C10" i="2"/>
  <c r="C9" i="2"/>
  <c r="B10" i="2"/>
  <c r="E416" i="2" l="1"/>
  <c r="M18" i="13"/>
  <c r="M16" i="13"/>
  <c r="M14" i="13"/>
  <c r="M12" i="13"/>
  <c r="M10" i="13"/>
  <c r="M8" i="13"/>
  <c r="AB53" i="9"/>
  <c r="AA53" i="9"/>
  <c r="Z53" i="9"/>
  <c r="Y53" i="9"/>
  <c r="X53" i="9"/>
  <c r="EX53" i="9"/>
  <c r="EU53" i="9"/>
  <c r="EV53" i="9"/>
  <c r="EW53" i="9"/>
  <c r="ER53" i="9"/>
  <c r="EQ53" i="9"/>
  <c r="EN53" i="9"/>
  <c r="EO53" i="9"/>
  <c r="EP53" i="9"/>
  <c r="EJ53" i="9"/>
  <c r="ET53" i="9"/>
  <c r="ES53" i="9"/>
  <c r="EM53" i="9"/>
  <c r="EL53" i="9"/>
  <c r="EK53" i="9"/>
  <c r="EG53" i="9"/>
  <c r="EH53" i="9"/>
  <c r="EI53" i="9"/>
  <c r="DW53" i="9"/>
  <c r="DP53" i="9"/>
  <c r="DO53" i="9"/>
  <c r="DN53" i="9"/>
  <c r="EC53" i="9"/>
  <c r="DY53" i="9"/>
  <c r="DX53" i="9"/>
  <c r="DT53" i="9"/>
  <c r="ED53" i="9"/>
  <c r="DZ53" i="9"/>
  <c r="DU53" i="9"/>
  <c r="DS53" i="9"/>
  <c r="DK53" i="9"/>
  <c r="EF53" i="9"/>
  <c r="EE53" i="9"/>
  <c r="EB53" i="9"/>
  <c r="EA53" i="9"/>
  <c r="DV53" i="9"/>
  <c r="DR53" i="9"/>
  <c r="DQ53" i="9"/>
  <c r="DM53" i="9"/>
  <c r="DL53" i="9"/>
  <c r="DJ53" i="9"/>
  <c r="DI53" i="9"/>
  <c r="DH53" i="9"/>
  <c r="DG53" i="9"/>
  <c r="DF53" i="9"/>
  <c r="DB53" i="9"/>
  <c r="DC53" i="9"/>
  <c r="DD53" i="9"/>
  <c r="DE53" i="9"/>
  <c r="CY53" i="9"/>
  <c r="CS53" i="9"/>
  <c r="CT53" i="9"/>
  <c r="CU53" i="9"/>
  <c r="CV53" i="9"/>
  <c r="CW53" i="9"/>
  <c r="CX53" i="9"/>
  <c r="CP53" i="9"/>
  <c r="CN53" i="9"/>
  <c r="CO53" i="9"/>
  <c r="CK53" i="9"/>
  <c r="CH53" i="9"/>
  <c r="CI53" i="9"/>
  <c r="CJ53" i="9"/>
  <c r="DA53" i="9"/>
  <c r="CZ53" i="9"/>
  <c r="CR53" i="9"/>
  <c r="CQ53" i="9"/>
  <c r="CM53" i="9"/>
  <c r="CL53" i="9"/>
  <c r="CG53" i="9"/>
  <c r="CF53" i="9"/>
  <c r="CE53" i="9"/>
  <c r="CC53" i="9"/>
  <c r="CD53" i="9"/>
  <c r="CA53" i="9"/>
  <c r="BZ53" i="9"/>
  <c r="BW53" i="9"/>
  <c r="BX53" i="9"/>
  <c r="BY53" i="9"/>
  <c r="BU53" i="9"/>
  <c r="BT53" i="9"/>
  <c r="BR53" i="9"/>
  <c r="BS53" i="9"/>
  <c r="BO53" i="9"/>
  <c r="BI53" i="9"/>
  <c r="BJ53" i="9"/>
  <c r="BK53" i="9"/>
  <c r="BL53" i="9"/>
  <c r="BM53" i="9"/>
  <c r="BN53" i="9"/>
  <c r="BF53" i="9"/>
  <c r="AZ53" i="9"/>
  <c r="BA53" i="9"/>
  <c r="BB53" i="9"/>
  <c r="BC53" i="9"/>
  <c r="BD53" i="9"/>
  <c r="BE53" i="9"/>
  <c r="AU53" i="9"/>
  <c r="CB53" i="9"/>
  <c r="BV53" i="9"/>
  <c r="BQ53" i="9"/>
  <c r="BP53" i="9"/>
  <c r="BH53" i="9"/>
  <c r="BG53" i="9"/>
  <c r="AY53" i="9"/>
  <c r="AX53" i="9"/>
  <c r="AW53" i="9"/>
  <c r="AV53" i="9"/>
  <c r="AT53" i="9"/>
  <c r="AS53" i="9"/>
  <c r="AR53" i="9"/>
  <c r="AQ53" i="9"/>
  <c r="AP53" i="9"/>
  <c r="AO53" i="9"/>
  <c r="AN53" i="9"/>
  <c r="AM53" i="9"/>
  <c r="AK53" i="9"/>
  <c r="AL53" i="9"/>
  <c r="AJ53" i="9"/>
  <c r="AI53" i="9"/>
  <c r="A9" i="11"/>
  <c r="B9" i="11"/>
  <c r="B10" i="11"/>
  <c r="N10" i="11"/>
  <c r="O6" i="12"/>
  <c r="M8" i="11" s="1"/>
  <c r="Q7" i="12"/>
  <c r="O8" i="12"/>
  <c r="M10" i="11" s="1"/>
  <c r="O10" i="12"/>
  <c r="Q10" i="12" s="1"/>
  <c r="O12" i="12"/>
  <c r="Q12" i="12" s="1"/>
  <c r="O14" i="12"/>
  <c r="Q14" i="12" s="1"/>
  <c r="O16" i="12"/>
  <c r="M18" i="11" s="1"/>
  <c r="O18" i="12"/>
  <c r="Q18" i="12" s="1"/>
  <c r="O20" i="12"/>
  <c r="Q20" i="12" s="1"/>
  <c r="O22" i="12"/>
  <c r="O24" i="12"/>
  <c r="M26" i="11" s="1"/>
  <c r="O26" i="12"/>
  <c r="Q26" i="12" s="1"/>
  <c r="O28" i="12"/>
  <c r="Q28" i="12" s="1"/>
  <c r="O30" i="12"/>
  <c r="Q30" i="12" s="1"/>
  <c r="O32" i="12"/>
  <c r="M34" i="11" s="1"/>
  <c r="O34" i="12"/>
  <c r="Q34" i="12" s="1"/>
  <c r="O36" i="12"/>
  <c r="Q36" i="12" s="1"/>
  <c r="O38" i="12"/>
  <c r="Q38" i="12" s="1"/>
  <c r="O40" i="12"/>
  <c r="M42" i="11" s="1"/>
  <c r="O42" i="12"/>
  <c r="Q42" i="12" s="1"/>
  <c r="O44" i="12"/>
  <c r="I60" i="12" s="1"/>
  <c r="O46" i="12"/>
  <c r="K60" i="12" s="1"/>
  <c r="O48" i="12"/>
  <c r="M50" i="11" s="1"/>
  <c r="O50" i="12"/>
  <c r="Q50" i="12" s="1"/>
  <c r="O51" i="12"/>
  <c r="Q51" i="12" s="1"/>
  <c r="O52" i="12"/>
  <c r="Q52" i="12" s="1"/>
  <c r="O53" i="12"/>
  <c r="O54" i="12"/>
  <c r="M56" i="11" s="1"/>
  <c r="O61" i="12"/>
  <c r="O63" i="12"/>
  <c r="O64" i="12"/>
  <c r="M62" i="11" s="1"/>
  <c r="A7" i="11"/>
  <c r="B7" i="11"/>
  <c r="B8" i="11"/>
  <c r="N8" i="11"/>
  <c r="A11" i="11"/>
  <c r="B11" i="11"/>
  <c r="B12" i="11"/>
  <c r="N12" i="11"/>
  <c r="A13" i="11"/>
  <c r="B13" i="11"/>
  <c r="B14" i="11"/>
  <c r="M14" i="11"/>
  <c r="N14" i="11"/>
  <c r="A15" i="11"/>
  <c r="B15" i="11"/>
  <c r="B16" i="11"/>
  <c r="N16" i="11"/>
  <c r="A17" i="11"/>
  <c r="B17" i="11"/>
  <c r="B18" i="11"/>
  <c r="N18" i="11"/>
  <c r="A19" i="11"/>
  <c r="B19" i="11"/>
  <c r="B20" i="11"/>
  <c r="N20" i="11"/>
  <c r="A21" i="11"/>
  <c r="B21" i="11"/>
  <c r="B22" i="11"/>
  <c r="M22" i="11"/>
  <c r="N22" i="11"/>
  <c r="A23" i="11"/>
  <c r="B23" i="11"/>
  <c r="B24" i="11"/>
  <c r="N24" i="11"/>
  <c r="A25" i="11"/>
  <c r="B25" i="11"/>
  <c r="B26" i="11"/>
  <c r="N26" i="11"/>
  <c r="A27" i="11"/>
  <c r="B27" i="11"/>
  <c r="B28" i="11"/>
  <c r="N28" i="11"/>
  <c r="A29" i="11"/>
  <c r="B29" i="11"/>
  <c r="B30" i="11"/>
  <c r="M30" i="11"/>
  <c r="N30" i="11"/>
  <c r="A31" i="11"/>
  <c r="B31" i="11"/>
  <c r="B32" i="11"/>
  <c r="M32" i="11"/>
  <c r="N32" i="11"/>
  <c r="A33" i="11"/>
  <c r="B33" i="11"/>
  <c r="B34" i="11"/>
  <c r="N34" i="11"/>
  <c r="A35" i="11"/>
  <c r="B35" i="11"/>
  <c r="B36" i="11"/>
  <c r="N36" i="11"/>
  <c r="A37" i="11"/>
  <c r="B37" i="11"/>
  <c r="B38" i="11"/>
  <c r="M38" i="11"/>
  <c r="N38" i="11"/>
  <c r="A39" i="11"/>
  <c r="B39" i="11"/>
  <c r="B40" i="11"/>
  <c r="N40" i="11"/>
  <c r="A41" i="11"/>
  <c r="B41" i="11"/>
  <c r="B42" i="11"/>
  <c r="N42" i="11"/>
  <c r="A43" i="11"/>
  <c r="B43" i="11"/>
  <c r="B44" i="11"/>
  <c r="M44" i="11"/>
  <c r="N44" i="11"/>
  <c r="A45" i="11"/>
  <c r="B45" i="11"/>
  <c r="B46" i="11"/>
  <c r="M46" i="11"/>
  <c r="N46" i="11"/>
  <c r="A47" i="11"/>
  <c r="B47" i="11"/>
  <c r="B48" i="11"/>
  <c r="N48" i="11"/>
  <c r="A49" i="11"/>
  <c r="B49" i="11"/>
  <c r="B50" i="11"/>
  <c r="N50" i="11"/>
  <c r="A51" i="11"/>
  <c r="B51" i="11"/>
  <c r="B52" i="11"/>
  <c r="N52" i="11"/>
  <c r="A57" i="11"/>
  <c r="B57" i="11"/>
  <c r="B58" i="11"/>
  <c r="N58" i="11"/>
  <c r="A53" i="11"/>
  <c r="B53" i="11"/>
  <c r="B54" i="11"/>
  <c r="N54" i="11"/>
  <c r="A55" i="11"/>
  <c r="B55" i="11"/>
  <c r="B56" i="11"/>
  <c r="N56" i="11"/>
  <c r="A59" i="11"/>
  <c r="B59" i="11"/>
  <c r="B60" i="11"/>
  <c r="N60" i="11"/>
  <c r="A61" i="11"/>
  <c r="B61" i="11"/>
  <c r="B62" i="11"/>
  <c r="Q22" i="12" l="1"/>
  <c r="C30" i="3"/>
  <c r="Q46" i="12"/>
  <c r="K56" i="12"/>
  <c r="Q44" i="12"/>
  <c r="I56" i="12"/>
  <c r="M12" i="11"/>
  <c r="M54" i="11"/>
  <c r="M52" i="11"/>
  <c r="M40" i="11"/>
  <c r="M20" i="11"/>
  <c r="Q48" i="12"/>
  <c r="Q40" i="12"/>
  <c r="Q32" i="12"/>
  <c r="Q24" i="12"/>
  <c r="Q16" i="12"/>
  <c r="M48" i="11"/>
  <c r="M28" i="11"/>
  <c r="M16" i="11"/>
  <c r="M36" i="11"/>
  <c r="M24" i="11"/>
  <c r="D56" i="2" l="1"/>
  <c r="E56" i="2" s="1"/>
  <c r="D60" i="2"/>
  <c r="E60" i="2" s="1"/>
  <c r="Q72" i="12"/>
  <c r="P9" i="10"/>
  <c r="J10" i="10"/>
  <c r="P10" i="10" s="1"/>
  <c r="J12" i="10"/>
  <c r="P12" i="10" s="1"/>
  <c r="J14" i="10"/>
  <c r="P14" i="10"/>
  <c r="J16" i="10"/>
  <c r="P16" i="10" s="1"/>
  <c r="J18" i="10"/>
  <c r="P18" i="10" s="1"/>
  <c r="J20" i="10"/>
  <c r="P20" i="10" s="1"/>
  <c r="J22" i="10"/>
  <c r="P22" i="10"/>
  <c r="A12" i="9" l="1"/>
  <c r="A14" i="9" s="1"/>
  <c r="A16" i="9" s="1"/>
  <c r="A18" i="9" s="1"/>
  <c r="A20" i="9" s="1"/>
  <c r="A22" i="9" s="1"/>
  <c r="A24" i="9" s="1"/>
  <c r="A26" i="9" s="1"/>
  <c r="A28" i="9" s="1"/>
  <c r="A30" i="9" s="1"/>
  <c r="A32" i="9" s="1"/>
  <c r="A34" i="9" s="1"/>
  <c r="A36" i="9" s="1"/>
  <c r="A38" i="9" s="1"/>
  <c r="A40" i="9" s="1"/>
  <c r="A42" i="9" s="1"/>
  <c r="A44" i="9" s="1"/>
  <c r="A46" i="9" s="1"/>
  <c r="A48" i="9" s="1"/>
  <c r="A50" i="9" s="1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AC53" i="9"/>
  <c r="AD53" i="9"/>
  <c r="AE53" i="9"/>
  <c r="AF53" i="9"/>
  <c r="AG53" i="9"/>
  <c r="AH53" i="9"/>
  <c r="EY53" i="9"/>
  <c r="EZ53" i="9"/>
  <c r="FA53" i="9"/>
  <c r="FB53" i="9"/>
  <c r="FC53" i="9"/>
  <c r="FD53" i="9"/>
  <c r="FE53" i="9"/>
  <c r="FF53" i="9"/>
  <c r="FG53" i="9"/>
  <c r="FH53" i="9"/>
  <c r="FI53" i="9"/>
  <c r="FJ53" i="9"/>
  <c r="R39" i="10" l="1"/>
  <c r="J39" i="10"/>
  <c r="H39" i="10"/>
  <c r="P39" i="10"/>
  <c r="L39" i="10"/>
  <c r="H33" i="10"/>
  <c r="Q33" i="10" s="1"/>
  <c r="L33" i="10"/>
  <c r="R33" i="10"/>
  <c r="R47" i="10"/>
  <c r="J47" i="10"/>
  <c r="H47" i="10"/>
  <c r="P47" i="10"/>
  <c r="L47" i="10"/>
  <c r="P35" i="10"/>
  <c r="H35" i="10"/>
  <c r="L35" i="10"/>
  <c r="R35" i="10"/>
  <c r="J35" i="10"/>
  <c r="H41" i="10"/>
  <c r="P41" i="10"/>
  <c r="L41" i="10"/>
  <c r="R41" i="10"/>
  <c r="J41" i="10"/>
  <c r="P43" i="10"/>
  <c r="H43" i="10"/>
  <c r="L43" i="10"/>
  <c r="R43" i="10"/>
  <c r="J43" i="10"/>
  <c r="L45" i="10"/>
  <c r="R45" i="10"/>
  <c r="J45" i="10"/>
  <c r="H45" i="10"/>
  <c r="P45" i="10"/>
  <c r="L37" i="10"/>
  <c r="P37" i="10"/>
  <c r="R37" i="10"/>
  <c r="J37" i="10"/>
  <c r="H37" i="10"/>
  <c r="D50" i="8"/>
  <c r="Q45" i="10" l="1"/>
  <c r="Q43" i="10"/>
  <c r="Q39" i="10"/>
  <c r="Q37" i="10"/>
  <c r="Q41" i="10"/>
  <c r="Q35" i="10"/>
  <c r="Q47" i="10"/>
  <c r="G5" i="8"/>
  <c r="H5" i="8" s="1"/>
  <c r="E7" i="8"/>
  <c r="G7" i="8" s="1"/>
  <c r="H7" i="8" s="1"/>
  <c r="E9" i="8"/>
  <c r="G9" i="8"/>
  <c r="H9" i="8" s="1"/>
  <c r="E11" i="8"/>
  <c r="G11" i="8" s="1"/>
  <c r="H11" i="8" s="1"/>
  <c r="E13" i="8"/>
  <c r="G13" i="8" s="1"/>
  <c r="H13" i="8" s="1"/>
  <c r="E15" i="8"/>
  <c r="G15" i="8" s="1"/>
  <c r="H15" i="8" s="1"/>
  <c r="E17" i="8"/>
  <c r="G17" i="8" s="1"/>
  <c r="H17" i="8" s="1"/>
  <c r="E19" i="8"/>
  <c r="G19" i="8" s="1"/>
  <c r="H19" i="8" s="1"/>
  <c r="E21" i="8"/>
  <c r="G21" i="8" s="1"/>
  <c r="H21" i="8" s="1"/>
  <c r="E23" i="8"/>
  <c r="G23" i="8" s="1"/>
  <c r="H23" i="8" s="1"/>
  <c r="E25" i="8"/>
  <c r="G25" i="8" s="1"/>
  <c r="H25" i="8" s="1"/>
  <c r="E27" i="8"/>
  <c r="G27" i="8" s="1"/>
  <c r="H27" i="8" s="1"/>
  <c r="E29" i="8"/>
  <c r="G29" i="8" s="1"/>
  <c r="H29" i="8" s="1"/>
  <c r="E31" i="8"/>
  <c r="G31" i="8" s="1"/>
  <c r="H31" i="8" s="1"/>
  <c r="E33" i="8"/>
  <c r="G33" i="8" s="1"/>
  <c r="H33" i="8" s="1"/>
  <c r="E35" i="8"/>
  <c r="G35" i="8" s="1"/>
  <c r="H35" i="8" s="1"/>
  <c r="E37" i="8"/>
  <c r="G37" i="8"/>
  <c r="H37" i="8" s="1"/>
  <c r="E39" i="8"/>
  <c r="G39" i="8" s="1"/>
  <c r="H39" i="8" s="1"/>
  <c r="E41" i="8"/>
  <c r="G41" i="8" s="1"/>
  <c r="H41" i="8" s="1"/>
  <c r="E43" i="8"/>
  <c r="G43" i="8" s="1"/>
  <c r="H43" i="8" s="1"/>
  <c r="E45" i="8"/>
  <c r="G45" i="8" s="1"/>
  <c r="H45" i="8" s="1"/>
  <c r="G47" i="8"/>
  <c r="H47" i="8" s="1"/>
  <c r="G49" i="8"/>
  <c r="H49" i="8" s="1"/>
  <c r="F52" i="8"/>
  <c r="Z5" i="7"/>
  <c r="A7" i="7"/>
  <c r="Z7" i="7"/>
  <c r="A9" i="7"/>
  <c r="A11" i="7" s="1"/>
  <c r="A13" i="7" s="1"/>
  <c r="A15" i="7" s="1"/>
  <c r="A17" i="7" s="1"/>
  <c r="A19" i="7" s="1"/>
  <c r="A21" i="7" s="1"/>
  <c r="Z9" i="7"/>
  <c r="Z11" i="7"/>
  <c r="Z13" i="7"/>
  <c r="Z15" i="7"/>
  <c r="Z17" i="7"/>
  <c r="Z19" i="7"/>
  <c r="D22" i="5" s="1"/>
  <c r="J22" i="5" s="1"/>
  <c r="Z21" i="7"/>
  <c r="AC41" i="7"/>
  <c r="D6" i="6"/>
  <c r="J6" i="6"/>
  <c r="AG3" i="5" s="1"/>
  <c r="D8" i="6"/>
  <c r="J8" i="6"/>
  <c r="D10" i="6"/>
  <c r="J10" i="6"/>
  <c r="AG5" i="5" s="1"/>
  <c r="D12" i="6"/>
  <c r="J12" i="6"/>
  <c r="D14" i="6"/>
  <c r="J14" i="6"/>
  <c r="D16" i="6"/>
  <c r="J16" i="6"/>
  <c r="D18" i="6"/>
  <c r="J18" i="6"/>
  <c r="AG9" i="5" s="1"/>
  <c r="AG13" i="5" s="1"/>
  <c r="D20" i="6"/>
  <c r="J20" i="6"/>
  <c r="D22" i="6"/>
  <c r="J22" i="6"/>
  <c r="AG15" i="5" s="1"/>
  <c r="D24" i="6"/>
  <c r="J24" i="6"/>
  <c r="D26" i="6"/>
  <c r="J26" i="6"/>
  <c r="AG17" i="5" s="1"/>
  <c r="D28" i="6"/>
  <c r="J28" i="6"/>
  <c r="D30" i="6"/>
  <c r="J30" i="6"/>
  <c r="AG19" i="5" s="1"/>
  <c r="D32" i="6"/>
  <c r="J32" i="6"/>
  <c r="D34" i="6"/>
  <c r="J34" i="6"/>
  <c r="AG21" i="5" s="1"/>
  <c r="D36" i="6"/>
  <c r="J36" i="6"/>
  <c r="D38" i="6"/>
  <c r="J38" i="6"/>
  <c r="AG23" i="5" s="1"/>
  <c r="D40" i="6"/>
  <c r="J40" i="6"/>
  <c r="D42" i="6"/>
  <c r="J42" i="6"/>
  <c r="AG25" i="5" s="1"/>
  <c r="D44" i="6"/>
  <c r="J44" i="6"/>
  <c r="D46" i="6"/>
  <c r="J46" i="6"/>
  <c r="AG27" i="5" s="1"/>
  <c r="D48" i="6"/>
  <c r="J48" i="6"/>
  <c r="D50" i="6"/>
  <c r="J50" i="6"/>
  <c r="AG29" i="5" s="1"/>
  <c r="AG2" i="5"/>
  <c r="AG4" i="5"/>
  <c r="AG6" i="5"/>
  <c r="AG7" i="5"/>
  <c r="AG11" i="5" s="1"/>
  <c r="B8" i="5"/>
  <c r="C8" i="5"/>
  <c r="D8" i="5"/>
  <c r="J8" i="5" s="1"/>
  <c r="E8" i="5"/>
  <c r="F8" i="5"/>
  <c r="G8" i="5"/>
  <c r="Q8" i="5" s="1"/>
  <c r="I8" i="5"/>
  <c r="AG8" i="5"/>
  <c r="B10" i="5"/>
  <c r="C10" i="5"/>
  <c r="D10" i="5"/>
  <c r="J10" i="5" s="1"/>
  <c r="E10" i="5"/>
  <c r="F10" i="5"/>
  <c r="G10" i="5"/>
  <c r="Q10" i="5" s="1"/>
  <c r="T10" i="5" s="1"/>
  <c r="U10" i="5" s="1"/>
  <c r="I10" i="5"/>
  <c r="AG10" i="5"/>
  <c r="AG14" i="5" s="1"/>
  <c r="B12" i="5"/>
  <c r="C12" i="5"/>
  <c r="D12" i="5"/>
  <c r="J12" i="5" s="1"/>
  <c r="E12" i="5"/>
  <c r="F12" i="5"/>
  <c r="G12" i="5"/>
  <c r="I12" i="5"/>
  <c r="AG12" i="5"/>
  <c r="O12" i="5" s="1"/>
  <c r="B14" i="5"/>
  <c r="C14" i="5"/>
  <c r="D14" i="5"/>
  <c r="E14" i="5"/>
  <c r="F14" i="5"/>
  <c r="G14" i="5"/>
  <c r="I14" i="5"/>
  <c r="Q14" i="5"/>
  <c r="T14" i="5" s="1"/>
  <c r="U14" i="5" s="1"/>
  <c r="B16" i="5"/>
  <c r="C16" i="5"/>
  <c r="D16" i="5"/>
  <c r="J16" i="5" s="1"/>
  <c r="E16" i="5"/>
  <c r="F16" i="5"/>
  <c r="G16" i="5"/>
  <c r="I16" i="5"/>
  <c r="AG16" i="5"/>
  <c r="O8" i="5" s="1"/>
  <c r="B18" i="5"/>
  <c r="C18" i="5"/>
  <c r="D18" i="5"/>
  <c r="J18" i="5" s="1"/>
  <c r="E18" i="5"/>
  <c r="F18" i="5"/>
  <c r="G18" i="5"/>
  <c r="I18" i="5"/>
  <c r="O18" i="5"/>
  <c r="AG18" i="5"/>
  <c r="B20" i="5"/>
  <c r="C20" i="5"/>
  <c r="D20" i="5"/>
  <c r="L20" i="5" s="1"/>
  <c r="X20" i="5" s="1"/>
  <c r="E20" i="5"/>
  <c r="F20" i="5"/>
  <c r="G20" i="5"/>
  <c r="I20" i="5"/>
  <c r="AG20" i="5"/>
  <c r="B22" i="5"/>
  <c r="R22" i="5" s="1"/>
  <c r="E22" i="5"/>
  <c r="F22" i="5"/>
  <c r="G22" i="5"/>
  <c r="I22" i="5"/>
  <c r="O22" i="5"/>
  <c r="AG22" i="5"/>
  <c r="B24" i="5"/>
  <c r="R24" i="5" s="1"/>
  <c r="D24" i="5"/>
  <c r="E24" i="5"/>
  <c r="L24" i="5" s="1"/>
  <c r="F24" i="5"/>
  <c r="G24" i="5"/>
  <c r="I24" i="5"/>
  <c r="J24" i="5"/>
  <c r="O24" i="5"/>
  <c r="AG24" i="5"/>
  <c r="AG26" i="5"/>
  <c r="AG28" i="5"/>
  <c r="AA30" i="5"/>
  <c r="C15" i="23" s="1"/>
  <c r="D34" i="2"/>
  <c r="E34" i="2" s="1"/>
  <c r="D52" i="2" l="1"/>
  <c r="E52" i="2" s="1"/>
  <c r="Q28" i="10"/>
  <c r="O10" i="5"/>
  <c r="Q16" i="5"/>
  <c r="Q12" i="5"/>
  <c r="T12" i="5" s="1"/>
  <c r="Y16" i="5"/>
  <c r="Y30" i="5" s="1"/>
  <c r="L12" i="5"/>
  <c r="X12" i="5" s="1"/>
  <c r="L22" i="5"/>
  <c r="X22" i="5" s="1"/>
  <c r="L16" i="5"/>
  <c r="O16" i="5"/>
  <c r="R12" i="5"/>
  <c r="S12" i="5" s="1"/>
  <c r="O20" i="5"/>
  <c r="O14" i="5"/>
  <c r="H50" i="8"/>
  <c r="D52" i="8" s="1"/>
  <c r="H52" i="8" s="1"/>
  <c r="AD3" i="5" s="1"/>
  <c r="K4" i="10" s="1"/>
  <c r="L18" i="5"/>
  <c r="X18" i="5" s="1"/>
  <c r="T16" i="5"/>
  <c r="U16" i="5" s="1"/>
  <c r="U12" i="5"/>
  <c r="L10" i="5"/>
  <c r="X10" i="5" s="1"/>
  <c r="L8" i="5"/>
  <c r="X8" i="5" s="1"/>
  <c r="Q24" i="5"/>
  <c r="T24" i="5" s="1"/>
  <c r="U24" i="5" s="1"/>
  <c r="Q20" i="5"/>
  <c r="T20" i="5" s="1"/>
  <c r="U20" i="5" s="1"/>
  <c r="R16" i="5"/>
  <c r="S16" i="5" s="1"/>
  <c r="R18" i="5"/>
  <c r="R20" i="5"/>
  <c r="R10" i="5"/>
  <c r="S10" i="5" s="1"/>
  <c r="R8" i="5"/>
  <c r="S8" i="5" s="1"/>
  <c r="R14" i="5"/>
  <c r="S14" i="5" s="1"/>
  <c r="X16" i="5"/>
  <c r="T8" i="5"/>
  <c r="U8" i="5" s="1"/>
  <c r="X24" i="5"/>
  <c r="L14" i="5"/>
  <c r="X14" i="5" s="1"/>
  <c r="D30" i="5"/>
  <c r="Q22" i="5"/>
  <c r="J20" i="5"/>
  <c r="Z18" i="5"/>
  <c r="Z30" i="5" s="1"/>
  <c r="C12" i="23" s="1"/>
  <c r="Q18" i="5"/>
  <c r="T18" i="5" s="1"/>
  <c r="U18" i="5" s="1"/>
  <c r="J14" i="5"/>
  <c r="AC6" i="5" l="1"/>
  <c r="F19" i="10"/>
  <c r="F9" i="10"/>
  <c r="F15" i="10"/>
  <c r="F21" i="10"/>
  <c r="F13" i="10"/>
  <c r="F17" i="10"/>
  <c r="F23" i="10"/>
  <c r="F11" i="10"/>
  <c r="S20" i="5"/>
  <c r="J30" i="5"/>
  <c r="C7" i="4" s="1"/>
  <c r="S22" i="5"/>
  <c r="H24" i="5"/>
  <c r="H12" i="5"/>
  <c r="H16" i="5"/>
  <c r="H22" i="5"/>
  <c r="H10" i="5"/>
  <c r="N10" i="5" s="1"/>
  <c r="P10" i="5" s="1"/>
  <c r="V10" i="5" s="1"/>
  <c r="H14" i="5"/>
  <c r="N14" i="5" s="1"/>
  <c r="P14" i="5" s="1"/>
  <c r="V14" i="5" s="1"/>
  <c r="H20" i="5"/>
  <c r="H8" i="5"/>
  <c r="N8" i="5" s="1"/>
  <c r="P8" i="5" s="1"/>
  <c r="V8" i="5" s="1"/>
  <c r="H18" i="5"/>
  <c r="N18" i="5" s="1"/>
  <c r="P18" i="5" s="1"/>
  <c r="V18" i="5" s="1"/>
  <c r="S24" i="5"/>
  <c r="S18" i="5"/>
  <c r="X30" i="5"/>
  <c r="L30" i="5"/>
  <c r="C9" i="4" s="1"/>
  <c r="D12" i="2" s="1"/>
  <c r="T22" i="5"/>
  <c r="C51" i="4" l="1"/>
  <c r="D36" i="2" s="1"/>
  <c r="E36" i="2" s="1"/>
  <c r="C45" i="4"/>
  <c r="M18" i="5"/>
  <c r="W18" i="5" s="1"/>
  <c r="H23" i="10"/>
  <c r="R23" i="10"/>
  <c r="L23" i="10"/>
  <c r="P23" i="10"/>
  <c r="J23" i="10"/>
  <c r="H15" i="10"/>
  <c r="R15" i="10"/>
  <c r="J15" i="10"/>
  <c r="P15" i="10"/>
  <c r="L15" i="10"/>
  <c r="R17" i="10"/>
  <c r="J17" i="10"/>
  <c r="L17" i="10"/>
  <c r="H17" i="10"/>
  <c r="P17" i="10"/>
  <c r="H9" i="10"/>
  <c r="R9" i="10"/>
  <c r="L9" i="10"/>
  <c r="J13" i="10"/>
  <c r="L13" i="10"/>
  <c r="P13" i="10"/>
  <c r="H13" i="10"/>
  <c r="R13" i="10"/>
  <c r="L19" i="10"/>
  <c r="J19" i="10"/>
  <c r="P19" i="10"/>
  <c r="H19" i="10"/>
  <c r="Q19" i="10" s="1"/>
  <c r="R19" i="10"/>
  <c r="L11" i="10"/>
  <c r="J11" i="10"/>
  <c r="R11" i="10"/>
  <c r="H11" i="10"/>
  <c r="P11" i="10"/>
  <c r="J21" i="10"/>
  <c r="H21" i="10"/>
  <c r="R21" i="10"/>
  <c r="P21" i="10"/>
  <c r="L21" i="10"/>
  <c r="D10" i="2"/>
  <c r="S30" i="5"/>
  <c r="C13" i="4" s="1"/>
  <c r="D16" i="2" s="1"/>
  <c r="E16" i="2" s="1"/>
  <c r="M10" i="5"/>
  <c r="W10" i="5" s="1"/>
  <c r="M14" i="5"/>
  <c r="W14" i="5" s="1"/>
  <c r="M22" i="5"/>
  <c r="W22" i="5" s="1"/>
  <c r="N22" i="5"/>
  <c r="P22" i="5" s="1"/>
  <c r="V22" i="5" s="1"/>
  <c r="M20" i="5"/>
  <c r="W20" i="5" s="1"/>
  <c r="N20" i="5"/>
  <c r="P20" i="5" s="1"/>
  <c r="V20" i="5" s="1"/>
  <c r="N16" i="5"/>
  <c r="P16" i="5" s="1"/>
  <c r="V16" i="5" s="1"/>
  <c r="M16" i="5"/>
  <c r="W16" i="5" s="1"/>
  <c r="M8" i="5"/>
  <c r="N12" i="5"/>
  <c r="P12" i="5" s="1"/>
  <c r="V12" i="5" s="1"/>
  <c r="M12" i="5"/>
  <c r="W12" i="5" s="1"/>
  <c r="N24" i="5"/>
  <c r="P24" i="5" s="1"/>
  <c r="V24" i="5" s="1"/>
  <c r="M24" i="5"/>
  <c r="W24" i="5" s="1"/>
  <c r="U30" i="5"/>
  <c r="C47" i="4"/>
  <c r="D32" i="2" s="1"/>
  <c r="E32" i="2" s="1"/>
  <c r="D30" i="2"/>
  <c r="E30" i="2" s="1"/>
  <c r="D38" i="2"/>
  <c r="E38" i="2" s="1"/>
  <c r="Q9" i="10" l="1"/>
  <c r="Q13" i="10"/>
  <c r="Q17" i="10"/>
  <c r="Q15" i="10"/>
  <c r="Q21" i="10"/>
  <c r="Q23" i="10"/>
  <c r="Q11" i="10"/>
  <c r="V30" i="5"/>
  <c r="C15" i="4" s="1"/>
  <c r="P30" i="5"/>
  <c r="C11" i="4" s="1"/>
  <c r="D14" i="2" s="1"/>
  <c r="E14" i="2" s="1"/>
  <c r="W8" i="5"/>
  <c r="W30" i="5" s="1"/>
  <c r="C21" i="4" s="1"/>
  <c r="M30" i="5"/>
  <c r="D18" i="2" l="1"/>
  <c r="C17" i="4"/>
  <c r="Q4" i="10"/>
  <c r="AD7" i="5" s="1"/>
  <c r="J25" i="4"/>
  <c r="C29" i="4"/>
  <c r="E64" i="2"/>
  <c r="E54" i="2"/>
  <c r="E46" i="2"/>
  <c r="E12" i="2"/>
  <c r="E10" i="2"/>
  <c r="D20" i="2" l="1"/>
  <c r="E20" i="2" s="1"/>
  <c r="J27" i="4"/>
  <c r="D24" i="2" s="1"/>
  <c r="E24" i="2" s="1"/>
  <c r="E18" i="2"/>
  <c r="J19" i="4"/>
  <c r="D22" i="2" s="1"/>
  <c r="E22" i="2" s="1"/>
  <c r="K20" i="5"/>
  <c r="K16" i="5"/>
  <c r="K6" i="5"/>
  <c r="K12" i="5"/>
  <c r="K10" i="5"/>
  <c r="K22" i="5"/>
  <c r="K18" i="5"/>
  <c r="K24" i="5"/>
  <c r="K14" i="5"/>
  <c r="K38" i="5"/>
  <c r="K60" i="5" s="1"/>
  <c r="D35" i="4" s="1"/>
  <c r="K8" i="5"/>
  <c r="K30" i="5" l="1"/>
  <c r="C35" i="4" s="1"/>
  <c r="J37" i="4" s="1"/>
  <c r="J43" i="4" l="1"/>
  <c r="D28" i="2" s="1"/>
  <c r="E28" i="2" s="1"/>
  <c r="N39" i="4"/>
  <c r="O39" i="4"/>
  <c r="O41" i="4" s="1"/>
  <c r="N40" i="4" l="1"/>
  <c r="N41" i="4" s="1"/>
  <c r="J41" i="4" l="1"/>
  <c r="J39" i="4"/>
  <c r="D26" i="2" s="1"/>
  <c r="E26" i="2" s="1"/>
  <c r="O72" i="12"/>
  <c r="G60" i="12" l="1"/>
  <c r="O62" i="12" s="1"/>
  <c r="M60" i="11" s="1"/>
  <c r="C6" i="3"/>
  <c r="K9" i="3" s="1"/>
  <c r="G56" i="12"/>
  <c r="O58" i="12" s="1"/>
  <c r="C90" i="3" l="1"/>
  <c r="D50" i="2"/>
  <c r="E50" i="2" s="1"/>
  <c r="M58" i="11"/>
  <c r="K90" i="3" l="1"/>
  <c r="D94" i="2" s="1"/>
  <c r="E94" i="2" s="1"/>
  <c r="C99" i="3"/>
  <c r="K99" i="3" s="1"/>
  <c r="D100" i="2" s="1"/>
  <c r="E100" i="2" s="1"/>
  <c r="Q56" i="12"/>
</calcChain>
</file>

<file path=xl/sharedStrings.xml><?xml version="1.0" encoding="utf-8"?>
<sst xmlns="http://schemas.openxmlformats.org/spreadsheetml/2006/main" count="2956" uniqueCount="1298">
  <si>
    <t>切　　　管　　　調　　　書</t>
    <rPh sb="0" eb="1">
      <t>キ</t>
    </rPh>
    <rPh sb="4" eb="5">
      <t>カン</t>
    </rPh>
    <rPh sb="8" eb="9">
      <t>チョウ</t>
    </rPh>
    <rPh sb="12" eb="13">
      <t>ショ</t>
    </rPh>
    <phoneticPr fontId="5"/>
  </si>
  <si>
    <t>番号</t>
    <rPh sb="0" eb="2">
      <t>バンゴウ</t>
    </rPh>
    <phoneticPr fontId="5"/>
  </si>
  <si>
    <t>管  切  断  概  略  図</t>
    <rPh sb="0" eb="1">
      <t>カン</t>
    </rPh>
    <rPh sb="3" eb="4">
      <t>キリ</t>
    </rPh>
    <rPh sb="6" eb="7">
      <t>ダン</t>
    </rPh>
    <rPh sb="9" eb="10">
      <t>オオムネ</t>
    </rPh>
    <rPh sb="12" eb="13">
      <t>リャク</t>
    </rPh>
    <rPh sb="15" eb="16">
      <t>ズ</t>
    </rPh>
    <phoneticPr fontId="5"/>
  </si>
  <si>
    <t>甲切管</t>
    <rPh sb="0" eb="1">
      <t>コウ</t>
    </rPh>
    <rPh sb="1" eb="2">
      <t>キ</t>
    </rPh>
    <rPh sb="2" eb="3">
      <t>カン</t>
    </rPh>
    <phoneticPr fontId="5"/>
  </si>
  <si>
    <t>乙切管１</t>
    <rPh sb="0" eb="1">
      <t>オツ</t>
    </rPh>
    <rPh sb="1" eb="2">
      <t>キ</t>
    </rPh>
    <rPh sb="2" eb="3">
      <t>カン</t>
    </rPh>
    <phoneticPr fontId="5"/>
  </si>
  <si>
    <t>乙切管２</t>
    <rPh sb="0" eb="1">
      <t>オツ</t>
    </rPh>
    <rPh sb="1" eb="2">
      <t>キ</t>
    </rPh>
    <rPh sb="2" eb="3">
      <t>カン</t>
    </rPh>
    <phoneticPr fontId="5"/>
  </si>
  <si>
    <t>乙切管３</t>
    <rPh sb="0" eb="1">
      <t>オツ</t>
    </rPh>
    <rPh sb="1" eb="2">
      <t>キ</t>
    </rPh>
    <rPh sb="2" eb="3">
      <t>カン</t>
    </rPh>
    <phoneticPr fontId="5"/>
  </si>
  <si>
    <t>残　管</t>
    <rPh sb="0" eb="1">
      <t>ザン</t>
    </rPh>
    <rPh sb="2" eb="3">
      <t>カン</t>
    </rPh>
    <phoneticPr fontId="5"/>
  </si>
  <si>
    <t>切　管</t>
    <rPh sb="0" eb="1">
      <t>キ</t>
    </rPh>
    <rPh sb="2" eb="3">
      <t>カン</t>
    </rPh>
    <phoneticPr fontId="5"/>
  </si>
  <si>
    <t>挿　口</t>
    <rPh sb="0" eb="1">
      <t>サ</t>
    </rPh>
    <rPh sb="2" eb="3">
      <t>クチ</t>
    </rPh>
    <phoneticPr fontId="5"/>
  </si>
  <si>
    <t>　　　切断口</t>
    <rPh sb="5" eb="6">
      <t>コウ</t>
    </rPh>
    <phoneticPr fontId="5"/>
  </si>
  <si>
    <t>挿し口加工</t>
    <rPh sb="0" eb="1">
      <t>サ</t>
    </rPh>
    <rPh sb="2" eb="3">
      <t>グチ</t>
    </rPh>
    <phoneticPr fontId="5"/>
  </si>
  <si>
    <t>か所数</t>
    <rPh sb="2" eb="3">
      <t>スウ</t>
    </rPh>
    <phoneticPr fontId="5"/>
  </si>
  <si>
    <t>加工数</t>
    <rPh sb="0" eb="2">
      <t>カコウ</t>
    </rPh>
    <rPh sb="2" eb="3">
      <t>スウ</t>
    </rPh>
    <phoneticPr fontId="5"/>
  </si>
  <si>
    <t>①</t>
    <phoneticPr fontId="5"/>
  </si>
  <si>
    <t>②</t>
    <phoneticPr fontId="5"/>
  </si>
  <si>
    <t>③</t>
    <phoneticPr fontId="5"/>
  </si>
  <si>
    <t>残管重量</t>
    <rPh sb="0" eb="1">
      <t>ザン</t>
    </rPh>
    <rPh sb="1" eb="2">
      <t>カン</t>
    </rPh>
    <rPh sb="2" eb="4">
      <t>ジュウリョウ</t>
    </rPh>
    <phoneticPr fontId="5"/>
  </si>
  <si>
    <t>直　　　部</t>
    <rPh sb="0" eb="1">
      <t>チョク</t>
    </rPh>
    <rPh sb="4" eb="5">
      <t>ブ</t>
    </rPh>
    <phoneticPr fontId="5"/>
  </si>
  <si>
    <t>=</t>
  </si>
  <si>
    <t>受口突部</t>
  </si>
  <si>
    <t>挿口突部</t>
    <rPh sb="2" eb="3">
      <t>トツ</t>
    </rPh>
    <rPh sb="3" eb="4">
      <t>ブ</t>
    </rPh>
    <phoneticPr fontId="5"/>
  </si>
  <si>
    <t>合　計</t>
    <rPh sb="0" eb="1">
      <t>ゴウ</t>
    </rPh>
    <rPh sb="2" eb="3">
      <t>ケイ</t>
    </rPh>
    <phoneticPr fontId="5"/>
  </si>
  <si>
    <t>工　種　・　種　別</t>
    <phoneticPr fontId="5"/>
  </si>
  <si>
    <t>細　　　別</t>
  </si>
  <si>
    <t>数　　量</t>
    <rPh sb="0" eb="1">
      <t>カズ</t>
    </rPh>
    <rPh sb="3" eb="4">
      <t>リョウ</t>
    </rPh>
    <phoneticPr fontId="5"/>
  </si>
  <si>
    <t>設計数量</t>
    <rPh sb="0" eb="2">
      <t>セ</t>
    </rPh>
    <rPh sb="2" eb="4">
      <t>スウリョウ</t>
    </rPh>
    <phoneticPr fontId="5"/>
  </si>
  <si>
    <t>単位</t>
  </si>
  <si>
    <t>数位</t>
    <rPh sb="0" eb="2">
      <t>スウイ</t>
    </rPh>
    <phoneticPr fontId="5"/>
  </si>
  <si>
    <t>備　　考</t>
  </si>
  <si>
    <t>ｍ</t>
  </si>
  <si>
    <t>式</t>
    <rPh sb="0" eb="1">
      <t>シキ</t>
    </rPh>
    <phoneticPr fontId="5"/>
  </si>
  <si>
    <t>口</t>
  </si>
  <si>
    <t>掘　削</t>
    <rPh sb="0" eb="1">
      <t>ホリ</t>
    </rPh>
    <rPh sb="2" eb="3">
      <t>ケズ</t>
    </rPh>
    <phoneticPr fontId="5"/>
  </si>
  <si>
    <t>巻</t>
    <rPh sb="0" eb="1">
      <t>マキ</t>
    </rPh>
    <phoneticPr fontId="4"/>
  </si>
  <si>
    <t>＝</t>
    <phoneticPr fontId="4"/>
  </si>
  <si>
    <t>個</t>
    <rPh sb="0" eb="1">
      <t>コ</t>
    </rPh>
    <phoneticPr fontId="4"/>
  </si>
  <si>
    <t>＝</t>
    <phoneticPr fontId="4"/>
  </si>
  <si>
    <t>－</t>
    <phoneticPr fontId="4"/>
  </si>
  <si>
    <t>口</t>
    <rPh sb="0" eb="1">
      <t>クチ</t>
    </rPh>
    <phoneticPr fontId="16"/>
  </si>
  <si>
    <t>＝</t>
    <phoneticPr fontId="16"/>
  </si>
  <si>
    <t>＋</t>
    <phoneticPr fontId="16"/>
  </si>
  <si>
    <t>既設管</t>
    <rPh sb="0" eb="2">
      <t>キセツ</t>
    </rPh>
    <rPh sb="2" eb="3">
      <t>カン</t>
    </rPh>
    <phoneticPr fontId="16"/>
  </si>
  <si>
    <t>切管調書</t>
    <rPh sb="0" eb="1">
      <t>キリ</t>
    </rPh>
    <rPh sb="1" eb="2">
      <t>カン</t>
    </rPh>
    <rPh sb="2" eb="4">
      <t>チョウショ</t>
    </rPh>
    <phoneticPr fontId="16"/>
  </si>
  <si>
    <t>ポリエチレン管切断工</t>
    <rPh sb="6" eb="7">
      <t>カン</t>
    </rPh>
    <rPh sb="7" eb="9">
      <t>セツダン</t>
    </rPh>
    <rPh sb="9" eb="10">
      <t>コウ</t>
    </rPh>
    <phoneticPr fontId="16"/>
  </si>
  <si>
    <t>＋</t>
    <phoneticPr fontId="16"/>
  </si>
  <si>
    <t>ポリエチレン管接合工</t>
    <rPh sb="6" eb="7">
      <t>カン</t>
    </rPh>
    <rPh sb="7" eb="9">
      <t>セツゴウ</t>
    </rPh>
    <rPh sb="9" eb="10">
      <t>コウ</t>
    </rPh>
    <phoneticPr fontId="16"/>
  </si>
  <si>
    <t>ｍ</t>
    <phoneticPr fontId="16"/>
  </si>
  <si>
    <t>－</t>
    <phoneticPr fontId="16"/>
  </si>
  <si>
    <t>仕切弁長</t>
    <rPh sb="0" eb="2">
      <t>シキ</t>
    </rPh>
    <rPh sb="2" eb="3">
      <t>ベン</t>
    </rPh>
    <rPh sb="3" eb="4">
      <t>チョウ</t>
    </rPh>
    <phoneticPr fontId="16"/>
  </si>
  <si>
    <t>管心長</t>
    <rPh sb="0" eb="1">
      <t>カン</t>
    </rPh>
    <rPh sb="1" eb="2">
      <t>シン</t>
    </rPh>
    <rPh sb="2" eb="3">
      <t>チョウ</t>
    </rPh>
    <phoneticPr fontId="16"/>
  </si>
  <si>
    <t>ポリエチレン管布設工</t>
    <rPh sb="6" eb="7">
      <t>カン</t>
    </rPh>
    <rPh sb="7" eb="9">
      <t>フセツ</t>
    </rPh>
    <rPh sb="9" eb="10">
      <t>コウ</t>
    </rPh>
    <phoneticPr fontId="16"/>
  </si>
  <si>
    <t>ｍ</t>
    <phoneticPr fontId="16"/>
  </si>
  <si>
    <t>－</t>
    <phoneticPr fontId="16"/>
  </si>
  <si>
    <t>数　量</t>
    <rPh sb="0" eb="1">
      <t>カズ</t>
    </rPh>
    <rPh sb="2" eb="3">
      <t>リョウ</t>
    </rPh>
    <phoneticPr fontId="16"/>
  </si>
  <si>
    <t>計　　　算　　　式</t>
    <rPh sb="0" eb="1">
      <t>ケイ</t>
    </rPh>
    <rPh sb="4" eb="5">
      <t>サン</t>
    </rPh>
    <rPh sb="8" eb="9">
      <t>シキ</t>
    </rPh>
    <phoneticPr fontId="16"/>
  </si>
  <si>
    <t>種　　別</t>
    <rPh sb="0" eb="1">
      <t>シュ</t>
    </rPh>
    <rPh sb="3" eb="4">
      <t>ベツ</t>
    </rPh>
    <phoneticPr fontId="4"/>
  </si>
  <si>
    <t>工　　種　：</t>
    <rPh sb="0" eb="1">
      <t>コウ</t>
    </rPh>
    <rPh sb="3" eb="4">
      <t>シュ</t>
    </rPh>
    <phoneticPr fontId="16"/>
  </si>
  <si>
    <t>缶</t>
    <rPh sb="0" eb="1">
      <t>カン</t>
    </rPh>
    <phoneticPr fontId="4"/>
  </si>
  <si>
    <t>＝</t>
    <phoneticPr fontId="4"/>
  </si>
  <si>
    <t>18㍑/缶</t>
    <rPh sb="4" eb="5">
      <t>カン</t>
    </rPh>
    <phoneticPr fontId="4"/>
  </si>
  <si>
    <t>換算値</t>
    <phoneticPr fontId="4"/>
  </si>
  <si>
    <t>200㍑/缶</t>
    <rPh sb="5" eb="6">
      <t>カン</t>
    </rPh>
    <phoneticPr fontId="4"/>
  </si>
  <si>
    <t>缶</t>
    <rPh sb="0" eb="1">
      <t>カン</t>
    </rPh>
    <phoneticPr fontId="22"/>
  </si>
  <si>
    <t>換算値</t>
    <rPh sb="0" eb="2">
      <t>カンザン</t>
    </rPh>
    <rPh sb="2" eb="3">
      <t>チ</t>
    </rPh>
    <phoneticPr fontId="4"/>
  </si>
  <si>
    <t>円/缶</t>
    <rPh sb="0" eb="1">
      <t>エン</t>
    </rPh>
    <rPh sb="2" eb="3">
      <t>カン</t>
    </rPh>
    <phoneticPr fontId="4"/>
  </si>
  <si>
    <t>種別</t>
    <rPh sb="0" eb="2">
      <t>シュベツ</t>
    </rPh>
    <phoneticPr fontId="4"/>
  </si>
  <si>
    <t>費用比較</t>
    <rPh sb="0" eb="2">
      <t>ヒヨウ</t>
    </rPh>
    <rPh sb="2" eb="4">
      <t>ヒカク</t>
    </rPh>
    <phoneticPr fontId="4"/>
  </si>
  <si>
    <t>㍑</t>
    <phoneticPr fontId="22"/>
  </si>
  <si>
    <t>＝</t>
    <phoneticPr fontId="22"/>
  </si>
  <si>
    <t>1,000㍑/m3</t>
    <phoneticPr fontId="4"/>
  </si>
  <si>
    <t>換算値</t>
    <phoneticPr fontId="4"/>
  </si>
  <si>
    <r>
      <t>m</t>
    </r>
    <r>
      <rPr>
        <vertAlign val="superscript"/>
        <sz val="11"/>
        <rFont val="ＭＳ 明朝"/>
        <family val="1"/>
        <charset val="128"/>
      </rPr>
      <t>3</t>
    </r>
    <phoneticPr fontId="22"/>
  </si>
  <si>
    <t>＝</t>
    <phoneticPr fontId="22"/>
  </si>
  <si>
    <r>
      <t>m</t>
    </r>
    <r>
      <rPr>
        <vertAlign val="superscript"/>
        <sz val="11"/>
        <rFont val="ＭＳ 明朝"/>
        <family val="1"/>
        <charset val="128"/>
      </rPr>
      <t>2</t>
    </r>
    <phoneticPr fontId="22"/>
  </si>
  <si>
    <t>＝</t>
    <phoneticPr fontId="22"/>
  </si>
  <si>
    <t>(県道・車道)</t>
    <rPh sb="1" eb="3">
      <t>ケンドウ</t>
    </rPh>
    <rPh sb="4" eb="6">
      <t>シャドウ</t>
    </rPh>
    <phoneticPr fontId="22"/>
  </si>
  <si>
    <r>
      <t>m</t>
    </r>
    <r>
      <rPr>
        <vertAlign val="superscript"/>
        <sz val="11"/>
        <rFont val="ＭＳ 明朝"/>
        <family val="1"/>
        <charset val="128"/>
      </rPr>
      <t>2</t>
    </r>
    <phoneticPr fontId="22"/>
  </si>
  <si>
    <t>(県道・歩道)</t>
    <rPh sb="1" eb="2">
      <t>ケン</t>
    </rPh>
    <rPh sb="4" eb="6">
      <t>ホドウ</t>
    </rPh>
    <phoneticPr fontId="22"/>
  </si>
  <si>
    <t>施工幅1.8m未満</t>
    <rPh sb="0" eb="2">
      <t>セコウ</t>
    </rPh>
    <rPh sb="2" eb="3">
      <t>ハバ</t>
    </rPh>
    <rPh sb="7" eb="9">
      <t>ミマン</t>
    </rPh>
    <phoneticPr fontId="22"/>
  </si>
  <si>
    <t>路盤工</t>
    <rPh sb="0" eb="2">
      <t>ロバン</t>
    </rPh>
    <rPh sb="2" eb="3">
      <t>コウ</t>
    </rPh>
    <phoneticPr fontId="22"/>
  </si>
  <si>
    <r>
      <t>m</t>
    </r>
    <r>
      <rPr>
        <vertAlign val="superscript"/>
        <sz val="11"/>
        <rFont val="ＭＳ 明朝"/>
        <family val="1"/>
        <charset val="128"/>
      </rPr>
      <t>2</t>
    </r>
    <phoneticPr fontId="22"/>
  </si>
  <si>
    <r>
      <t>m</t>
    </r>
    <r>
      <rPr>
        <vertAlign val="superscript"/>
        <sz val="11"/>
        <rFont val="ＭＳ 明朝"/>
        <family val="1"/>
        <charset val="128"/>
      </rPr>
      <t>3</t>
    </r>
    <phoneticPr fontId="22"/>
  </si>
  <si>
    <r>
      <t>m</t>
    </r>
    <r>
      <rPr>
        <vertAlign val="superscript"/>
        <sz val="11"/>
        <rFont val="ＭＳ 明朝"/>
        <family val="1"/>
        <charset val="128"/>
      </rPr>
      <t>3</t>
    </r>
    <phoneticPr fontId="22"/>
  </si>
  <si>
    <r>
      <t>m</t>
    </r>
    <r>
      <rPr>
        <vertAlign val="superscript"/>
        <sz val="11"/>
        <rFont val="ＭＳ 明朝"/>
        <family val="1"/>
        <charset val="128"/>
      </rPr>
      <t>3</t>
    </r>
    <phoneticPr fontId="22"/>
  </si>
  <si>
    <t>t</t>
    <phoneticPr fontId="22"/>
  </si>
  <si>
    <t>＝</t>
    <phoneticPr fontId="4"/>
  </si>
  <si>
    <t>計</t>
    <rPh sb="0" eb="1">
      <t>ケイ</t>
    </rPh>
    <phoneticPr fontId="4"/>
  </si>
  <si>
    <t>t</t>
    <phoneticPr fontId="22"/>
  </si>
  <si>
    <t>＝</t>
    <phoneticPr fontId="4"/>
  </si>
  <si>
    <t>歩道2.15t/m3</t>
    <rPh sb="0" eb="2">
      <t>ホドウ</t>
    </rPh>
    <phoneticPr fontId="4"/>
  </si>
  <si>
    <t>車道2.35t/m3</t>
    <rPh sb="0" eb="2">
      <t>シャドウ</t>
    </rPh>
    <phoneticPr fontId="4"/>
  </si>
  <si>
    <r>
      <t>m</t>
    </r>
    <r>
      <rPr>
        <vertAlign val="superscript"/>
        <sz val="11"/>
        <rFont val="ＭＳ 明朝"/>
        <family val="1"/>
        <charset val="128"/>
      </rPr>
      <t>3</t>
    </r>
    <phoneticPr fontId="22"/>
  </si>
  <si>
    <t>＝</t>
    <phoneticPr fontId="22"/>
  </si>
  <si>
    <t>歩道</t>
    <rPh sb="0" eb="2">
      <t>ホドウ</t>
    </rPh>
    <phoneticPr fontId="4"/>
  </si>
  <si>
    <r>
      <t>m</t>
    </r>
    <r>
      <rPr>
        <vertAlign val="superscript"/>
        <sz val="11"/>
        <rFont val="ＭＳ 明朝"/>
        <family val="1"/>
        <charset val="128"/>
      </rPr>
      <t>3</t>
    </r>
    <phoneticPr fontId="22"/>
  </si>
  <si>
    <t>車道</t>
    <rPh sb="0" eb="2">
      <t>シャドウ</t>
    </rPh>
    <phoneticPr fontId="4"/>
  </si>
  <si>
    <r>
      <t>m</t>
    </r>
    <r>
      <rPr>
        <vertAlign val="superscript"/>
        <sz val="11"/>
        <rFont val="ＭＳ 明朝"/>
        <family val="1"/>
        <charset val="128"/>
      </rPr>
      <t>2</t>
    </r>
    <phoneticPr fontId="22"/>
  </si>
  <si>
    <t>As ｔ=10cm以下</t>
    <rPh sb="9" eb="11">
      <t>イカ</t>
    </rPh>
    <phoneticPr fontId="22"/>
  </si>
  <si>
    <t>m</t>
    <phoneticPr fontId="22"/>
  </si>
  <si>
    <r>
      <t>t=15</t>
    </r>
    <r>
      <rPr>
        <sz val="11"/>
        <rFont val="ＭＳ 明朝"/>
        <family val="1"/>
        <charset val="128"/>
      </rPr>
      <t>cm以下</t>
    </r>
    <rPh sb="6" eb="8">
      <t>イカ</t>
    </rPh>
    <phoneticPr fontId="22"/>
  </si>
  <si>
    <t>舗装版切断工</t>
    <rPh sb="0" eb="2">
      <t>ホソウ</t>
    </rPh>
    <rPh sb="2" eb="3">
      <t>バン</t>
    </rPh>
    <rPh sb="3" eb="5">
      <t>セツダン</t>
    </rPh>
    <rPh sb="5" eb="6">
      <t>コウ</t>
    </rPh>
    <phoneticPr fontId="22"/>
  </si>
  <si>
    <t>ｱｽﾌｧﾙﾄ舗装版</t>
    <rPh sb="6" eb="8">
      <t>ホソウ</t>
    </rPh>
    <rPh sb="8" eb="9">
      <t>バン</t>
    </rPh>
    <phoneticPr fontId="22"/>
  </si>
  <si>
    <t>(歩道As)</t>
    <phoneticPr fontId="4"/>
  </si>
  <si>
    <t>(車道As)</t>
    <phoneticPr fontId="4"/>
  </si>
  <si>
    <t>単
位</t>
    <rPh sb="0" eb="1">
      <t>タン</t>
    </rPh>
    <rPh sb="2" eb="3">
      <t>イ</t>
    </rPh>
    <phoneticPr fontId="4"/>
  </si>
  <si>
    <t>数　量</t>
    <rPh sb="0" eb="1">
      <t>スウ</t>
    </rPh>
    <rPh sb="2" eb="3">
      <t>リョウ</t>
    </rPh>
    <phoneticPr fontId="22"/>
  </si>
  <si>
    <t>試掘工</t>
    <phoneticPr fontId="4"/>
  </si>
  <si>
    <t>形状寸法</t>
    <rPh sb="0" eb="2">
      <t>ケイジョウ</t>
    </rPh>
    <rPh sb="2" eb="4">
      <t>スンポウ</t>
    </rPh>
    <phoneticPr fontId="22"/>
  </si>
  <si>
    <t>種　別</t>
    <rPh sb="0" eb="1">
      <t>シュ</t>
    </rPh>
    <rPh sb="2" eb="3">
      <t>ベツ</t>
    </rPh>
    <phoneticPr fontId="4"/>
  </si>
  <si>
    <t>工　　種　：</t>
    <phoneticPr fontId="4"/>
  </si>
  <si>
    <t>-</t>
    <phoneticPr fontId="4"/>
  </si>
  <si>
    <t>計</t>
  </si>
  <si>
    <t>SGPφ200</t>
    <phoneticPr fontId="22"/>
  </si>
  <si>
    <t>SGPφ150</t>
    <phoneticPr fontId="22"/>
  </si>
  <si>
    <t>SGPφ100</t>
    <phoneticPr fontId="22"/>
  </si>
  <si>
    <t>SGPφ75</t>
    <phoneticPr fontId="22"/>
  </si>
  <si>
    <t>SGPφ50</t>
    <phoneticPr fontId="22"/>
  </si>
  <si>
    <t>ACPφ200</t>
    <phoneticPr fontId="22"/>
  </si>
  <si>
    <t>ACPφ150</t>
    <phoneticPr fontId="22"/>
  </si>
  <si>
    <t>ACPφ100</t>
    <phoneticPr fontId="22"/>
  </si>
  <si>
    <t>-</t>
    <phoneticPr fontId="4"/>
  </si>
  <si>
    <t>ACPφ75</t>
    <phoneticPr fontId="22"/>
  </si>
  <si>
    <t>ACPφ50</t>
    <phoneticPr fontId="22"/>
  </si>
  <si>
    <t>VPφ200</t>
    <phoneticPr fontId="22"/>
  </si>
  <si>
    <t>VPφ150</t>
    <phoneticPr fontId="22"/>
  </si>
  <si>
    <t>VPφ100</t>
    <phoneticPr fontId="22"/>
  </si>
  <si>
    <t>VPφ75</t>
    <phoneticPr fontId="22"/>
  </si>
  <si>
    <t>VPφ50</t>
    <phoneticPr fontId="22"/>
  </si>
  <si>
    <t>CIPφ200</t>
    <phoneticPr fontId="22"/>
  </si>
  <si>
    <t>CIPφ150</t>
    <phoneticPr fontId="22"/>
  </si>
  <si>
    <t>CIPφ100</t>
    <phoneticPr fontId="22"/>
  </si>
  <si>
    <t>CIPφ75</t>
    <phoneticPr fontId="22"/>
  </si>
  <si>
    <t>DCIPφ200</t>
    <phoneticPr fontId="22"/>
  </si>
  <si>
    <t>DCIPφ150</t>
    <phoneticPr fontId="22"/>
  </si>
  <si>
    <t>DCIPφ100</t>
    <phoneticPr fontId="22"/>
  </si>
  <si>
    <t>DCIPφ75</t>
    <phoneticPr fontId="22"/>
  </si>
  <si>
    <t>HPPEφ200</t>
    <phoneticPr fontId="22"/>
  </si>
  <si>
    <t>S1</t>
    <phoneticPr fontId="4"/>
  </si>
  <si>
    <t>V2</t>
    <phoneticPr fontId="4"/>
  </si>
  <si>
    <t>V3-V5</t>
    <phoneticPr fontId="4"/>
  </si>
  <si>
    <t>新設管</t>
    <phoneticPr fontId="4"/>
  </si>
  <si>
    <t>既設管</t>
    <phoneticPr fontId="4"/>
  </si>
  <si>
    <t>S×t1</t>
    <phoneticPr fontId="4"/>
  </si>
  <si>
    <t>L1×W</t>
    <phoneticPr fontId="4"/>
  </si>
  <si>
    <t>L1×2</t>
    <phoneticPr fontId="4"/>
  </si>
  <si>
    <t>加重平均</t>
    <rPh sb="0" eb="2">
      <t>カジュウ</t>
    </rPh>
    <rPh sb="2" eb="4">
      <t>ヘイキン</t>
    </rPh>
    <phoneticPr fontId="4"/>
  </si>
  <si>
    <t>HPPEφ150</t>
    <phoneticPr fontId="22"/>
  </si>
  <si>
    <t>V6</t>
    <phoneticPr fontId="4"/>
  </si>
  <si>
    <t>V5</t>
    <phoneticPr fontId="4"/>
  </si>
  <si>
    <t>V4</t>
    <phoneticPr fontId="4"/>
  </si>
  <si>
    <t>S3</t>
    <phoneticPr fontId="4"/>
  </si>
  <si>
    <t>V3</t>
    <phoneticPr fontId="4"/>
  </si>
  <si>
    <t>S2</t>
    <phoneticPr fontId="4"/>
  </si>
  <si>
    <t>V1</t>
    <phoneticPr fontId="4"/>
  </si>
  <si>
    <t>L2</t>
    <phoneticPr fontId="4"/>
  </si>
  <si>
    <t>t2</t>
    <phoneticPr fontId="4"/>
  </si>
  <si>
    <t>t1</t>
    <phoneticPr fontId="4"/>
  </si>
  <si>
    <t>W</t>
    <phoneticPr fontId="4"/>
  </si>
  <si>
    <t>L1</t>
    <phoneticPr fontId="4"/>
  </si>
  <si>
    <t>HPPEφ100</t>
    <phoneticPr fontId="22"/>
  </si>
  <si>
    <t>(m)</t>
  </si>
  <si>
    <t>(m2)</t>
  </si>
  <si>
    <t>(m3)</t>
  </si>
  <si>
    <t>(mm)</t>
    <phoneticPr fontId="22"/>
  </si>
  <si>
    <t>HPPEφ75</t>
    <phoneticPr fontId="22"/>
  </si>
  <si>
    <t>h=3.00</t>
    <phoneticPr fontId="5"/>
  </si>
  <si>
    <t>h=2.50</t>
    <phoneticPr fontId="5"/>
  </si>
  <si>
    <t>h=2.00</t>
    <phoneticPr fontId="5"/>
  </si>
  <si>
    <t>As</t>
  </si>
  <si>
    <t>土砂</t>
  </si>
  <si>
    <t>埋戻量</t>
  </si>
  <si>
    <t>埋戻高</t>
  </si>
  <si>
    <t>管控除</t>
  </si>
  <si>
    <t>掘削量</t>
  </si>
  <si>
    <t>掘削高</t>
  </si>
  <si>
    <t>濁水</t>
    <rPh sb="0" eb="1">
      <t>ニゴ</t>
    </rPh>
    <rPh sb="1" eb="2">
      <t>ミズ</t>
    </rPh>
    <phoneticPr fontId="22"/>
  </si>
  <si>
    <t>切断長</t>
    <rPh sb="0" eb="2">
      <t>セツダン</t>
    </rPh>
    <rPh sb="2" eb="3">
      <t>チョウ</t>
    </rPh>
    <phoneticPr fontId="22"/>
  </si>
  <si>
    <t>舗装厚</t>
    <rPh sb="0" eb="2">
      <t>ホソウ</t>
    </rPh>
    <rPh sb="2" eb="3">
      <t>アツ</t>
    </rPh>
    <phoneticPr fontId="22"/>
  </si>
  <si>
    <t>表層厚</t>
    <phoneticPr fontId="22"/>
  </si>
  <si>
    <t>HPPEφ50</t>
    <phoneticPr fontId="22"/>
  </si>
  <si>
    <t>土留工</t>
  </si>
  <si>
    <t>舗装
復旧</t>
    <phoneticPr fontId="4"/>
  </si>
  <si>
    <t>残土処分</t>
  </si>
  <si>
    <t>埋戻(発生土)</t>
    <rPh sb="3" eb="5">
      <t>ハッセイ</t>
    </rPh>
    <rPh sb="5" eb="6">
      <t>ド</t>
    </rPh>
    <phoneticPr fontId="22"/>
  </si>
  <si>
    <t>埋戻(山砂)</t>
    <rPh sb="3" eb="4">
      <t>ヤマ</t>
    </rPh>
    <rPh sb="4" eb="5">
      <t>スナ</t>
    </rPh>
    <phoneticPr fontId="22"/>
  </si>
  <si>
    <t>掘削</t>
    <phoneticPr fontId="22"/>
  </si>
  <si>
    <t>舗装版取壊</t>
  </si>
  <si>
    <t>舗装切断</t>
    <phoneticPr fontId="22"/>
  </si>
  <si>
    <t>計画</t>
    <rPh sb="0" eb="2">
      <t>ケイカク</t>
    </rPh>
    <phoneticPr fontId="22"/>
  </si>
  <si>
    <t>現況</t>
    <phoneticPr fontId="22"/>
  </si>
  <si>
    <t>掘削深</t>
  </si>
  <si>
    <t>土被り</t>
  </si>
  <si>
    <t>掘削幅</t>
  </si>
  <si>
    <t>土工延長</t>
    <phoneticPr fontId="4"/>
  </si>
  <si>
    <t>既設管径</t>
    <rPh sb="0" eb="2">
      <t>キセツ</t>
    </rPh>
    <rPh sb="2" eb="3">
      <t>カン</t>
    </rPh>
    <rPh sb="3" eb="4">
      <t>ケイ</t>
    </rPh>
    <phoneticPr fontId="22"/>
  </si>
  <si>
    <t>新設管径</t>
    <rPh sb="0" eb="2">
      <t>シンセツ</t>
    </rPh>
    <rPh sb="2" eb="3">
      <t>カン</t>
    </rPh>
    <rPh sb="3" eb="4">
      <t>ケイ</t>
    </rPh>
    <phoneticPr fontId="22"/>
  </si>
  <si>
    <t>計算番号</t>
  </si>
  <si>
    <t>土工管控除面積</t>
    <rPh sb="0" eb="1">
      <t>ド</t>
    </rPh>
    <rPh sb="1" eb="2">
      <t>コウ</t>
    </rPh>
    <rPh sb="2" eb="3">
      <t>カン</t>
    </rPh>
    <rPh sb="3" eb="5">
      <t>コウジョ</t>
    </rPh>
    <rPh sb="5" eb="7">
      <t>メンセキ</t>
    </rPh>
    <phoneticPr fontId="22"/>
  </si>
  <si>
    <t>積算条件</t>
    <rPh sb="0" eb="2">
      <t>セキサン</t>
    </rPh>
    <rPh sb="2" eb="4">
      <t>ジョウケン</t>
    </rPh>
    <phoneticPr fontId="4"/>
  </si>
  <si>
    <t>補助</t>
    <phoneticPr fontId="4"/>
  </si>
  <si>
    <t>土工計算表　　1　-</t>
    <rPh sb="2" eb="4">
      <t>ケイサン</t>
    </rPh>
    <rPh sb="4" eb="5">
      <t>ヒョウ</t>
    </rPh>
    <phoneticPr fontId="5"/>
  </si>
  <si>
    <t>ｍ2</t>
    <phoneticPr fontId="16"/>
  </si>
  <si>
    <t>鋼管</t>
    <rPh sb="0" eb="2">
      <t>コウカン</t>
    </rPh>
    <phoneticPr fontId="22"/>
  </si>
  <si>
    <t>ｍ2</t>
    <phoneticPr fontId="16"/>
  </si>
  <si>
    <t>石綿管</t>
    <rPh sb="0" eb="2">
      <t>セキメン</t>
    </rPh>
    <rPh sb="2" eb="3">
      <t>カン</t>
    </rPh>
    <phoneticPr fontId="22"/>
  </si>
  <si>
    <t>ｍ2</t>
    <phoneticPr fontId="16"/>
  </si>
  <si>
    <t>塩ビ管</t>
    <rPh sb="0" eb="1">
      <t>エン</t>
    </rPh>
    <rPh sb="2" eb="3">
      <t>カン</t>
    </rPh>
    <phoneticPr fontId="22"/>
  </si>
  <si>
    <t>鋳鉄管</t>
    <rPh sb="0" eb="2">
      <t>チュウテツ</t>
    </rPh>
    <rPh sb="2" eb="3">
      <t>カン</t>
    </rPh>
    <phoneticPr fontId="22"/>
  </si>
  <si>
    <t>ポリエチレン管</t>
    <rPh sb="6" eb="7">
      <t>カン</t>
    </rPh>
    <phoneticPr fontId="22"/>
  </si>
  <si>
    <t>ｍ2</t>
    <phoneticPr fontId="16"/>
  </si>
  <si>
    <t>管外径</t>
    <rPh sb="0" eb="1">
      <t>カン</t>
    </rPh>
    <rPh sb="1" eb="3">
      <t>ガイケイ</t>
    </rPh>
    <phoneticPr fontId="16"/>
  </si>
  <si>
    <t>口　径</t>
    <rPh sb="0" eb="1">
      <t>クチ</t>
    </rPh>
    <rPh sb="2" eb="3">
      <t>ケイ</t>
    </rPh>
    <phoneticPr fontId="22"/>
  </si>
  <si>
    <t>管    種</t>
    <rPh sb="0" eb="1">
      <t>カン</t>
    </rPh>
    <rPh sb="5" eb="6">
      <t>シュ</t>
    </rPh>
    <phoneticPr fontId="16"/>
  </si>
  <si>
    <t>(配水管)</t>
    <rPh sb="1" eb="3">
      <t>ハイスイ</t>
    </rPh>
    <rPh sb="3" eb="4">
      <t>カン</t>
    </rPh>
    <phoneticPr fontId="16"/>
  </si>
  <si>
    <t>土工管控除面積</t>
    <rPh sb="0" eb="1">
      <t>ド</t>
    </rPh>
    <rPh sb="1" eb="2">
      <t>コウ</t>
    </rPh>
    <rPh sb="2" eb="3">
      <t>カン</t>
    </rPh>
    <rPh sb="3" eb="5">
      <t>コウジョ</t>
    </rPh>
    <rPh sb="5" eb="7">
      <t>メンセキ</t>
    </rPh>
    <phoneticPr fontId="16"/>
  </si>
  <si>
    <t>－</t>
    <phoneticPr fontId="5"/>
  </si>
  <si>
    <t>県道・車道As舗装</t>
    <rPh sb="0" eb="1">
      <t>ケン</t>
    </rPh>
    <rPh sb="3" eb="5">
      <t>シャドウ</t>
    </rPh>
    <rPh sb="7" eb="9">
      <t>ホソウ</t>
    </rPh>
    <phoneticPr fontId="5"/>
  </si>
  <si>
    <t>－</t>
    <phoneticPr fontId="5"/>
  </si>
  <si>
    <t>HPPE</t>
    <phoneticPr fontId="5"/>
  </si>
  <si>
    <t>+</t>
    <phoneticPr fontId="22"/>
  </si>
  <si>
    <t>HPPE</t>
    <phoneticPr fontId="5"/>
  </si>
  <si>
    <t>(消火栓1箇所)</t>
    <rPh sb="1" eb="4">
      <t>ショウカセン</t>
    </rPh>
    <rPh sb="5" eb="7">
      <t>カショ</t>
    </rPh>
    <phoneticPr fontId="22"/>
  </si>
  <si>
    <t>-</t>
    <phoneticPr fontId="22"/>
  </si>
  <si>
    <t>+</t>
    <phoneticPr fontId="22"/>
  </si>
  <si>
    <t>CIP</t>
    <phoneticPr fontId="5"/>
  </si>
  <si>
    <t>CIP</t>
    <phoneticPr fontId="5"/>
  </si>
  <si>
    <t>DCIP</t>
    <phoneticPr fontId="5"/>
  </si>
  <si>
    <t>DCIP</t>
    <phoneticPr fontId="5"/>
  </si>
  <si>
    <t>VP</t>
    <phoneticPr fontId="5"/>
  </si>
  <si>
    <t>既設管</t>
    <rPh sb="0" eb="2">
      <t>キセツ</t>
    </rPh>
    <rPh sb="2" eb="3">
      <t>カン</t>
    </rPh>
    <phoneticPr fontId="5"/>
  </si>
  <si>
    <t>新設管</t>
    <rPh sb="0" eb="2">
      <t>シンセツ</t>
    </rPh>
    <rPh sb="2" eb="3">
      <t>カン</t>
    </rPh>
    <phoneticPr fontId="5"/>
  </si>
  <si>
    <t>数　量</t>
  </si>
  <si>
    <t>算            　　　　    式</t>
    <phoneticPr fontId="5"/>
  </si>
  <si>
    <t>掘削深</t>
    <rPh sb="0" eb="2">
      <t>クッサク</t>
    </rPh>
    <rPh sb="2" eb="3">
      <t>シン</t>
    </rPh>
    <phoneticPr fontId="5"/>
  </si>
  <si>
    <t>土被り</t>
    <rPh sb="0" eb="1">
      <t>ド</t>
    </rPh>
    <rPh sb="1" eb="2">
      <t>カブ</t>
    </rPh>
    <phoneticPr fontId="5"/>
  </si>
  <si>
    <t>掘削幅</t>
    <rPh sb="0" eb="2">
      <t>クッサク</t>
    </rPh>
    <rPh sb="2" eb="3">
      <t>ハバ</t>
    </rPh>
    <phoneticPr fontId="5"/>
  </si>
  <si>
    <t>舗装種別</t>
    <rPh sb="0" eb="2">
      <t>ホソウ</t>
    </rPh>
    <phoneticPr fontId="5"/>
  </si>
  <si>
    <t>計算 番号</t>
    <rPh sb="0" eb="2">
      <t>ケイサン</t>
    </rPh>
    <rPh sb="3" eb="5">
      <t>バンゴウ</t>
    </rPh>
    <phoneticPr fontId="5"/>
  </si>
  <si>
    <t>補助</t>
    <rPh sb="0" eb="2">
      <t>ホジョ</t>
    </rPh>
    <phoneticPr fontId="22"/>
  </si>
  <si>
    <t>配水管土工延長調書(1)</t>
    <rPh sb="0" eb="2">
      <t>ハイスイ</t>
    </rPh>
    <rPh sb="2" eb="3">
      <t>カン</t>
    </rPh>
    <rPh sb="3" eb="4">
      <t>ド</t>
    </rPh>
    <rPh sb="4" eb="5">
      <t>コウ</t>
    </rPh>
    <rPh sb="5" eb="7">
      <t>エンチョウ</t>
    </rPh>
    <rPh sb="7" eb="9">
      <t>チョウショ</t>
    </rPh>
    <phoneticPr fontId="5"/>
  </si>
  <si>
    <t>=</t>
    <phoneticPr fontId="22"/>
  </si>
  <si>
    <t>÷</t>
    <phoneticPr fontId="22"/>
  </si>
  <si>
    <t>加重平均舗装厚 =</t>
    <rPh sb="0" eb="2">
      <t>カジュウ</t>
    </rPh>
    <rPh sb="2" eb="4">
      <t>ヘイキン</t>
    </rPh>
    <rPh sb="4" eb="6">
      <t>ホソウ</t>
    </rPh>
    <rPh sb="6" eb="7">
      <t>アツ</t>
    </rPh>
    <phoneticPr fontId="22"/>
  </si>
  <si>
    <t>小計</t>
    <rPh sb="0" eb="2">
      <t>ショウケイ</t>
    </rPh>
    <phoneticPr fontId="5"/>
  </si>
  <si>
    <t>HPPEφ100</t>
    <phoneticPr fontId="5"/>
  </si>
  <si>
    <t>HPPEφ75</t>
    <phoneticPr fontId="5"/>
  </si>
  <si>
    <t>No.16</t>
    <phoneticPr fontId="5"/>
  </si>
  <si>
    <t>～</t>
    <phoneticPr fontId="5"/>
  </si>
  <si>
    <t>No.15+47.00</t>
    <phoneticPr fontId="5"/>
  </si>
  <si>
    <t>No.15+47.00</t>
    <phoneticPr fontId="5"/>
  </si>
  <si>
    <t>～</t>
    <phoneticPr fontId="5"/>
  </si>
  <si>
    <t>No.15+42.00</t>
    <phoneticPr fontId="5"/>
  </si>
  <si>
    <t>No.15+40.00</t>
    <phoneticPr fontId="5"/>
  </si>
  <si>
    <t>No.15</t>
    <phoneticPr fontId="5"/>
  </si>
  <si>
    <t>No.15</t>
    <phoneticPr fontId="5"/>
  </si>
  <si>
    <t>No.14</t>
    <phoneticPr fontId="5"/>
  </si>
  <si>
    <t>No.14</t>
    <phoneticPr fontId="5"/>
  </si>
  <si>
    <t>No.13+25.00</t>
    <phoneticPr fontId="5"/>
  </si>
  <si>
    <t>No.13</t>
    <phoneticPr fontId="5"/>
  </si>
  <si>
    <t>No.13</t>
    <phoneticPr fontId="5"/>
  </si>
  <si>
    <t>～</t>
    <phoneticPr fontId="5"/>
  </si>
  <si>
    <t>No.12</t>
    <phoneticPr fontId="5"/>
  </si>
  <si>
    <t>No.11</t>
    <phoneticPr fontId="5"/>
  </si>
  <si>
    <t>No.10</t>
    <phoneticPr fontId="5"/>
  </si>
  <si>
    <t>No.9</t>
    <phoneticPr fontId="5"/>
  </si>
  <si>
    <t>No.9</t>
    <phoneticPr fontId="5"/>
  </si>
  <si>
    <t>No.8+33.00</t>
    <phoneticPr fontId="5"/>
  </si>
  <si>
    <t>No.8+33.00</t>
    <phoneticPr fontId="5"/>
  </si>
  <si>
    <t>No.8</t>
    <phoneticPr fontId="5"/>
  </si>
  <si>
    <t>No.8</t>
    <phoneticPr fontId="5"/>
  </si>
  <si>
    <t>No.7</t>
    <phoneticPr fontId="5"/>
  </si>
  <si>
    <t>No.7</t>
    <phoneticPr fontId="5"/>
  </si>
  <si>
    <t>No.6</t>
    <phoneticPr fontId="5"/>
  </si>
  <si>
    <t>No.6</t>
    <phoneticPr fontId="5"/>
  </si>
  <si>
    <t>No.5</t>
    <phoneticPr fontId="5"/>
  </si>
  <si>
    <t>No.5</t>
    <phoneticPr fontId="5"/>
  </si>
  <si>
    <t>No.4</t>
    <phoneticPr fontId="5"/>
  </si>
  <si>
    <t>No.4</t>
    <phoneticPr fontId="5"/>
  </si>
  <si>
    <t>No.3</t>
    <phoneticPr fontId="5"/>
  </si>
  <si>
    <t>No.2</t>
    <phoneticPr fontId="5"/>
  </si>
  <si>
    <t>No.2</t>
    <phoneticPr fontId="5"/>
  </si>
  <si>
    <t>No.1</t>
    <phoneticPr fontId="5"/>
  </si>
  <si>
    <t>No.1</t>
    <phoneticPr fontId="5"/>
  </si>
  <si>
    <t>～</t>
    <phoneticPr fontId="5"/>
  </si>
  <si>
    <t>No.0</t>
    <phoneticPr fontId="5"/>
  </si>
  <si>
    <t>E.P側</t>
    <rPh sb="3" eb="4">
      <t>ガワ</t>
    </rPh>
    <phoneticPr fontId="5"/>
  </si>
  <si>
    <t>B.P側</t>
    <rPh sb="3" eb="4">
      <t>ガワ</t>
    </rPh>
    <phoneticPr fontId="5"/>
  </si>
  <si>
    <t>L × H</t>
    <phoneticPr fontId="5"/>
  </si>
  <si>
    <t>舗装厚</t>
    <rPh sb="0" eb="2">
      <t>ホソウ</t>
    </rPh>
    <rPh sb="2" eb="3">
      <t>アツ</t>
    </rPh>
    <phoneticPr fontId="16"/>
  </si>
  <si>
    <t>区間距離
L</t>
    <rPh sb="0" eb="2">
      <t>クカン</t>
    </rPh>
    <rPh sb="2" eb="4">
      <t>キョリ</t>
    </rPh>
    <phoneticPr fontId="16"/>
  </si>
  <si>
    <t>測点</t>
    <rPh sb="0" eb="2">
      <t>ソクテン</t>
    </rPh>
    <phoneticPr fontId="16"/>
  </si>
  <si>
    <t>加重平均舗装厚</t>
    <rPh sb="0" eb="2">
      <t>カジュウ</t>
    </rPh>
    <rPh sb="2" eb="4">
      <t>ヘイキン</t>
    </rPh>
    <rPh sb="6" eb="7">
      <t>アツ</t>
    </rPh>
    <phoneticPr fontId="5"/>
  </si>
  <si>
    <t>平均値 H</t>
    <rPh sb="0" eb="3">
      <t>ヘイキンチ</t>
    </rPh>
    <phoneticPr fontId="5"/>
  </si>
  <si>
    <t>計</t>
    <rPh sb="0" eb="1">
      <t>ケイ</t>
    </rPh>
    <phoneticPr fontId="5"/>
  </si>
  <si>
    <t>○</t>
    <phoneticPr fontId="22"/>
  </si>
  <si>
    <t>○</t>
    <phoneticPr fontId="22"/>
  </si>
  <si>
    <t>-</t>
    <phoneticPr fontId="22"/>
  </si>
  <si>
    <t>○</t>
    <phoneticPr fontId="22"/>
  </si>
  <si>
    <t>HI</t>
    <phoneticPr fontId="22"/>
  </si>
  <si>
    <t>PP</t>
    <phoneticPr fontId="22"/>
  </si>
  <si>
    <t>PP</t>
    <phoneticPr fontId="22"/>
  </si>
  <si>
    <t>○</t>
    <phoneticPr fontId="22"/>
  </si>
  <si>
    <t>PP</t>
    <phoneticPr fontId="22"/>
  </si>
  <si>
    <t>PP</t>
    <phoneticPr fontId="22"/>
  </si>
  <si>
    <t>HI</t>
    <phoneticPr fontId="22"/>
  </si>
  <si>
    <t>SGP</t>
    <phoneticPr fontId="22"/>
  </si>
  <si>
    <t>HI</t>
    <phoneticPr fontId="22"/>
  </si>
  <si>
    <t>×16</t>
    <phoneticPr fontId="5"/>
  </si>
  <si>
    <t>×13</t>
    <phoneticPr fontId="5"/>
  </si>
  <si>
    <t>×20</t>
    <phoneticPr fontId="5"/>
  </si>
  <si>
    <t>×16</t>
    <phoneticPr fontId="5"/>
  </si>
  <si>
    <t>×13</t>
    <phoneticPr fontId="5"/>
  </si>
  <si>
    <t>×20</t>
    <phoneticPr fontId="5"/>
  </si>
  <si>
    <t>×13</t>
    <phoneticPr fontId="5"/>
  </si>
  <si>
    <t>土</t>
    <rPh sb="0" eb="1">
      <t>ツチ</t>
    </rPh>
    <phoneticPr fontId="5"/>
  </si>
  <si>
    <t>Co</t>
    <phoneticPr fontId="5"/>
  </si>
  <si>
    <t>AS</t>
    <phoneticPr fontId="5"/>
  </si>
  <si>
    <t>Co</t>
    <phoneticPr fontId="5"/>
  </si>
  <si>
    <t>AS</t>
    <phoneticPr fontId="5"/>
  </si>
  <si>
    <t>HI</t>
    <phoneticPr fontId="22"/>
  </si>
  <si>
    <t>PE</t>
    <phoneticPr fontId="22"/>
  </si>
  <si>
    <t>500～700</t>
    <phoneticPr fontId="22"/>
  </si>
  <si>
    <t>800～1300</t>
    <phoneticPr fontId="22"/>
  </si>
  <si>
    <t>600～900</t>
    <phoneticPr fontId="22"/>
  </si>
  <si>
    <t>φ16</t>
    <phoneticPr fontId="5"/>
  </si>
  <si>
    <t>φ13</t>
    <phoneticPr fontId="5"/>
  </si>
  <si>
    <t>φ25</t>
    <phoneticPr fontId="5"/>
  </si>
  <si>
    <t>φ20</t>
    <phoneticPr fontId="5"/>
  </si>
  <si>
    <t>φ20</t>
    <phoneticPr fontId="5"/>
  </si>
  <si>
    <t>φ30</t>
    <phoneticPr fontId="5"/>
  </si>
  <si>
    <t>φ13</t>
    <phoneticPr fontId="5"/>
  </si>
  <si>
    <t>φ25</t>
    <phoneticPr fontId="5"/>
  </si>
  <si>
    <t>宅内部</t>
    <rPh sb="0" eb="1">
      <t>タク</t>
    </rPh>
    <rPh sb="1" eb="2">
      <t>ナイ</t>
    </rPh>
    <rPh sb="2" eb="3">
      <t>ブ</t>
    </rPh>
    <phoneticPr fontId="22"/>
  </si>
  <si>
    <t>道路部</t>
    <rPh sb="0" eb="2">
      <t>ドウロ</t>
    </rPh>
    <rPh sb="2" eb="3">
      <t>ブ</t>
    </rPh>
    <phoneticPr fontId="22"/>
  </si>
  <si>
    <t>本管部</t>
    <rPh sb="0" eb="1">
      <t>ホン</t>
    </rPh>
    <rPh sb="1" eb="2">
      <t>カン</t>
    </rPh>
    <rPh sb="2" eb="3">
      <t>ブ</t>
    </rPh>
    <phoneticPr fontId="22"/>
  </si>
  <si>
    <t>Co</t>
    <phoneticPr fontId="5"/>
  </si>
  <si>
    <t>As</t>
    <phoneticPr fontId="5"/>
  </si>
  <si>
    <t>FCD</t>
    <phoneticPr fontId="5"/>
  </si>
  <si>
    <t>PVC</t>
    <phoneticPr fontId="5"/>
  </si>
  <si>
    <t>ﾁｰｽﾞ</t>
    <phoneticPr fontId="22"/>
  </si>
  <si>
    <t>ｴﾙﾎﾞ</t>
    <phoneticPr fontId="22"/>
  </si>
  <si>
    <t>ユニオン</t>
    <phoneticPr fontId="22"/>
  </si>
  <si>
    <t>町道・車道</t>
    <rPh sb="0" eb="2">
      <t>チョウドウ</t>
    </rPh>
    <rPh sb="3" eb="5">
      <t>シャドウ</t>
    </rPh>
    <phoneticPr fontId="22"/>
  </si>
  <si>
    <t>県道・歩道</t>
    <rPh sb="0" eb="2">
      <t>ケンドウ</t>
    </rPh>
    <rPh sb="3" eb="5">
      <t>ホドウ</t>
    </rPh>
    <phoneticPr fontId="22"/>
  </si>
  <si>
    <t>県道・車道</t>
    <rPh sb="0" eb="2">
      <t>ケンドウ</t>
    </rPh>
    <rPh sb="3" eb="5">
      <t>シャドウ</t>
    </rPh>
    <phoneticPr fontId="22"/>
  </si>
  <si>
    <t>給水管</t>
    <rPh sb="0" eb="2">
      <t>キュウスイ</t>
    </rPh>
    <rPh sb="2" eb="3">
      <t>カン</t>
    </rPh>
    <phoneticPr fontId="22"/>
  </si>
  <si>
    <t>サドル</t>
    <phoneticPr fontId="22"/>
  </si>
  <si>
    <t>HIVP</t>
    <phoneticPr fontId="22"/>
  </si>
  <si>
    <t>HIVPソケット</t>
    <phoneticPr fontId="22"/>
  </si>
  <si>
    <t>直管</t>
    <rPh sb="0" eb="1">
      <t>チョク</t>
    </rPh>
    <rPh sb="1" eb="2">
      <t>カン</t>
    </rPh>
    <phoneticPr fontId="22"/>
  </si>
  <si>
    <t>ＰＥメータ</t>
    <phoneticPr fontId="22"/>
  </si>
  <si>
    <t>六角ﾅｯﾄ
付ｼﾓｸ</t>
    <rPh sb="0" eb="2">
      <t>ロッカク</t>
    </rPh>
    <rPh sb="6" eb="7">
      <t>ツキ</t>
    </rPh>
    <phoneticPr fontId="22"/>
  </si>
  <si>
    <t>TSキャップ</t>
    <phoneticPr fontId="22"/>
  </si>
  <si>
    <t>TSソケット</t>
    <phoneticPr fontId="22"/>
  </si>
  <si>
    <t>PP用チーズ</t>
    <rPh sb="2" eb="3">
      <t>ヨウ</t>
    </rPh>
    <phoneticPr fontId="22"/>
  </si>
  <si>
    <t>PP用キャップ</t>
    <rPh sb="2" eb="3">
      <t>ヨウ</t>
    </rPh>
    <phoneticPr fontId="22"/>
  </si>
  <si>
    <t>PP用エルボ</t>
    <rPh sb="2" eb="3">
      <t>ヨウ</t>
    </rPh>
    <phoneticPr fontId="22"/>
  </si>
  <si>
    <t>PV用ソケット</t>
    <rPh sb="2" eb="3">
      <t>ヨウ</t>
    </rPh>
    <phoneticPr fontId="22"/>
  </si>
  <si>
    <t>PP用ソケット</t>
    <rPh sb="2" eb="3">
      <t>ヨウ</t>
    </rPh>
    <phoneticPr fontId="22"/>
  </si>
  <si>
    <t>分･止水栓用
ソケット</t>
    <rPh sb="0" eb="1">
      <t>ブン</t>
    </rPh>
    <rPh sb="2" eb="4">
      <t>シスイ</t>
    </rPh>
    <rPh sb="4" eb="5">
      <t>セン</t>
    </rPh>
    <rPh sb="5" eb="6">
      <t>ヨウ</t>
    </rPh>
    <phoneticPr fontId="22"/>
  </si>
  <si>
    <t>HPPEφ200</t>
    <phoneticPr fontId="22"/>
  </si>
  <si>
    <t>HPPEφ150</t>
    <phoneticPr fontId="22"/>
  </si>
  <si>
    <t>HPPEφ100</t>
    <phoneticPr fontId="22"/>
  </si>
  <si>
    <t>HPPEφ75</t>
    <phoneticPr fontId="22"/>
  </si>
  <si>
    <t>HPPEφ50</t>
    <phoneticPr fontId="5"/>
  </si>
  <si>
    <t>宅　内</t>
    <rPh sb="0" eb="1">
      <t>タク</t>
    </rPh>
    <rPh sb="2" eb="3">
      <t>ナイ</t>
    </rPh>
    <phoneticPr fontId="5"/>
  </si>
  <si>
    <t>公道内延長</t>
    <rPh sb="0" eb="2">
      <t>コウドウ</t>
    </rPh>
    <rPh sb="2" eb="3">
      <t>ナイ</t>
    </rPh>
    <rPh sb="3" eb="5">
      <t>エンチョウ</t>
    </rPh>
    <phoneticPr fontId="5"/>
  </si>
  <si>
    <t>閉栓工</t>
    <rPh sb="0" eb="2">
      <t>ヘイセン</t>
    </rPh>
    <rPh sb="2" eb="3">
      <t>コウ</t>
    </rPh>
    <phoneticPr fontId="5"/>
  </si>
  <si>
    <t>塩ビ管切断工</t>
    <rPh sb="0" eb="1">
      <t>エン</t>
    </rPh>
    <rPh sb="2" eb="3">
      <t>カン</t>
    </rPh>
    <rPh sb="3" eb="5">
      <t>セツダン</t>
    </rPh>
    <rPh sb="5" eb="6">
      <t>コウ</t>
    </rPh>
    <phoneticPr fontId="22"/>
  </si>
  <si>
    <t>ポリエチレン管
切断工</t>
    <rPh sb="6" eb="7">
      <t>カン</t>
    </rPh>
    <rPh sb="8" eb="10">
      <t>セツダン</t>
    </rPh>
    <rPh sb="10" eb="11">
      <t>コウ</t>
    </rPh>
    <phoneticPr fontId="22"/>
  </si>
  <si>
    <t>仕切弁筐</t>
    <rPh sb="0" eb="2">
      <t>シキ</t>
    </rPh>
    <rPh sb="2" eb="3">
      <t>ベン</t>
    </rPh>
    <phoneticPr fontId="5"/>
  </si>
  <si>
    <t>止水栓筐</t>
    <rPh sb="0" eb="2">
      <t>シスイ</t>
    </rPh>
    <rPh sb="2" eb="3">
      <t>セン</t>
    </rPh>
    <phoneticPr fontId="5"/>
  </si>
  <si>
    <t>ｿﾌﾄｼｰﾙ
仕切弁</t>
    <rPh sb="7" eb="10">
      <t>シキリベン</t>
    </rPh>
    <phoneticPr fontId="22"/>
  </si>
  <si>
    <t>ボ－ル
止水栓</t>
    <rPh sb="4" eb="5">
      <t>シ</t>
    </rPh>
    <rPh sb="5" eb="6">
      <t>スイ</t>
    </rPh>
    <rPh sb="6" eb="7">
      <t>セン</t>
    </rPh>
    <phoneticPr fontId="5"/>
  </si>
  <si>
    <t>塩ビ管継手</t>
    <rPh sb="0" eb="1">
      <t>エン</t>
    </rPh>
    <rPh sb="2" eb="3">
      <t>カン</t>
    </rPh>
    <rPh sb="3" eb="4">
      <t>ツ</t>
    </rPh>
    <rPh sb="4" eb="5">
      <t>テ</t>
    </rPh>
    <phoneticPr fontId="22"/>
  </si>
  <si>
    <t>ポリエチレン管用継手</t>
    <rPh sb="6" eb="7">
      <t>カン</t>
    </rPh>
    <rPh sb="7" eb="8">
      <t>ヨウ</t>
    </rPh>
    <rPh sb="8" eb="9">
      <t>ツ</t>
    </rPh>
    <rPh sb="9" eb="10">
      <t>テ</t>
    </rPh>
    <phoneticPr fontId="22"/>
  </si>
  <si>
    <t>EFソケット</t>
    <phoneticPr fontId="22"/>
  </si>
  <si>
    <t>塩化ビニル管</t>
    <rPh sb="0" eb="2">
      <t>エンカ</t>
    </rPh>
    <rPh sb="5" eb="6">
      <t>カン</t>
    </rPh>
    <phoneticPr fontId="5"/>
  </si>
  <si>
    <t>ポリエチレン管</t>
    <rPh sb="6" eb="7">
      <t>カン</t>
    </rPh>
    <phoneticPr fontId="5"/>
  </si>
  <si>
    <t>サドル分水栓</t>
    <rPh sb="3" eb="4">
      <t>ブン</t>
    </rPh>
    <rPh sb="4" eb="5">
      <t>スイ</t>
    </rPh>
    <rPh sb="5" eb="6">
      <t>セン</t>
    </rPh>
    <phoneticPr fontId="5"/>
  </si>
  <si>
    <t>接続位置</t>
    <rPh sb="0" eb="2">
      <t>セツゾク</t>
    </rPh>
    <rPh sb="2" eb="4">
      <t>イチ</t>
    </rPh>
    <phoneticPr fontId="5"/>
  </si>
  <si>
    <t>既設口径</t>
    <rPh sb="0" eb="2">
      <t>キセツ</t>
    </rPh>
    <rPh sb="2" eb="4">
      <t>コウケイ</t>
    </rPh>
    <phoneticPr fontId="5"/>
  </si>
  <si>
    <t>既設管種</t>
    <rPh sb="0" eb="2">
      <t>キセツ</t>
    </rPh>
    <rPh sb="2" eb="3">
      <t>カン</t>
    </rPh>
    <rPh sb="3" eb="4">
      <t>シュ</t>
    </rPh>
    <phoneticPr fontId="5"/>
  </si>
  <si>
    <t>給水番号</t>
    <rPh sb="0" eb="2">
      <t>キュウスイ</t>
    </rPh>
    <rPh sb="2" eb="4">
      <t>バンゴウ</t>
    </rPh>
    <phoneticPr fontId="5"/>
  </si>
  <si>
    <t>+</t>
    <phoneticPr fontId="5"/>
  </si>
  <si>
    <t>/</t>
    <phoneticPr fontId="5"/>
  </si>
  <si>
    <t>)×</t>
    <phoneticPr fontId="5"/>
  </si>
  <si>
    <t>-</t>
    <phoneticPr fontId="5"/>
  </si>
  <si>
    <t>(</t>
    <phoneticPr fontId="5"/>
  </si>
  <si>
    <t>≦ｔ≦</t>
    <phoneticPr fontId="5"/>
  </si>
  <si>
    <t>40cm</t>
    <phoneticPr fontId="5"/>
  </si>
  <si>
    <t>+</t>
    <phoneticPr fontId="5"/>
  </si>
  <si>
    <t>)×</t>
    <phoneticPr fontId="5"/>
  </si>
  <si>
    <t>35cm</t>
    <phoneticPr fontId="5"/>
  </si>
  <si>
    <t>30cm</t>
    <phoneticPr fontId="5"/>
  </si>
  <si>
    <t>(</t>
    <phoneticPr fontId="5"/>
  </si>
  <si>
    <t>25cm</t>
    <phoneticPr fontId="5"/>
  </si>
  <si>
    <t>20cm</t>
    <phoneticPr fontId="5"/>
  </si>
  <si>
    <t>15cm</t>
    <phoneticPr fontId="5"/>
  </si>
  <si>
    <t>10cm</t>
    <phoneticPr fontId="5"/>
  </si>
  <si>
    <t>ｔ≦</t>
    <phoneticPr fontId="5"/>
  </si>
  <si>
    <t>5cm</t>
    <phoneticPr fontId="5"/>
  </si>
  <si>
    <t>濁水処理量</t>
    <phoneticPr fontId="5"/>
  </si>
  <si>
    <t>舗装切断厚</t>
    <rPh sb="0" eb="2">
      <t>ホソウ</t>
    </rPh>
    <rPh sb="2" eb="4">
      <t>セツダン</t>
    </rPh>
    <rPh sb="4" eb="5">
      <t>アツ</t>
    </rPh>
    <phoneticPr fontId="5"/>
  </si>
  <si>
    <t>濁水処理量</t>
  </si>
  <si>
    <t>計　算　式</t>
    <rPh sb="0" eb="1">
      <t>ケイ</t>
    </rPh>
    <rPh sb="2" eb="3">
      <t>ザン</t>
    </rPh>
    <rPh sb="4" eb="5">
      <t>シキ</t>
    </rPh>
    <phoneticPr fontId="5"/>
  </si>
  <si>
    <t>100m当り</t>
    <rPh sb="4" eb="5">
      <t>アタ</t>
    </rPh>
    <phoneticPr fontId="5"/>
  </si>
  <si>
    <t>1m当り</t>
    <rPh sb="2" eb="3">
      <t>アタ</t>
    </rPh>
    <phoneticPr fontId="5"/>
  </si>
  <si>
    <t>※ 埼玉県土木工事共通仕様書に定める濁水処理量の算定による。</t>
    <rPh sb="2" eb="5">
      <t>サイタマケン</t>
    </rPh>
    <rPh sb="5" eb="7">
      <t>ドボク</t>
    </rPh>
    <rPh sb="7" eb="9">
      <t>コウジ</t>
    </rPh>
    <rPh sb="9" eb="11">
      <t>キョウツウ</t>
    </rPh>
    <rPh sb="11" eb="13">
      <t>シヨウ</t>
    </rPh>
    <rPh sb="13" eb="14">
      <t>ショ</t>
    </rPh>
    <rPh sb="15" eb="16">
      <t>サダ</t>
    </rPh>
    <rPh sb="18" eb="19">
      <t>ダク</t>
    </rPh>
    <rPh sb="19" eb="20">
      <t>スイ</t>
    </rPh>
    <rPh sb="20" eb="22">
      <t>ショリ</t>
    </rPh>
    <rPh sb="22" eb="23">
      <t>リョウ</t>
    </rPh>
    <rPh sb="24" eb="26">
      <t>サンテイ</t>
    </rPh>
    <phoneticPr fontId="22"/>
  </si>
  <si>
    <t>1m当り濁水処理量 =</t>
    <phoneticPr fontId="5"/>
  </si>
  <si>
    <t>cm</t>
    <phoneticPr fontId="5"/>
  </si>
  <si>
    <t>切断厚t=</t>
    <phoneticPr fontId="5"/>
  </si>
  <si>
    <t>濁 水 処 理 量 の 算 定</t>
    <rPh sb="0" eb="1">
      <t>ダク</t>
    </rPh>
    <rPh sb="2" eb="3">
      <t>ミズ</t>
    </rPh>
    <rPh sb="4" eb="5">
      <t>トコロ</t>
    </rPh>
    <rPh sb="6" eb="7">
      <t>リ</t>
    </rPh>
    <rPh sb="8" eb="9">
      <t>リョウ</t>
    </rPh>
    <rPh sb="12" eb="13">
      <t>ザン</t>
    </rPh>
    <rPh sb="14" eb="15">
      <t>サダム</t>
    </rPh>
    <phoneticPr fontId="5"/>
  </si>
  <si>
    <t>合計</t>
  </si>
  <si>
    <t>本</t>
    <rPh sb="0" eb="1">
      <t>ホン</t>
    </rPh>
    <phoneticPr fontId="44"/>
  </si>
  <si>
    <t>別紙　材料集計表 - 2のとおり</t>
    <rPh sb="0" eb="2">
      <t>ベッシ</t>
    </rPh>
    <phoneticPr fontId="44"/>
  </si>
  <si>
    <t>式</t>
    <rPh sb="0" eb="1">
      <t>シキ</t>
    </rPh>
    <phoneticPr fontId="44"/>
  </si>
  <si>
    <t>φ100㎜</t>
    <phoneticPr fontId="44"/>
  </si>
  <si>
    <t>配水用ﾎﾟﾘｴﾁﾚﾝ管</t>
    <phoneticPr fontId="44"/>
  </si>
  <si>
    <t>〃</t>
    <phoneticPr fontId="44"/>
  </si>
  <si>
    <t>〃</t>
    <phoneticPr fontId="44"/>
  </si>
  <si>
    <t>別紙　材料集計表 - 1のとおり</t>
    <rPh sb="0" eb="2">
      <t>ベッシ</t>
    </rPh>
    <phoneticPr fontId="44"/>
  </si>
  <si>
    <t>φ75㎜</t>
    <phoneticPr fontId="44"/>
  </si>
  <si>
    <t>規　　　格</t>
    <rPh sb="0" eb="1">
      <t>キ</t>
    </rPh>
    <rPh sb="4" eb="5">
      <t>カク</t>
    </rPh>
    <phoneticPr fontId="44"/>
  </si>
  <si>
    <t>名　　　　　称</t>
    <phoneticPr fontId="44"/>
  </si>
  <si>
    <t>種　　別　：</t>
    <rPh sb="0" eb="1">
      <t>タネ</t>
    </rPh>
    <rPh sb="3" eb="4">
      <t>ベツ</t>
    </rPh>
    <phoneticPr fontId="16"/>
  </si>
  <si>
    <t>補助</t>
    <rPh sb="0" eb="2">
      <t>ホジョ</t>
    </rPh>
    <phoneticPr fontId="44"/>
  </si>
  <si>
    <t>延長計</t>
    <phoneticPr fontId="5"/>
  </si>
  <si>
    <t>ｆ1・配水管用</t>
    <rPh sb="3" eb="5">
      <t>ハイスイ</t>
    </rPh>
    <rPh sb="5" eb="7">
      <t>カンヨウ</t>
    </rPh>
    <phoneticPr fontId="44"/>
  </si>
  <si>
    <t>識別マーカー</t>
    <rPh sb="0" eb="2">
      <t>シキベツ</t>
    </rPh>
    <phoneticPr fontId="44"/>
  </si>
  <si>
    <t>個</t>
    <rPh sb="0" eb="1">
      <t>コ</t>
    </rPh>
    <phoneticPr fontId="44"/>
  </si>
  <si>
    <t>H=70</t>
    <phoneticPr fontId="44"/>
  </si>
  <si>
    <t>仕切弁筺座台</t>
    <rPh sb="0" eb="2">
      <t>シキリベン</t>
    </rPh>
    <rPh sb="2" eb="3">
      <t>ハコ</t>
    </rPh>
    <rPh sb="3" eb="4">
      <t>ザ</t>
    </rPh>
    <rPh sb="4" eb="5">
      <t>ダイ</t>
    </rPh>
    <phoneticPr fontId="44"/>
  </si>
  <si>
    <t>320×520</t>
    <phoneticPr fontId="44"/>
  </si>
  <si>
    <t>H=510～690</t>
    <phoneticPr fontId="44"/>
  </si>
  <si>
    <t>仕切弁筺　ネジ筺A形</t>
    <rPh sb="0" eb="2">
      <t>シキリベン</t>
    </rPh>
    <rPh sb="3" eb="4">
      <t>ハコ</t>
    </rPh>
    <phoneticPr fontId="44"/>
  </si>
  <si>
    <t>170×320</t>
    <phoneticPr fontId="44"/>
  </si>
  <si>
    <t>φ75</t>
    <phoneticPr fontId="44"/>
  </si>
  <si>
    <t>個</t>
  </si>
  <si>
    <t>-</t>
    <phoneticPr fontId="44"/>
  </si>
  <si>
    <t>φ75</t>
    <phoneticPr fontId="44"/>
  </si>
  <si>
    <t>ストレーナー</t>
    <phoneticPr fontId="44"/>
  </si>
  <si>
    <t>7.5Ｋ</t>
    <phoneticPr fontId="44"/>
  </si>
  <si>
    <t>ﾌﾗﾝｼﾞｱﾀﾞﾌﾟﾀｰ</t>
    <phoneticPr fontId="44"/>
  </si>
  <si>
    <t>7.5Ｋ</t>
    <phoneticPr fontId="44"/>
  </si>
  <si>
    <t>基</t>
    <rPh sb="0" eb="1">
      <t>キ</t>
    </rPh>
    <phoneticPr fontId="44"/>
  </si>
  <si>
    <t>FCD 仕切弁</t>
    <rPh sb="3" eb="5">
      <t>シキリベン</t>
    </rPh>
    <phoneticPr fontId="44"/>
  </si>
  <si>
    <t>EF 挿し口付ｿﾌﾄｼｰﾙ仕切弁</t>
    <rPh sb="1" eb="2">
      <t>ウ</t>
    </rPh>
    <rPh sb="3" eb="4">
      <t>サ</t>
    </rPh>
    <rPh sb="5" eb="6">
      <t>グチ</t>
    </rPh>
    <rPh sb="6" eb="7">
      <t>ツキ</t>
    </rPh>
    <rPh sb="13" eb="16">
      <t>シキリベン</t>
    </rPh>
    <phoneticPr fontId="44"/>
  </si>
  <si>
    <t>×</t>
    <phoneticPr fontId="44"/>
  </si>
  <si>
    <t>EF 挿し口ﾌﾗﾝｼﾞ付丁字管</t>
    <rPh sb="1" eb="2">
      <t>ウ</t>
    </rPh>
    <rPh sb="3" eb="4">
      <t>サ</t>
    </rPh>
    <rPh sb="5" eb="6">
      <t>グチ</t>
    </rPh>
    <rPh sb="11" eb="12">
      <t>ツキ</t>
    </rPh>
    <rPh sb="12" eb="15">
      <t>チョウジカン</t>
    </rPh>
    <phoneticPr fontId="44"/>
  </si>
  <si>
    <t>EF ﾌﾗﾝｼﾞ</t>
    <rPh sb="1" eb="2">
      <t>ウ</t>
    </rPh>
    <phoneticPr fontId="44"/>
  </si>
  <si>
    <t>φ50</t>
    <phoneticPr fontId="44"/>
  </si>
  <si>
    <t>EF レデューサー</t>
    <rPh sb="1" eb="2">
      <t>ウ</t>
    </rPh>
    <phoneticPr fontId="44"/>
  </si>
  <si>
    <t>φ75</t>
    <phoneticPr fontId="44"/>
  </si>
  <si>
    <t>EF 片受レデューサー</t>
    <rPh sb="1" eb="2">
      <t>ウ</t>
    </rPh>
    <rPh sb="3" eb="5">
      <t>カタウケ</t>
    </rPh>
    <phoneticPr fontId="44"/>
  </si>
  <si>
    <t>EF両受チーズ</t>
    <rPh sb="1" eb="2">
      <t>ウ</t>
    </rPh>
    <rPh sb="2" eb="4">
      <t>リョウウケ</t>
    </rPh>
    <phoneticPr fontId="44"/>
  </si>
  <si>
    <t>EF 両受Ｓベンド（600H)</t>
    <rPh sb="1" eb="2">
      <t>ウ</t>
    </rPh>
    <rPh sb="3" eb="4">
      <t>リョウ</t>
    </rPh>
    <rPh sb="4" eb="5">
      <t>ウケ</t>
    </rPh>
    <phoneticPr fontId="44"/>
  </si>
  <si>
    <t>EF 両受Ｓベンド（450H)</t>
    <rPh sb="1" eb="2">
      <t>ウ</t>
    </rPh>
    <rPh sb="3" eb="4">
      <t>リョウ</t>
    </rPh>
    <rPh sb="4" eb="5">
      <t>ウケ</t>
    </rPh>
    <phoneticPr fontId="44"/>
  </si>
  <si>
    <t>EF 両受Ｓベンド（300H)</t>
    <rPh sb="1" eb="2">
      <t>ウ</t>
    </rPh>
    <rPh sb="3" eb="4">
      <t>リョウ</t>
    </rPh>
    <rPh sb="4" eb="5">
      <t>ウケ</t>
    </rPh>
    <phoneticPr fontId="44"/>
  </si>
  <si>
    <t>EF 片受Ｓベンド（600H)</t>
    <rPh sb="1" eb="2">
      <t>ウ</t>
    </rPh>
    <rPh sb="3" eb="4">
      <t>カタ</t>
    </rPh>
    <rPh sb="4" eb="5">
      <t>ウケ</t>
    </rPh>
    <phoneticPr fontId="44"/>
  </si>
  <si>
    <t>EF 片受Ｓベンド（450H)</t>
    <rPh sb="1" eb="2">
      <t>ウ</t>
    </rPh>
    <rPh sb="3" eb="4">
      <t>カタ</t>
    </rPh>
    <rPh sb="4" eb="5">
      <t>ウケ</t>
    </rPh>
    <phoneticPr fontId="44"/>
  </si>
  <si>
    <t>EF 両受11°1/4ベンド</t>
    <rPh sb="1" eb="2">
      <t>ウ</t>
    </rPh>
    <rPh sb="3" eb="4">
      <t>リョウ</t>
    </rPh>
    <rPh sb="4" eb="5">
      <t>ウケ</t>
    </rPh>
    <phoneticPr fontId="44"/>
  </si>
  <si>
    <t>EF 両受22°1/2ベンド</t>
    <rPh sb="1" eb="2">
      <t>ウ</t>
    </rPh>
    <rPh sb="3" eb="4">
      <t>リョウ</t>
    </rPh>
    <rPh sb="4" eb="5">
      <t>ウケ</t>
    </rPh>
    <phoneticPr fontId="44"/>
  </si>
  <si>
    <t>EF 両受45°ベンド</t>
    <rPh sb="1" eb="2">
      <t>ウ</t>
    </rPh>
    <rPh sb="3" eb="4">
      <t>リョウ</t>
    </rPh>
    <rPh sb="4" eb="5">
      <t>ウケ</t>
    </rPh>
    <phoneticPr fontId="44"/>
  </si>
  <si>
    <t>EF 片受11°1/4ベンド</t>
    <rPh sb="1" eb="2">
      <t>ウ</t>
    </rPh>
    <rPh sb="3" eb="4">
      <t>カタ</t>
    </rPh>
    <rPh sb="4" eb="5">
      <t>ウケ</t>
    </rPh>
    <phoneticPr fontId="44"/>
  </si>
  <si>
    <t>EF 片受22°1/2ベンド</t>
    <rPh sb="1" eb="2">
      <t>ウ</t>
    </rPh>
    <rPh sb="3" eb="5">
      <t>カタウケ</t>
    </rPh>
    <phoneticPr fontId="44"/>
  </si>
  <si>
    <t>EF 片受45°ベンド</t>
    <rPh sb="1" eb="2">
      <t>ウ</t>
    </rPh>
    <rPh sb="3" eb="5">
      <t>カタウケ</t>
    </rPh>
    <phoneticPr fontId="44"/>
  </si>
  <si>
    <t>本</t>
  </si>
  <si>
    <t>5000</t>
    <phoneticPr fontId="44"/>
  </si>
  <si>
    <t>×</t>
  </si>
  <si>
    <t>φ75</t>
    <phoneticPr fontId="44"/>
  </si>
  <si>
    <t>EF受口直管</t>
    <rPh sb="1" eb="2">
      <t>ウ</t>
    </rPh>
    <rPh sb="4" eb="6">
      <t>チョッカン</t>
    </rPh>
    <phoneticPr fontId="44"/>
  </si>
  <si>
    <t>　 延　長</t>
    <rPh sb="2" eb="5">
      <t>エンチョウ</t>
    </rPh>
    <phoneticPr fontId="5"/>
  </si>
  <si>
    <t>単体長さ</t>
    <rPh sb="0" eb="2">
      <t>タンタイ</t>
    </rPh>
    <rPh sb="2" eb="3">
      <t>ナガ</t>
    </rPh>
    <phoneticPr fontId="5"/>
  </si>
  <si>
    <t>　 摘　要</t>
    <rPh sb="2" eb="5">
      <t>テキヨウ</t>
    </rPh>
    <phoneticPr fontId="5"/>
  </si>
  <si>
    <t>材    料</t>
    <phoneticPr fontId="44"/>
  </si>
  <si>
    <t>配管詳細図10</t>
    <phoneticPr fontId="44"/>
  </si>
  <si>
    <t>配管詳細図6</t>
    <phoneticPr fontId="44"/>
  </si>
  <si>
    <t>配管詳細図3</t>
    <phoneticPr fontId="44"/>
  </si>
  <si>
    <t>A詳細図</t>
    <phoneticPr fontId="44"/>
  </si>
  <si>
    <t>配管詳細図2</t>
    <phoneticPr fontId="44"/>
  </si>
  <si>
    <t>配管詳細図1</t>
    <rPh sb="0" eb="5">
      <t>ハイカンショウサイズ</t>
    </rPh>
    <phoneticPr fontId="44"/>
  </si>
  <si>
    <t xml:space="preserve"> 単位</t>
    <rPh sb="1" eb="3">
      <t>タンイ</t>
    </rPh>
    <phoneticPr fontId="5"/>
  </si>
  <si>
    <t>　形状　．　寸法</t>
    <rPh sb="1" eb="3">
      <t>ケイジョウ</t>
    </rPh>
    <rPh sb="6" eb="8">
      <t>スンポウ</t>
    </rPh>
    <phoneticPr fontId="5"/>
  </si>
  <si>
    <t>　　　名　　　　　　　称</t>
    <rPh sb="3" eb="12">
      <t>メイショウ</t>
    </rPh>
    <phoneticPr fontId="5"/>
  </si>
  <si>
    <t>配水用ﾎﾟﾘｴﾁﾚﾝ管　φ75㎜　</t>
    <rPh sb="0" eb="3">
      <t>ハイスイヨウ</t>
    </rPh>
    <phoneticPr fontId="5"/>
  </si>
  <si>
    <t>Ｐ.　</t>
    <phoneticPr fontId="5"/>
  </si>
  <si>
    <t>EF受口直管（切管）</t>
    <rPh sb="7" eb="8">
      <t>キリ</t>
    </rPh>
    <rPh sb="8" eb="9">
      <t>カン</t>
    </rPh>
    <phoneticPr fontId="44"/>
  </si>
  <si>
    <t>材料集計表 - 1</t>
    <phoneticPr fontId="44"/>
  </si>
  <si>
    <t>給水管布設工</t>
    <rPh sb="0" eb="3">
      <t>キュウスイカン</t>
    </rPh>
    <rPh sb="3" eb="5">
      <t>フセツ</t>
    </rPh>
    <rPh sb="5" eb="6">
      <t>コウ</t>
    </rPh>
    <phoneticPr fontId="16"/>
  </si>
  <si>
    <t>分･止水栓用ソケット</t>
    <rPh sb="0" eb="1">
      <t>ブン</t>
    </rPh>
    <rPh sb="2" eb="4">
      <t>シスイ</t>
    </rPh>
    <rPh sb="4" eb="5">
      <t>セン</t>
    </rPh>
    <rPh sb="5" eb="6">
      <t>ヨウ</t>
    </rPh>
    <phoneticPr fontId="22"/>
  </si>
  <si>
    <t>YTジョイントソケット</t>
    <phoneticPr fontId="22"/>
  </si>
  <si>
    <t>給水管材料集計表１-</t>
    <rPh sb="0" eb="1">
      <t>キュウ</t>
    </rPh>
    <rPh sb="1" eb="2">
      <t>ミズ</t>
    </rPh>
    <rPh sb="2" eb="3">
      <t>カン</t>
    </rPh>
    <rPh sb="3" eb="4">
      <t>ザイ</t>
    </rPh>
    <rPh sb="4" eb="5">
      <t>リョウ</t>
    </rPh>
    <rPh sb="5" eb="7">
      <t>シュウケイ</t>
    </rPh>
    <rPh sb="7" eb="8">
      <t>ヒョウ</t>
    </rPh>
    <phoneticPr fontId="22"/>
  </si>
  <si>
    <t>別紙　給水管材料集計表１のとおり</t>
    <rPh sb="0" eb="2">
      <t>ベッシ</t>
    </rPh>
    <phoneticPr fontId="44"/>
  </si>
  <si>
    <t>給水管材料</t>
    <rPh sb="0" eb="2">
      <t>キュウスイ</t>
    </rPh>
    <rPh sb="3" eb="5">
      <t>ザイリョウ</t>
    </rPh>
    <phoneticPr fontId="44"/>
  </si>
  <si>
    <t>個</t>
    <rPh sb="0" eb="1">
      <t>コ</t>
    </rPh>
    <phoneticPr fontId="4"/>
  </si>
  <si>
    <t>ｍ</t>
    <phoneticPr fontId="4"/>
  </si>
  <si>
    <t>本</t>
    <rPh sb="0" eb="1">
      <t>ホン</t>
    </rPh>
    <phoneticPr fontId="4"/>
  </si>
  <si>
    <t>水道用ポリエチレン二層管</t>
    <rPh sb="0" eb="3">
      <t>スイドウヨウ</t>
    </rPh>
    <rPh sb="9" eb="10">
      <t>２</t>
    </rPh>
    <rPh sb="10" eb="11">
      <t>ソウ</t>
    </rPh>
    <rPh sb="11" eb="12">
      <t>カン</t>
    </rPh>
    <phoneticPr fontId="16"/>
  </si>
  <si>
    <t>φ20・1種管</t>
    <rPh sb="5" eb="6">
      <t>シュ</t>
    </rPh>
    <rPh sb="6" eb="7">
      <t>カン</t>
    </rPh>
    <phoneticPr fontId="16"/>
  </si>
  <si>
    <t>φ25・1種管</t>
    <rPh sb="5" eb="6">
      <t>シュ</t>
    </rPh>
    <rPh sb="6" eb="7">
      <t>カン</t>
    </rPh>
    <phoneticPr fontId="16"/>
  </si>
  <si>
    <t>φ30・1種管</t>
    <rPh sb="5" eb="6">
      <t>シュ</t>
    </rPh>
    <rPh sb="6" eb="7">
      <t>カン</t>
    </rPh>
    <phoneticPr fontId="16"/>
  </si>
  <si>
    <t>φ40・1種管</t>
    <rPh sb="5" eb="6">
      <t>シュ</t>
    </rPh>
    <rPh sb="6" eb="7">
      <t>カン</t>
    </rPh>
    <phoneticPr fontId="16"/>
  </si>
  <si>
    <t>φ50・1種管</t>
    <rPh sb="5" eb="6">
      <t>シュ</t>
    </rPh>
    <rPh sb="6" eb="7">
      <t>カン</t>
    </rPh>
    <phoneticPr fontId="16"/>
  </si>
  <si>
    <t>ＥＦプラグ付サドル</t>
    <rPh sb="5" eb="6">
      <t>ツキ</t>
    </rPh>
    <phoneticPr fontId="16"/>
  </si>
  <si>
    <t>φ75×φ20</t>
    <phoneticPr fontId="16"/>
  </si>
  <si>
    <t>φ150×φ20</t>
    <phoneticPr fontId="16"/>
  </si>
  <si>
    <t>φ150×φ25</t>
    <phoneticPr fontId="16"/>
  </si>
  <si>
    <t>ＥＦサドル付分水栓</t>
    <rPh sb="5" eb="6">
      <t>ツキ</t>
    </rPh>
    <rPh sb="6" eb="8">
      <t>ブンスイ</t>
    </rPh>
    <rPh sb="8" eb="9">
      <t>セン</t>
    </rPh>
    <phoneticPr fontId="16"/>
  </si>
  <si>
    <t>φ150×φ30</t>
    <phoneticPr fontId="16"/>
  </si>
  <si>
    <t>φ150×φ40</t>
    <phoneticPr fontId="16"/>
  </si>
  <si>
    <t>φ150×φ50</t>
    <phoneticPr fontId="16"/>
  </si>
  <si>
    <t>ＥＦソケット</t>
    <phoneticPr fontId="16"/>
  </si>
  <si>
    <t>φ20</t>
    <phoneticPr fontId="16"/>
  </si>
  <si>
    <t>φ25</t>
    <phoneticPr fontId="16"/>
  </si>
  <si>
    <t>ＰＥ継手</t>
    <rPh sb="2" eb="3">
      <t>ツ</t>
    </rPh>
    <rPh sb="3" eb="4">
      <t>テ</t>
    </rPh>
    <phoneticPr fontId="16"/>
  </si>
  <si>
    <t>φ20・分止水栓用ソケット</t>
    <rPh sb="4" eb="5">
      <t>ブン</t>
    </rPh>
    <rPh sb="5" eb="7">
      <t>シスイ</t>
    </rPh>
    <rPh sb="7" eb="8">
      <t>セン</t>
    </rPh>
    <rPh sb="8" eb="9">
      <t>ヨウ</t>
    </rPh>
    <phoneticPr fontId="16"/>
  </si>
  <si>
    <t>φ25・分止水栓用ソケット</t>
    <rPh sb="4" eb="5">
      <t>ブン</t>
    </rPh>
    <rPh sb="5" eb="7">
      <t>シスイ</t>
    </rPh>
    <rPh sb="7" eb="8">
      <t>セン</t>
    </rPh>
    <rPh sb="8" eb="9">
      <t>ヨウ</t>
    </rPh>
    <phoneticPr fontId="16"/>
  </si>
  <si>
    <t>φ30・分止水栓用ソケット</t>
    <rPh sb="4" eb="5">
      <t>ブン</t>
    </rPh>
    <rPh sb="5" eb="7">
      <t>シスイ</t>
    </rPh>
    <rPh sb="7" eb="8">
      <t>セン</t>
    </rPh>
    <rPh sb="8" eb="9">
      <t>ヨウ</t>
    </rPh>
    <phoneticPr fontId="16"/>
  </si>
  <si>
    <t>φ40・分止水栓用ソケット</t>
    <rPh sb="4" eb="5">
      <t>ブン</t>
    </rPh>
    <rPh sb="5" eb="7">
      <t>シスイ</t>
    </rPh>
    <rPh sb="7" eb="8">
      <t>セン</t>
    </rPh>
    <rPh sb="8" eb="9">
      <t>ヨウ</t>
    </rPh>
    <phoneticPr fontId="16"/>
  </si>
  <si>
    <t>φ50・分止水栓用ソケット</t>
    <rPh sb="4" eb="5">
      <t>ブン</t>
    </rPh>
    <rPh sb="5" eb="7">
      <t>シスイ</t>
    </rPh>
    <rPh sb="7" eb="8">
      <t>セン</t>
    </rPh>
    <rPh sb="8" eb="9">
      <t>ヨウ</t>
    </rPh>
    <phoneticPr fontId="16"/>
  </si>
  <si>
    <t>φ20 PP用ソケット</t>
    <rPh sb="6" eb="7">
      <t>ヨウ</t>
    </rPh>
    <phoneticPr fontId="16"/>
  </si>
  <si>
    <t>φ25 PP用ソケット</t>
    <rPh sb="6" eb="7">
      <t>ヨウ</t>
    </rPh>
    <phoneticPr fontId="16"/>
  </si>
  <si>
    <t>φ20×φ13 PP用ソケット</t>
    <rPh sb="10" eb="11">
      <t>ヨウ</t>
    </rPh>
    <phoneticPr fontId="16"/>
  </si>
  <si>
    <t>φ20 PV用ソケット</t>
    <rPh sb="6" eb="7">
      <t>ヨウ</t>
    </rPh>
    <phoneticPr fontId="16"/>
  </si>
  <si>
    <t>φ25 PV用ソケット</t>
    <rPh sb="6" eb="7">
      <t>ヨウ</t>
    </rPh>
    <phoneticPr fontId="16"/>
  </si>
  <si>
    <r>
      <t>φ1</t>
    </r>
    <r>
      <rPr>
        <sz val="11"/>
        <color theme="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・1種管</t>
    </r>
    <rPh sb="5" eb="6">
      <t>シュ</t>
    </rPh>
    <rPh sb="6" eb="7">
      <t>カン</t>
    </rPh>
    <phoneticPr fontId="16"/>
  </si>
  <si>
    <r>
      <t>φ13</t>
    </r>
    <r>
      <rPr>
        <sz val="11"/>
        <rFont val="ＭＳ 明朝"/>
        <family val="1"/>
        <charset val="128"/>
      </rPr>
      <t xml:space="preserve"> PP用ソケット</t>
    </r>
    <rPh sb="6" eb="7">
      <t>ヨウ</t>
    </rPh>
    <phoneticPr fontId="16"/>
  </si>
  <si>
    <t>ｍ</t>
    <phoneticPr fontId="16"/>
  </si>
  <si>
    <t>ｍ</t>
    <phoneticPr fontId="16"/>
  </si>
  <si>
    <t>ｍ</t>
    <phoneticPr fontId="16"/>
  </si>
  <si>
    <t>個</t>
    <rPh sb="0" eb="1">
      <t>コ</t>
    </rPh>
    <phoneticPr fontId="16"/>
  </si>
  <si>
    <t>管弁類購入費</t>
    <rPh sb="0" eb="1">
      <t>カン</t>
    </rPh>
    <rPh sb="1" eb="2">
      <t>ベン</t>
    </rPh>
    <rPh sb="2" eb="3">
      <t>ルイ</t>
    </rPh>
    <rPh sb="3" eb="6">
      <t>コウニュウヒ</t>
    </rPh>
    <phoneticPr fontId="16"/>
  </si>
  <si>
    <t>材料集計表のとおり</t>
    <phoneticPr fontId="5"/>
  </si>
  <si>
    <t>給水管布設工</t>
    <rPh sb="0" eb="3">
      <t>キュウスイカン</t>
    </rPh>
    <rPh sb="1" eb="2">
      <t>スイ</t>
    </rPh>
    <rPh sb="2" eb="3">
      <t>カン</t>
    </rPh>
    <rPh sb="3" eb="5">
      <t>フセツ</t>
    </rPh>
    <phoneticPr fontId="4"/>
  </si>
  <si>
    <t>安全費</t>
    <rPh sb="0" eb="2">
      <t>アンゼン</t>
    </rPh>
    <rPh sb="2" eb="3">
      <t>ヒ</t>
    </rPh>
    <phoneticPr fontId="4"/>
  </si>
  <si>
    <t>式</t>
    <rPh sb="0" eb="1">
      <t>シキ</t>
    </rPh>
    <phoneticPr fontId="4"/>
  </si>
  <si>
    <t>配水用ﾎﾟﾘｴﾁﾚﾝ管　φ75㎜×5,000㎜</t>
    <phoneticPr fontId="5"/>
  </si>
  <si>
    <t>乙切管４</t>
    <rPh sb="0" eb="1">
      <t>オツ</t>
    </rPh>
    <rPh sb="1" eb="2">
      <t>キ</t>
    </rPh>
    <rPh sb="2" eb="3">
      <t>カン</t>
    </rPh>
    <phoneticPr fontId="5"/>
  </si>
  <si>
    <t>設　計　数　量　総　括　表</t>
    <phoneticPr fontId="5"/>
  </si>
  <si>
    <t>H1</t>
    <phoneticPr fontId="4"/>
  </si>
  <si>
    <t>DP</t>
    <phoneticPr fontId="4"/>
  </si>
  <si>
    <t>H</t>
    <phoneticPr fontId="4"/>
  </si>
  <si>
    <t>H-t1</t>
    <phoneticPr fontId="4"/>
  </si>
  <si>
    <t>(W×H1-S2)×L1</t>
    <phoneticPr fontId="4"/>
  </si>
  <si>
    <t>H4</t>
    <phoneticPr fontId="4"/>
  </si>
  <si>
    <t>H-t2</t>
    <phoneticPr fontId="4"/>
  </si>
  <si>
    <t>(W×H4-S3)×L1</t>
    <phoneticPr fontId="4"/>
  </si>
  <si>
    <t>H-t2-H4</t>
    <phoneticPr fontId="4"/>
  </si>
  <si>
    <t>H5</t>
    <phoneticPr fontId="4"/>
  </si>
  <si>
    <t>L1×W×H5</t>
    <phoneticPr fontId="4"/>
  </si>
  <si>
    <t>数量計算書</t>
    <rPh sb="0" eb="2">
      <t>スウリョウ</t>
    </rPh>
    <rPh sb="2" eb="5">
      <t>ケイサンショ</t>
    </rPh>
    <phoneticPr fontId="5"/>
  </si>
  <si>
    <t>秩父広域市町村圏組合水道局</t>
    <rPh sb="0" eb="2">
      <t>チチブ</t>
    </rPh>
    <rPh sb="2" eb="4">
      <t>コウイキ</t>
    </rPh>
    <rPh sb="4" eb="7">
      <t>シチョウソン</t>
    </rPh>
    <rPh sb="7" eb="8">
      <t>ケン</t>
    </rPh>
    <rPh sb="8" eb="10">
      <t>クミアイ</t>
    </rPh>
    <rPh sb="10" eb="13">
      <t>スイドウキョク</t>
    </rPh>
    <phoneticPr fontId="5"/>
  </si>
  <si>
    <t>明示テープ
使用量</t>
    <rPh sb="0" eb="2">
      <t>メイジ</t>
    </rPh>
    <rPh sb="6" eb="9">
      <t>シヨウリョウ</t>
    </rPh>
    <phoneticPr fontId="4"/>
  </si>
  <si>
    <t>算　　　　式</t>
    <rPh sb="0" eb="1">
      <t>サン</t>
    </rPh>
    <rPh sb="5" eb="6">
      <t>シキ</t>
    </rPh>
    <phoneticPr fontId="16"/>
  </si>
  <si>
    <t>胴巻き
箇所数</t>
    <rPh sb="0" eb="2">
      <t>ドウマ</t>
    </rPh>
    <rPh sb="4" eb="6">
      <t>カショ</t>
    </rPh>
    <rPh sb="6" eb="7">
      <t>スウ</t>
    </rPh>
    <phoneticPr fontId="4"/>
  </si>
  <si>
    <t>100mあたり
管使用本数</t>
    <rPh sb="8" eb="9">
      <t>カン</t>
    </rPh>
    <rPh sb="9" eb="11">
      <t>シヨウ</t>
    </rPh>
    <rPh sb="11" eb="13">
      <t>ホンスウ</t>
    </rPh>
    <phoneticPr fontId="4"/>
  </si>
  <si>
    <t>管路（補助）</t>
    <rPh sb="0" eb="2">
      <t>カンロ</t>
    </rPh>
    <rPh sb="3" eb="5">
      <t>ホジョ</t>
    </rPh>
    <phoneticPr fontId="4"/>
  </si>
  <si>
    <t>一般開削工（送配水管）</t>
    <rPh sb="0" eb="2">
      <t>イッパン</t>
    </rPh>
    <rPh sb="2" eb="4">
      <t>カイサク</t>
    </rPh>
    <rPh sb="4" eb="5">
      <t>コウ</t>
    </rPh>
    <rPh sb="6" eb="7">
      <t>ソウ</t>
    </rPh>
    <rPh sb="7" eb="10">
      <t>ハイスイカン</t>
    </rPh>
    <phoneticPr fontId="4"/>
  </si>
  <si>
    <t>舗装版切断工</t>
  </si>
  <si>
    <t>舗装版直接掘削・積込工</t>
  </si>
  <si>
    <t>舗装版直接掘削・積込工</t>
    <rPh sb="8" eb="9">
      <t>ツ</t>
    </rPh>
    <rPh sb="9" eb="10">
      <t>コ</t>
    </rPh>
    <rPh sb="10" eb="11">
      <t>コウ</t>
    </rPh>
    <phoneticPr fontId="22"/>
  </si>
  <si>
    <t>BH掘削積込</t>
  </si>
  <si>
    <t>BH掘削積込</t>
    <rPh sb="2" eb="4">
      <t>クッサク</t>
    </rPh>
    <rPh sb="4" eb="6">
      <t>ツミコ</t>
    </rPh>
    <phoneticPr fontId="22"/>
  </si>
  <si>
    <t>管路埋戻費</t>
  </si>
  <si>
    <t>管路埋戻費</t>
    <rPh sb="0" eb="2">
      <t>カンロ</t>
    </rPh>
    <rPh sb="2" eb="4">
      <t>ウメモド</t>
    </rPh>
    <rPh sb="4" eb="5">
      <t>ヒ</t>
    </rPh>
    <phoneticPr fontId="22"/>
  </si>
  <si>
    <t>山砂</t>
    <rPh sb="0" eb="2">
      <t>ヤマズナ</t>
    </rPh>
    <phoneticPr fontId="4"/>
  </si>
  <si>
    <t>発生土運搬費</t>
  </si>
  <si>
    <t>発生土運搬費</t>
    <rPh sb="0" eb="3">
      <t>ハッセイド</t>
    </rPh>
    <rPh sb="3" eb="5">
      <t>ウンパン</t>
    </rPh>
    <rPh sb="5" eb="6">
      <t>ヒ</t>
    </rPh>
    <phoneticPr fontId="22"/>
  </si>
  <si>
    <t>廃材持込料</t>
  </si>
  <si>
    <t>廃材持込料</t>
    <rPh sb="0" eb="2">
      <t>ハイザイ</t>
    </rPh>
    <rPh sb="2" eb="4">
      <t>モチコミ</t>
    </rPh>
    <rPh sb="4" eb="5">
      <t>リョウ</t>
    </rPh>
    <phoneticPr fontId="4"/>
  </si>
  <si>
    <t>発生土</t>
  </si>
  <si>
    <t>発生土</t>
    <rPh sb="0" eb="3">
      <t>ハッセイド</t>
    </rPh>
    <phoneticPr fontId="4"/>
  </si>
  <si>
    <t>DT4t　L=4.0Km</t>
  </si>
  <si>
    <t>As塊運搬工</t>
  </si>
  <si>
    <t>As塊運搬工</t>
    <rPh sb="2" eb="3">
      <t>カタマリ</t>
    </rPh>
    <rPh sb="3" eb="5">
      <t>ウンパン</t>
    </rPh>
    <rPh sb="5" eb="6">
      <t>コウ</t>
    </rPh>
    <phoneticPr fontId="22"/>
  </si>
  <si>
    <t>DT4t　L=2.0Km</t>
  </si>
  <si>
    <t>廃材持込料</t>
    <rPh sb="0" eb="2">
      <t>ハイザイ</t>
    </rPh>
    <rPh sb="2" eb="4">
      <t>モチコミ</t>
    </rPh>
    <rPh sb="4" eb="5">
      <t>リョウ</t>
    </rPh>
    <phoneticPr fontId="4"/>
  </si>
  <si>
    <t>As廃材</t>
  </si>
  <si>
    <t>As廃材</t>
    <rPh sb="2" eb="4">
      <t>ハイザイ</t>
    </rPh>
    <phoneticPr fontId="4"/>
  </si>
  <si>
    <t>ｔ</t>
  </si>
  <si>
    <t>ｔ</t>
    <phoneticPr fontId="4"/>
  </si>
  <si>
    <t>As切断濁水運搬費</t>
  </si>
  <si>
    <t>As切断濁水運搬費</t>
    <rPh sb="2" eb="4">
      <t>セツダン</t>
    </rPh>
    <rPh sb="4" eb="6">
      <t>ダクスイ</t>
    </rPh>
    <rPh sb="6" eb="8">
      <t>ウンパン</t>
    </rPh>
    <rPh sb="8" eb="9">
      <t>ヒ</t>
    </rPh>
    <phoneticPr fontId="22"/>
  </si>
  <si>
    <t>DT4t　L=2.0Km</t>
    <phoneticPr fontId="4"/>
  </si>
  <si>
    <t>DT2t　L=30.0Km</t>
    <phoneticPr fontId="22"/>
  </si>
  <si>
    <t>濁水処分費</t>
  </si>
  <si>
    <t>濁水処分費</t>
    <rPh sb="0" eb="2">
      <t>ダクスイ</t>
    </rPh>
    <rPh sb="2" eb="4">
      <t>ショブン</t>
    </rPh>
    <rPh sb="4" eb="5">
      <t>ヒ</t>
    </rPh>
    <phoneticPr fontId="22"/>
  </si>
  <si>
    <t>ｱｽﾌｧﾙﾄ切断濁水</t>
    <rPh sb="6" eb="8">
      <t>セツダン</t>
    </rPh>
    <rPh sb="8" eb="10">
      <t>ダクスイ</t>
    </rPh>
    <phoneticPr fontId="4"/>
  </si>
  <si>
    <t>台</t>
  </si>
  <si>
    <t>台</t>
    <rPh sb="0" eb="1">
      <t>ダイ</t>
    </rPh>
    <phoneticPr fontId="4"/>
  </si>
  <si>
    <t>路盤工</t>
  </si>
  <si>
    <t>下層路盤(RC-40) t=30cm</t>
  </si>
  <si>
    <t>下層路盤(RC-40) t=30cm</t>
    <rPh sb="0" eb="2">
      <t>カソウ</t>
    </rPh>
    <rPh sb="2" eb="4">
      <t>ロバン</t>
    </rPh>
    <phoneticPr fontId="22"/>
  </si>
  <si>
    <t>上層路盤(M-30) t=15cm</t>
  </si>
  <si>
    <t>上層路盤(M-30) t=15cm</t>
    <rPh sb="0" eb="2">
      <t>ジョウソウ</t>
    </rPh>
    <rPh sb="2" eb="4">
      <t>ロバン</t>
    </rPh>
    <phoneticPr fontId="22"/>
  </si>
  <si>
    <t>As舗装工</t>
  </si>
  <si>
    <t>As舗装工</t>
    <rPh sb="2" eb="4">
      <t>ホソウ</t>
    </rPh>
    <rPh sb="4" eb="5">
      <t>コウ</t>
    </rPh>
    <phoneticPr fontId="22"/>
  </si>
  <si>
    <t>再生細粒As(13) t=3cm PK-3</t>
  </si>
  <si>
    <t>再生細粒As(13) t=3cm PK-3</t>
    <rPh sb="0" eb="2">
      <t>サイセイ</t>
    </rPh>
    <phoneticPr fontId="22"/>
  </si>
  <si>
    <t>人力</t>
    <rPh sb="0" eb="2">
      <t>ジンリキ</t>
    </rPh>
    <phoneticPr fontId="22"/>
  </si>
  <si>
    <t>再生細粒As(13) t=5cm PK-3</t>
  </si>
  <si>
    <t>再生細粒As(13) t=5cm PK-3</t>
    <rPh sb="0" eb="2">
      <t>サイセイ</t>
    </rPh>
    <phoneticPr fontId="22"/>
  </si>
  <si>
    <t>送配水管布設工</t>
    <rPh sb="0" eb="1">
      <t>ソウ</t>
    </rPh>
    <rPh sb="1" eb="4">
      <t>ハイスイカン</t>
    </rPh>
    <rPh sb="4" eb="6">
      <t>フセツ</t>
    </rPh>
    <rPh sb="6" eb="7">
      <t>コウ</t>
    </rPh>
    <phoneticPr fontId="4"/>
  </si>
  <si>
    <t>鋳鉄管吊込み据付</t>
    <rPh sb="0" eb="3">
      <t>チュウテツカン</t>
    </rPh>
    <rPh sb="3" eb="4">
      <t>ツ</t>
    </rPh>
    <rPh sb="4" eb="5">
      <t>コ</t>
    </rPh>
    <rPh sb="6" eb="8">
      <t>スエツケ</t>
    </rPh>
    <phoneticPr fontId="4"/>
  </si>
  <si>
    <t>機械</t>
    <rPh sb="0" eb="2">
      <t>キカイ</t>
    </rPh>
    <phoneticPr fontId="4"/>
  </si>
  <si>
    <t>φ200</t>
    <phoneticPr fontId="4"/>
  </si>
  <si>
    <t>ポリエチレン管据付工</t>
    <rPh sb="7" eb="9">
      <t>スエツケ</t>
    </rPh>
    <phoneticPr fontId="4"/>
  </si>
  <si>
    <t>融着（EF）</t>
    <rPh sb="0" eb="2">
      <t>ユウチャク</t>
    </rPh>
    <phoneticPr fontId="4"/>
  </si>
  <si>
    <t>φ100</t>
    <phoneticPr fontId="4"/>
  </si>
  <si>
    <t>φ75</t>
    <phoneticPr fontId="4"/>
  </si>
  <si>
    <t>GX形継手接合工</t>
    <rPh sb="2" eb="3">
      <t>カタチ</t>
    </rPh>
    <rPh sb="3" eb="5">
      <t>ツギテ</t>
    </rPh>
    <rPh sb="5" eb="7">
      <t>セツゴウ</t>
    </rPh>
    <rPh sb="7" eb="8">
      <t>コウ</t>
    </rPh>
    <phoneticPr fontId="4"/>
  </si>
  <si>
    <t>φ200</t>
    <phoneticPr fontId="4"/>
  </si>
  <si>
    <t>直管</t>
    <rPh sb="0" eb="1">
      <t>カン</t>
    </rPh>
    <phoneticPr fontId="4"/>
  </si>
  <si>
    <t>異形管</t>
    <rPh sb="0" eb="2">
      <t>イケイカン</t>
    </rPh>
    <phoneticPr fontId="4"/>
  </si>
  <si>
    <t>G-Link</t>
    <phoneticPr fontId="4"/>
  </si>
  <si>
    <t>ポリエチレン管融着継手工</t>
    <rPh sb="6" eb="7">
      <t>カン</t>
    </rPh>
    <rPh sb="7" eb="9">
      <t>ユウチャク</t>
    </rPh>
    <rPh sb="9" eb="11">
      <t>ツギテ</t>
    </rPh>
    <rPh sb="11" eb="12">
      <t>コウ</t>
    </rPh>
    <phoneticPr fontId="4"/>
  </si>
  <si>
    <t>φ75</t>
    <phoneticPr fontId="4"/>
  </si>
  <si>
    <t>2口　両受タイプ</t>
    <rPh sb="3" eb="4">
      <t>リョウ</t>
    </rPh>
    <rPh sb="4" eb="5">
      <t>ウケ</t>
    </rPh>
    <phoneticPr fontId="4"/>
  </si>
  <si>
    <t>鋳鉄管切断</t>
    <rPh sb="0" eb="3">
      <t>チュウテツカン</t>
    </rPh>
    <rPh sb="3" eb="5">
      <t>セツダン</t>
    </rPh>
    <phoneticPr fontId="4"/>
  </si>
  <si>
    <t>箇所</t>
    <rPh sb="0" eb="2">
      <t>カショ</t>
    </rPh>
    <phoneticPr fontId="4"/>
  </si>
  <si>
    <t>ポリエチレン管切断</t>
    <rPh sb="6" eb="7">
      <t>カン</t>
    </rPh>
    <rPh sb="7" eb="9">
      <t>セツダン</t>
    </rPh>
    <phoneticPr fontId="4"/>
  </si>
  <si>
    <t>φ100</t>
    <phoneticPr fontId="4"/>
  </si>
  <si>
    <t>口</t>
    <rPh sb="0" eb="1">
      <t>クチ</t>
    </rPh>
    <phoneticPr fontId="4"/>
  </si>
  <si>
    <t>φ75</t>
    <phoneticPr fontId="4"/>
  </si>
  <si>
    <t>鋳鉄製仕切弁設置</t>
    <rPh sb="0" eb="2">
      <t>チュウテツ</t>
    </rPh>
    <rPh sb="2" eb="3">
      <t>セイ</t>
    </rPh>
    <rPh sb="3" eb="6">
      <t>シキリベン</t>
    </rPh>
    <rPh sb="6" eb="8">
      <t>セッチ</t>
    </rPh>
    <phoneticPr fontId="4"/>
  </si>
  <si>
    <t>機械</t>
    <rPh sb="0" eb="1">
      <t>キカイ</t>
    </rPh>
    <phoneticPr fontId="4"/>
  </si>
  <si>
    <t>ポリエチレンスリーブ被覆</t>
    <rPh sb="10" eb="12">
      <t>ヒフク</t>
    </rPh>
    <phoneticPr fontId="4"/>
  </si>
  <si>
    <t>φ200</t>
    <phoneticPr fontId="4"/>
  </si>
  <si>
    <t>ｍ</t>
    <phoneticPr fontId="4"/>
  </si>
  <si>
    <t>φ75</t>
    <phoneticPr fontId="4"/>
  </si>
  <si>
    <t>管明示テープ工</t>
    <rPh sb="0" eb="1">
      <t>カン</t>
    </rPh>
    <rPh sb="1" eb="3">
      <t>メイジ</t>
    </rPh>
    <rPh sb="6" eb="7">
      <t>コウ</t>
    </rPh>
    <phoneticPr fontId="4"/>
  </si>
  <si>
    <t>ｍ</t>
    <phoneticPr fontId="4"/>
  </si>
  <si>
    <t>管明示シート工</t>
    <rPh sb="0" eb="1">
      <t>カン</t>
    </rPh>
    <rPh sb="1" eb="3">
      <t>メイジ</t>
    </rPh>
    <rPh sb="6" eb="7">
      <t>コウ</t>
    </rPh>
    <phoneticPr fontId="4"/>
  </si>
  <si>
    <t>基</t>
    <rPh sb="0" eb="1">
      <t>キ</t>
    </rPh>
    <phoneticPr fontId="4"/>
  </si>
  <si>
    <t>送水管撤去工</t>
    <rPh sb="0" eb="3">
      <t>ソウスイカン</t>
    </rPh>
    <rPh sb="3" eb="5">
      <t>テッキョ</t>
    </rPh>
    <phoneticPr fontId="4"/>
  </si>
  <si>
    <t>鋳鉄製NS継手取外し</t>
    <rPh sb="0" eb="2">
      <t>チュウテツ</t>
    </rPh>
    <rPh sb="2" eb="3">
      <t>セイ</t>
    </rPh>
    <rPh sb="5" eb="7">
      <t>ツギテ</t>
    </rPh>
    <rPh sb="7" eb="9">
      <t>トリハズ</t>
    </rPh>
    <phoneticPr fontId="4"/>
  </si>
  <si>
    <t>φ200</t>
    <phoneticPr fontId="4"/>
  </si>
  <si>
    <t>メカニカル継手取外し</t>
    <rPh sb="5" eb="7">
      <t>ツギテ</t>
    </rPh>
    <rPh sb="7" eb="9">
      <t>トリハズ</t>
    </rPh>
    <phoneticPr fontId="4"/>
  </si>
  <si>
    <t>鋳鉄管吊上げ積込み工</t>
    <rPh sb="0" eb="3">
      <t>チュウテツカン</t>
    </rPh>
    <rPh sb="3" eb="4">
      <t>ツリ</t>
    </rPh>
    <rPh sb="4" eb="5">
      <t>ア</t>
    </rPh>
    <rPh sb="6" eb="8">
      <t>ツミコ</t>
    </rPh>
    <rPh sb="9" eb="10">
      <t>コウ</t>
    </rPh>
    <phoneticPr fontId="4"/>
  </si>
  <si>
    <t>鋳鉄管</t>
    <rPh sb="0" eb="2">
      <t>チュウテツカン</t>
    </rPh>
    <phoneticPr fontId="4"/>
  </si>
  <si>
    <t>ｍ</t>
    <phoneticPr fontId="4"/>
  </si>
  <si>
    <t>鉄蓋設置</t>
    <rPh sb="0" eb="1">
      <t>テツ</t>
    </rPh>
    <rPh sb="1" eb="2">
      <t>フタ</t>
    </rPh>
    <rPh sb="2" eb="4">
      <t>セッチ</t>
    </rPh>
    <phoneticPr fontId="4"/>
  </si>
  <si>
    <t>φ600</t>
    <phoneticPr fontId="4"/>
  </si>
  <si>
    <t>ﾚｼﾞｺﾝ製ﾎﾞｯｸｽ設置</t>
    <rPh sb="5" eb="6">
      <t>セイ</t>
    </rPh>
    <rPh sb="11" eb="13">
      <t>セッチ</t>
    </rPh>
    <phoneticPr fontId="4"/>
  </si>
  <si>
    <t>空気弁室</t>
    <rPh sb="0" eb="1">
      <t>クウキ</t>
    </rPh>
    <rPh sb="1" eb="2">
      <t>ベン</t>
    </rPh>
    <rPh sb="2" eb="3">
      <t>シツ</t>
    </rPh>
    <phoneticPr fontId="4"/>
  </si>
  <si>
    <t>空気弁室</t>
    <rPh sb="0" eb="1">
      <t>クウキ</t>
    </rPh>
    <rPh sb="1" eb="2">
      <t>シツ</t>
    </rPh>
    <phoneticPr fontId="4"/>
  </si>
  <si>
    <t>円形4号　上部壁　H200</t>
    <rPh sb="0" eb="1">
      <t>エンケイ</t>
    </rPh>
    <rPh sb="2" eb="3">
      <t>ゴウ</t>
    </rPh>
    <rPh sb="4" eb="6">
      <t>ジョウブ</t>
    </rPh>
    <rPh sb="6" eb="7">
      <t>ヘキ</t>
    </rPh>
    <phoneticPr fontId="4"/>
  </si>
  <si>
    <t>個</t>
    <rPh sb="0" eb="1">
      <t>コ</t>
    </rPh>
    <phoneticPr fontId="4"/>
  </si>
  <si>
    <t>円形4号　下部壁　H300</t>
    <rPh sb="0" eb="1">
      <t>エンケイ</t>
    </rPh>
    <rPh sb="2" eb="3">
      <t>ゴウジョウブ</t>
    </rPh>
    <rPh sb="5" eb="7">
      <t>カブ</t>
    </rPh>
    <rPh sb="6" eb="7">
      <t>ヘキ</t>
    </rPh>
    <phoneticPr fontId="4"/>
  </si>
  <si>
    <t>円形4号　底版　H40</t>
    <rPh sb="0" eb="1">
      <t>エンケイ</t>
    </rPh>
    <rPh sb="2" eb="3">
      <t>ゴウジョウブ</t>
    </rPh>
    <rPh sb="5" eb="7">
      <t>テイバン</t>
    </rPh>
    <phoneticPr fontId="4"/>
  </si>
  <si>
    <t>ネジ式弁きょう設置</t>
    <rPh sb="2" eb="3">
      <t>シキ</t>
    </rPh>
    <rPh sb="3" eb="4">
      <t>ベン</t>
    </rPh>
    <rPh sb="7" eb="9">
      <t>セッチ</t>
    </rPh>
    <phoneticPr fontId="4"/>
  </si>
  <si>
    <t>仕切弁きょう</t>
    <rPh sb="0" eb="2">
      <t>シキリベン</t>
    </rPh>
    <phoneticPr fontId="4"/>
  </si>
  <si>
    <t>ネジ式</t>
    <rPh sb="1" eb="2">
      <t>シキ</t>
    </rPh>
    <phoneticPr fontId="4"/>
  </si>
  <si>
    <t>一般開削工（仮設管）</t>
    <rPh sb="0" eb="2">
      <t>イッパン</t>
    </rPh>
    <rPh sb="2" eb="4">
      <t>カイサク</t>
    </rPh>
    <rPh sb="4" eb="5">
      <t>コウ</t>
    </rPh>
    <rPh sb="6" eb="8">
      <t>カセツ</t>
    </rPh>
    <rPh sb="8" eb="9">
      <t>カン</t>
    </rPh>
    <phoneticPr fontId="4"/>
  </si>
  <si>
    <t>ｱｽﾌｧﾙﾄ舗装版</t>
  </si>
  <si>
    <t>t=15cm以下</t>
  </si>
  <si>
    <t>m</t>
  </si>
  <si>
    <t>As ｔ=10cm以下</t>
  </si>
  <si>
    <t>0.2BH</t>
  </si>
  <si>
    <t>m2</t>
  </si>
  <si>
    <t>m3</t>
  </si>
  <si>
    <t>缶</t>
  </si>
  <si>
    <t>(県道・車道)</t>
  </si>
  <si>
    <t>(県道・歩道)</t>
  </si>
  <si>
    <t>発生土</t>
    <rPh sb="0" eb="2">
      <t>ハッセイド</t>
    </rPh>
    <phoneticPr fontId="4"/>
  </si>
  <si>
    <t>－</t>
    <phoneticPr fontId="4"/>
  </si>
  <si>
    <t>管路土工（仮設管）</t>
    <rPh sb="0" eb="2">
      <t>カンロ</t>
    </rPh>
    <rPh sb="2" eb="4">
      <t>ドコウ</t>
    </rPh>
    <rPh sb="5" eb="7">
      <t>カセツ</t>
    </rPh>
    <rPh sb="7" eb="8">
      <t>カン</t>
    </rPh>
    <phoneticPr fontId="5"/>
  </si>
  <si>
    <t>管路土工（送配水管）</t>
    <rPh sb="0" eb="2">
      <t>カンロ</t>
    </rPh>
    <rPh sb="2" eb="4">
      <t>ドコウ</t>
    </rPh>
    <rPh sb="5" eb="6">
      <t>ソウ</t>
    </rPh>
    <rPh sb="6" eb="9">
      <t>ハイスイカン</t>
    </rPh>
    <phoneticPr fontId="5"/>
  </si>
  <si>
    <t>管路土工（送配水管）へ計上</t>
    <rPh sb="11" eb="13">
      <t>ケイジョウ</t>
    </rPh>
    <phoneticPr fontId="4"/>
  </si>
  <si>
    <t>仮設管布設工</t>
    <rPh sb="0" eb="2">
      <t>カセツ</t>
    </rPh>
    <rPh sb="2" eb="3">
      <t>カン</t>
    </rPh>
    <rPh sb="3" eb="5">
      <t>フセツ</t>
    </rPh>
    <rPh sb="5" eb="6">
      <t>コウ</t>
    </rPh>
    <phoneticPr fontId="4"/>
  </si>
  <si>
    <t>式</t>
    <rPh sb="0" eb="1">
      <t>シキ</t>
    </rPh>
    <phoneticPr fontId="4"/>
  </si>
  <si>
    <t>材料集計表のとおり</t>
    <rPh sb="0" eb="2">
      <t>ザイリョウ</t>
    </rPh>
    <rPh sb="2" eb="5">
      <t>シュウケイヒョウ</t>
    </rPh>
    <phoneticPr fontId="4"/>
  </si>
  <si>
    <t>仮設レンタル管布設工</t>
    <rPh sb="0" eb="2">
      <t>カセツ</t>
    </rPh>
    <rPh sb="6" eb="7">
      <t>カン</t>
    </rPh>
    <rPh sb="7" eb="9">
      <t>フセツ</t>
    </rPh>
    <rPh sb="9" eb="10">
      <t>コウ</t>
    </rPh>
    <phoneticPr fontId="4"/>
  </si>
  <si>
    <t>グロー型ジョイント</t>
    <rPh sb="2" eb="3">
      <t>ガタ</t>
    </rPh>
    <phoneticPr fontId="4"/>
  </si>
  <si>
    <t>100A</t>
    <phoneticPr fontId="4"/>
  </si>
  <si>
    <t>50A</t>
    <phoneticPr fontId="4"/>
  </si>
  <si>
    <t>仮設レンタル管継手工</t>
    <rPh sb="0" eb="2">
      <t>カセツ</t>
    </rPh>
    <rPh sb="6" eb="7">
      <t>カン</t>
    </rPh>
    <rPh sb="7" eb="9">
      <t>ツギテ</t>
    </rPh>
    <rPh sb="9" eb="10">
      <t>コウ</t>
    </rPh>
    <phoneticPr fontId="4"/>
  </si>
  <si>
    <t>仮設レンタル管バルブ設置工</t>
    <rPh sb="0" eb="2">
      <t>カセツ</t>
    </rPh>
    <rPh sb="6" eb="7">
      <t>カン</t>
    </rPh>
    <rPh sb="10" eb="12">
      <t>セッチ</t>
    </rPh>
    <rPh sb="12" eb="13">
      <t>コウ</t>
    </rPh>
    <phoneticPr fontId="4"/>
  </si>
  <si>
    <t>仮設レンタル管取出短管設置工</t>
    <rPh sb="0" eb="2">
      <t>カセツ</t>
    </rPh>
    <rPh sb="6" eb="7">
      <t>カン</t>
    </rPh>
    <rPh sb="7" eb="8">
      <t>シュ</t>
    </rPh>
    <rPh sb="8" eb="9">
      <t>デ</t>
    </rPh>
    <rPh sb="9" eb="11">
      <t>タンカン</t>
    </rPh>
    <rPh sb="11" eb="14">
      <t>セッチコウ</t>
    </rPh>
    <rPh sb="13" eb="14">
      <t>コウ</t>
    </rPh>
    <phoneticPr fontId="4"/>
  </si>
  <si>
    <t>仮設レンタル管給水ホース布設工</t>
    <rPh sb="0" eb="2">
      <t>カセツ</t>
    </rPh>
    <rPh sb="6" eb="7">
      <t>カン</t>
    </rPh>
    <rPh sb="7" eb="9">
      <t>キュウスイ</t>
    </rPh>
    <rPh sb="12" eb="14">
      <t>フセツ</t>
    </rPh>
    <rPh sb="14" eb="15">
      <t>コウ</t>
    </rPh>
    <phoneticPr fontId="4"/>
  </si>
  <si>
    <t>仮設レンタル管ジョイント継手工</t>
    <rPh sb="0" eb="2">
      <t>カセツ</t>
    </rPh>
    <rPh sb="6" eb="7">
      <t>カン</t>
    </rPh>
    <rPh sb="12" eb="14">
      <t>ツギテ</t>
    </rPh>
    <rPh sb="14" eb="15">
      <t>コウ</t>
    </rPh>
    <phoneticPr fontId="4"/>
  </si>
  <si>
    <t>25A</t>
    <phoneticPr fontId="4"/>
  </si>
  <si>
    <t>20A</t>
    <phoneticPr fontId="4"/>
  </si>
  <si>
    <t>150A</t>
    <phoneticPr fontId="4"/>
  </si>
  <si>
    <t>フランジ継手工</t>
    <rPh sb="4" eb="6">
      <t>ツギテ</t>
    </rPh>
    <rPh sb="6" eb="7">
      <t>コウ</t>
    </rPh>
    <phoneticPr fontId="4"/>
  </si>
  <si>
    <t>メカニカル継手工</t>
    <rPh sb="5" eb="7">
      <t>ツギテ</t>
    </rPh>
    <rPh sb="7" eb="8">
      <t>コウ</t>
    </rPh>
    <phoneticPr fontId="4"/>
  </si>
  <si>
    <t>65A以下</t>
    <rPh sb="2" eb="4">
      <t>イカ</t>
    </rPh>
    <phoneticPr fontId="4"/>
  </si>
  <si>
    <t>100A</t>
    <phoneticPr fontId="4"/>
  </si>
  <si>
    <t>不断水割T字管設置工</t>
    <rPh sb="0" eb="3">
      <t>フダンスイ</t>
    </rPh>
    <rPh sb="3" eb="4">
      <t>ワ</t>
    </rPh>
    <rPh sb="5" eb="6">
      <t>ジ</t>
    </rPh>
    <rPh sb="6" eb="7">
      <t>カン</t>
    </rPh>
    <rPh sb="7" eb="9">
      <t>セッチ</t>
    </rPh>
    <rPh sb="9" eb="10">
      <t>コウ</t>
    </rPh>
    <phoneticPr fontId="4"/>
  </si>
  <si>
    <t>簡易不断水仕切弁設置工</t>
    <rPh sb="0" eb="2">
      <t>カンイ</t>
    </rPh>
    <rPh sb="2" eb="5">
      <t>フダンスイ</t>
    </rPh>
    <rPh sb="5" eb="8">
      <t>シキリベン</t>
    </rPh>
    <rPh sb="8" eb="10">
      <t>セッチ</t>
    </rPh>
    <phoneticPr fontId="4"/>
  </si>
  <si>
    <t>VP用</t>
    <rPh sb="1" eb="2">
      <t>ヨウ</t>
    </rPh>
    <phoneticPr fontId="4"/>
  </si>
  <si>
    <t>CIP用</t>
    <rPh sb="2" eb="3">
      <t>ヨウ</t>
    </rPh>
    <phoneticPr fontId="4"/>
  </si>
  <si>
    <t>本</t>
    <rPh sb="0" eb="1">
      <t>ホン</t>
    </rPh>
    <phoneticPr fontId="4"/>
  </si>
  <si>
    <t>仮設管撤去工</t>
    <rPh sb="0" eb="2">
      <t>カセツ</t>
    </rPh>
    <rPh sb="2" eb="3">
      <t>カン</t>
    </rPh>
    <rPh sb="3" eb="5">
      <t>テッキョ</t>
    </rPh>
    <rPh sb="5" eb="6">
      <t>コウ</t>
    </rPh>
    <phoneticPr fontId="4"/>
  </si>
  <si>
    <t>仮設管撤去工</t>
    <rPh sb="0" eb="2">
      <t>カセツ</t>
    </rPh>
    <rPh sb="2" eb="3">
      <t>カン</t>
    </rPh>
    <rPh sb="3" eb="5">
      <t>テッキョ</t>
    </rPh>
    <phoneticPr fontId="4"/>
  </si>
  <si>
    <t>鋳鉄管フランジ継手取外し</t>
    <rPh sb="0" eb="3">
      <t>チュウテツカン</t>
    </rPh>
    <rPh sb="7" eb="9">
      <t>ツギテ</t>
    </rPh>
    <rPh sb="9" eb="11">
      <t>トリハズ</t>
    </rPh>
    <phoneticPr fontId="4"/>
  </si>
  <si>
    <t>フランジ継手工</t>
    <rPh sb="4" eb="6">
      <t>ツギテ</t>
    </rPh>
    <rPh sb="6" eb="7">
      <t>コウ</t>
    </rPh>
    <phoneticPr fontId="4"/>
  </si>
  <si>
    <t>φ65A以下</t>
    <rPh sb="3" eb="5">
      <t>イカ</t>
    </rPh>
    <phoneticPr fontId="4"/>
  </si>
  <si>
    <t>100A</t>
    <phoneticPr fontId="4"/>
  </si>
  <si>
    <t>式</t>
    <rPh sb="0" eb="1">
      <t>シキ</t>
    </rPh>
    <phoneticPr fontId="4"/>
  </si>
  <si>
    <t>口</t>
    <rPh sb="0" eb="1">
      <t>クチ</t>
    </rPh>
    <phoneticPr fontId="4"/>
  </si>
  <si>
    <t>舗装本復旧工</t>
    <rPh sb="0" eb="2">
      <t>ホソウ</t>
    </rPh>
    <rPh sb="2" eb="3">
      <t>ホン</t>
    </rPh>
    <rPh sb="3" eb="5">
      <t>フッキュウ</t>
    </rPh>
    <rPh sb="5" eb="6">
      <t>コウ</t>
    </rPh>
    <phoneticPr fontId="4"/>
  </si>
  <si>
    <t>仮舗装撤去工</t>
    <rPh sb="0" eb="1">
      <t>カリ</t>
    </rPh>
    <rPh sb="1" eb="3">
      <t>ホソウ</t>
    </rPh>
    <rPh sb="3" eb="5">
      <t>テッキョ</t>
    </rPh>
    <phoneticPr fontId="4"/>
  </si>
  <si>
    <t>路面切削</t>
    <rPh sb="0" eb="2">
      <t>ロメン</t>
    </rPh>
    <rPh sb="2" eb="4">
      <t>セッサク</t>
    </rPh>
    <phoneticPr fontId="4"/>
  </si>
  <si>
    <t>t=6ｃｍ以下</t>
    <rPh sb="5" eb="7">
      <t>イカ</t>
    </rPh>
    <phoneticPr fontId="4"/>
  </si>
  <si>
    <t>㎡</t>
    <phoneticPr fontId="4"/>
  </si>
  <si>
    <t>殻運搬工（路面切削）</t>
    <rPh sb="0" eb="1">
      <t>ガラ</t>
    </rPh>
    <rPh sb="1" eb="3">
      <t>ウンパン</t>
    </rPh>
    <rPh sb="3" eb="4">
      <t>コウ</t>
    </rPh>
    <rPh sb="5" eb="7">
      <t>ロメン</t>
    </rPh>
    <rPh sb="7" eb="9">
      <t>セッサク</t>
    </rPh>
    <phoneticPr fontId="4"/>
  </si>
  <si>
    <t>m3</t>
    <phoneticPr fontId="4"/>
  </si>
  <si>
    <t>舗装版切断</t>
    <rPh sb="0" eb="2">
      <t>ホソウ</t>
    </rPh>
    <rPh sb="2" eb="3">
      <t>バン</t>
    </rPh>
    <rPh sb="3" eb="5">
      <t>セツダン</t>
    </rPh>
    <phoneticPr fontId="4"/>
  </si>
  <si>
    <t>ｱｽﾌｧﾙﾄ舗装版</t>
    <rPh sb="6" eb="8">
      <t>ホソウ</t>
    </rPh>
    <rPh sb="8" eb="9">
      <t>バン</t>
    </rPh>
    <phoneticPr fontId="4"/>
  </si>
  <si>
    <t>t=15ｃｍ以下</t>
    <rPh sb="6" eb="8">
      <t>イカ</t>
    </rPh>
    <phoneticPr fontId="4"/>
  </si>
  <si>
    <t>ｍ</t>
    <phoneticPr fontId="4"/>
  </si>
  <si>
    <t>舗装版直接掘削・積込</t>
    <rPh sb="0" eb="2">
      <t>ホソウ</t>
    </rPh>
    <rPh sb="2" eb="3">
      <t>バン</t>
    </rPh>
    <rPh sb="3" eb="5">
      <t>チョクセツ</t>
    </rPh>
    <rPh sb="5" eb="7">
      <t>クッサク</t>
    </rPh>
    <rPh sb="8" eb="10">
      <t>ツミコ</t>
    </rPh>
    <phoneticPr fontId="4"/>
  </si>
  <si>
    <t>As　t=10cm以下</t>
    <rPh sb="9" eb="11">
      <t>イカ</t>
    </rPh>
    <phoneticPr fontId="4"/>
  </si>
  <si>
    <t>As塊運搬費</t>
    <rPh sb="2" eb="3">
      <t>カタマリ</t>
    </rPh>
    <rPh sb="3" eb="5">
      <t>ウンパン</t>
    </rPh>
    <rPh sb="5" eb="6">
      <t>ヒ</t>
    </rPh>
    <phoneticPr fontId="4"/>
  </si>
  <si>
    <t>DT4ｔ　L=2.0Km</t>
    <phoneticPr fontId="4"/>
  </si>
  <si>
    <t>濁水処分費</t>
    <rPh sb="0" eb="2">
      <t>ダクスイ</t>
    </rPh>
    <rPh sb="2" eb="4">
      <t>ショブン</t>
    </rPh>
    <rPh sb="4" eb="5">
      <t>ヒ</t>
    </rPh>
    <phoneticPr fontId="4"/>
  </si>
  <si>
    <t>－</t>
    <phoneticPr fontId="4"/>
  </si>
  <si>
    <t>缶</t>
    <rPh sb="0" eb="1">
      <t>カン</t>
    </rPh>
    <phoneticPr fontId="4"/>
  </si>
  <si>
    <t>ｔ</t>
    <phoneticPr fontId="4"/>
  </si>
  <si>
    <t>不陸整正</t>
    <rPh sb="0" eb="4">
      <t>フリクセイセイ</t>
    </rPh>
    <phoneticPr fontId="4"/>
  </si>
  <si>
    <t>補足材（M-30) 厚29～34㎜</t>
    <rPh sb="0" eb="3">
      <t>ホソクザイ</t>
    </rPh>
    <rPh sb="10" eb="11">
      <t>アツ</t>
    </rPh>
    <phoneticPr fontId="4"/>
  </si>
  <si>
    <t>基層</t>
    <rPh sb="0" eb="2">
      <t>キソウ</t>
    </rPh>
    <phoneticPr fontId="4"/>
  </si>
  <si>
    <t>（県道・車道）</t>
    <rPh sb="1" eb="3">
      <t>ケンドウ</t>
    </rPh>
    <rPh sb="4" eb="6">
      <t>シャドウ</t>
    </rPh>
    <phoneticPr fontId="4"/>
  </si>
  <si>
    <t>表層</t>
    <rPh sb="0" eb="2">
      <t>ヒョウソウ</t>
    </rPh>
    <phoneticPr fontId="4"/>
  </si>
  <si>
    <t>（県道・歩道）</t>
    <rPh sb="1" eb="3">
      <t>ケンドウ</t>
    </rPh>
    <rPh sb="4" eb="6">
      <t>ホドウ</t>
    </rPh>
    <phoneticPr fontId="4"/>
  </si>
  <si>
    <t>施工幅1.4ｍ以上</t>
    <rPh sb="0" eb="2">
      <t>セコウ</t>
    </rPh>
    <rPh sb="2" eb="3">
      <t>ハバ</t>
    </rPh>
    <rPh sb="7" eb="9">
      <t>イジョウ</t>
    </rPh>
    <phoneticPr fontId="4"/>
  </si>
  <si>
    <t>粗粒度As（20）　ｔ=5cm　PK-3</t>
    <rPh sb="0" eb="3">
      <t>ソリュウド</t>
    </rPh>
    <phoneticPr fontId="4"/>
  </si>
  <si>
    <t>粗粒度As（20）　ｔ=5cm　PK-4</t>
    <rPh sb="0" eb="3">
      <t>ソリュウド</t>
    </rPh>
    <phoneticPr fontId="4"/>
  </si>
  <si>
    <t>密粒度As（13）　ｔ=5cm　PK-3</t>
    <rPh sb="0" eb="3">
      <t>ミツリュウド</t>
    </rPh>
    <phoneticPr fontId="4"/>
  </si>
  <si>
    <t>㎡</t>
    <phoneticPr fontId="4"/>
  </si>
  <si>
    <t>薄層カラー舗装</t>
    <rPh sb="0" eb="2">
      <t>ハクソウ</t>
    </rPh>
    <rPh sb="5" eb="7">
      <t>ホソウ</t>
    </rPh>
    <phoneticPr fontId="4"/>
  </si>
  <si>
    <t>樹脂モルタル舗装工</t>
    <rPh sb="0" eb="2">
      <t>ジュシ</t>
    </rPh>
    <rPh sb="6" eb="8">
      <t>ホソウ</t>
    </rPh>
    <rPh sb="8" eb="9">
      <t>コウ</t>
    </rPh>
    <phoneticPr fontId="4"/>
  </si>
  <si>
    <t>車道・密粒Aｓ面</t>
    <rPh sb="0" eb="2">
      <t>シャドウ</t>
    </rPh>
    <rPh sb="3" eb="5">
      <t>ミツリュウ</t>
    </rPh>
    <rPh sb="7" eb="8">
      <t>メン</t>
    </rPh>
    <phoneticPr fontId="4"/>
  </si>
  <si>
    <t>区画線工</t>
    <rPh sb="0" eb="3">
      <t>クカクセン</t>
    </rPh>
    <rPh sb="3" eb="4">
      <t>コウ</t>
    </rPh>
    <phoneticPr fontId="4"/>
  </si>
  <si>
    <t>区画線設置工</t>
    <rPh sb="0" eb="3">
      <t>クカクセン</t>
    </rPh>
    <rPh sb="3" eb="5">
      <t>セッチ</t>
    </rPh>
    <rPh sb="5" eb="6">
      <t>コウ</t>
    </rPh>
    <phoneticPr fontId="4"/>
  </si>
  <si>
    <t>溶融式</t>
    <rPh sb="0" eb="2">
      <t>ヨウユウ</t>
    </rPh>
    <rPh sb="2" eb="3">
      <t>シキ</t>
    </rPh>
    <phoneticPr fontId="4"/>
  </si>
  <si>
    <t>実線（白）W=15㎝</t>
    <rPh sb="0" eb="2">
      <t>ジッセン</t>
    </rPh>
    <rPh sb="3" eb="4">
      <t>シロ</t>
    </rPh>
    <phoneticPr fontId="4"/>
  </si>
  <si>
    <t>ｍ</t>
    <phoneticPr fontId="4"/>
  </si>
  <si>
    <t>破線（白）W=30㎝</t>
    <rPh sb="0" eb="2">
      <t>ハセン</t>
    </rPh>
    <rPh sb="3" eb="4">
      <t>シロ</t>
    </rPh>
    <phoneticPr fontId="4"/>
  </si>
  <si>
    <t>矢印・記号・文字（白）</t>
    <rPh sb="0" eb="2">
      <t>ヤジルシ</t>
    </rPh>
    <rPh sb="3" eb="5">
      <t>キゴウ</t>
    </rPh>
    <rPh sb="6" eb="8">
      <t>モジ</t>
    </rPh>
    <rPh sb="9" eb="10">
      <t>シロ</t>
    </rPh>
    <phoneticPr fontId="4"/>
  </si>
  <si>
    <t>指定仮設工</t>
    <rPh sb="0" eb="2">
      <t>シテイ</t>
    </rPh>
    <rPh sb="2" eb="5">
      <t>カセツコウ</t>
    </rPh>
    <phoneticPr fontId="4"/>
  </si>
  <si>
    <t>土留め工</t>
    <rPh sb="0" eb="2">
      <t>ドド</t>
    </rPh>
    <rPh sb="3" eb="4">
      <t>コウ</t>
    </rPh>
    <phoneticPr fontId="4"/>
  </si>
  <si>
    <t>軽量鋼矢板土留工</t>
    <rPh sb="0" eb="2">
      <t>ケイリョウ</t>
    </rPh>
    <rPh sb="2" eb="5">
      <t>コウヤイタ</t>
    </rPh>
    <rPh sb="5" eb="7">
      <t>ドド</t>
    </rPh>
    <rPh sb="7" eb="8">
      <t>コウ</t>
    </rPh>
    <phoneticPr fontId="4"/>
  </si>
  <si>
    <t>H=2.0ｍ</t>
    <phoneticPr fontId="4"/>
  </si>
  <si>
    <t>H=2.5ｍ　１段</t>
    <rPh sb="8" eb="9">
      <t>ダン</t>
    </rPh>
    <phoneticPr fontId="4"/>
  </si>
  <si>
    <t>H=2.5ｍ　2段</t>
    <rPh sb="8" eb="9">
      <t>ダン</t>
    </rPh>
    <phoneticPr fontId="4"/>
  </si>
  <si>
    <t>交通誘導員B</t>
    <rPh sb="0" eb="2">
      <t>コウツウ</t>
    </rPh>
    <rPh sb="2" eb="5">
      <t>ユウドウイン</t>
    </rPh>
    <phoneticPr fontId="4"/>
  </si>
  <si>
    <t>人</t>
    <rPh sb="0" eb="1">
      <t>ニン</t>
    </rPh>
    <phoneticPr fontId="4"/>
  </si>
  <si>
    <t>管路（単費）</t>
    <rPh sb="0" eb="2">
      <t>カンロ</t>
    </rPh>
    <rPh sb="3" eb="5">
      <t>タンピ</t>
    </rPh>
    <phoneticPr fontId="4"/>
  </si>
  <si>
    <t>消火栓設置工</t>
    <rPh sb="0" eb="3">
      <t>ショウカセン</t>
    </rPh>
    <rPh sb="3" eb="6">
      <t>セッチコウ</t>
    </rPh>
    <phoneticPr fontId="4"/>
  </si>
  <si>
    <t>消火栓土工</t>
    <rPh sb="0" eb="3">
      <t>ショウカセン</t>
    </rPh>
    <rPh sb="3" eb="4">
      <t>ツチ</t>
    </rPh>
    <phoneticPr fontId="5"/>
  </si>
  <si>
    <t>0.08BH</t>
    <phoneticPr fontId="4"/>
  </si>
  <si>
    <t>DT2t　L=4.0Km</t>
    <phoneticPr fontId="4"/>
  </si>
  <si>
    <t>DT2t　L=2.0Km</t>
    <phoneticPr fontId="4"/>
  </si>
  <si>
    <t>－</t>
    <phoneticPr fontId="4"/>
  </si>
  <si>
    <t>管路土工（給水管）へ計上</t>
    <rPh sb="0" eb="2">
      <t>カンロ</t>
    </rPh>
    <rPh sb="2" eb="4">
      <t>ドコウ</t>
    </rPh>
    <rPh sb="5" eb="8">
      <t>キュウスイカン</t>
    </rPh>
    <rPh sb="10" eb="12">
      <t>ケイジョウ</t>
    </rPh>
    <phoneticPr fontId="4"/>
  </si>
  <si>
    <t>式</t>
    <rPh sb="0" eb="1">
      <t>シキ</t>
    </rPh>
    <phoneticPr fontId="4"/>
  </si>
  <si>
    <t>材料集計表のとおり</t>
    <rPh sb="0" eb="2">
      <t>ザイリョウ</t>
    </rPh>
    <rPh sb="2" eb="5">
      <t>シュウケイヒョウ</t>
    </rPh>
    <phoneticPr fontId="4"/>
  </si>
  <si>
    <t>ポリエチレン管据付工</t>
    <rPh sb="6" eb="7">
      <t>カン</t>
    </rPh>
    <rPh sb="7" eb="9">
      <t>スエツケ</t>
    </rPh>
    <rPh sb="9" eb="10">
      <t>コウ</t>
    </rPh>
    <phoneticPr fontId="4"/>
  </si>
  <si>
    <t>ポリエチレン管融着継手工</t>
    <rPh sb="6" eb="7">
      <t>カン</t>
    </rPh>
    <rPh sb="7" eb="9">
      <t>ユウチャク</t>
    </rPh>
    <rPh sb="9" eb="11">
      <t>ツギテ</t>
    </rPh>
    <rPh sb="11" eb="12">
      <t>コウ</t>
    </rPh>
    <phoneticPr fontId="4"/>
  </si>
  <si>
    <t>フランジ継手工</t>
    <rPh sb="4" eb="6">
      <t>ツギテ</t>
    </rPh>
    <rPh sb="6" eb="7">
      <t>コウ</t>
    </rPh>
    <phoneticPr fontId="4"/>
  </si>
  <si>
    <t>消火栓設置工</t>
    <rPh sb="0" eb="3">
      <t>ショウカセン</t>
    </rPh>
    <rPh sb="3" eb="6">
      <t>セッチコウ</t>
    </rPh>
    <phoneticPr fontId="4"/>
  </si>
  <si>
    <t>φ75</t>
    <phoneticPr fontId="4"/>
  </si>
  <si>
    <t>地下式　単口</t>
    <rPh sb="0" eb="3">
      <t>チカシキ</t>
    </rPh>
    <rPh sb="4" eb="6">
      <t>タンコウ</t>
    </rPh>
    <phoneticPr fontId="4"/>
  </si>
  <si>
    <t>φ75</t>
    <phoneticPr fontId="4"/>
  </si>
  <si>
    <t>融着（EF)</t>
    <rPh sb="0" eb="2">
      <t>ユウチャク</t>
    </rPh>
    <phoneticPr fontId="4"/>
  </si>
  <si>
    <t>口</t>
    <rPh sb="0" eb="1">
      <t>クチ</t>
    </rPh>
    <phoneticPr fontId="4"/>
  </si>
  <si>
    <t>箇所</t>
    <rPh sb="0" eb="2">
      <t>カショ</t>
    </rPh>
    <phoneticPr fontId="4"/>
  </si>
  <si>
    <t>ｍ</t>
    <phoneticPr fontId="4"/>
  </si>
  <si>
    <t>弁室築造工（消火栓）</t>
    <rPh sb="0" eb="1">
      <t>ベン</t>
    </rPh>
    <rPh sb="1" eb="2">
      <t>シツ</t>
    </rPh>
    <rPh sb="2" eb="4">
      <t>チクゾウ</t>
    </rPh>
    <rPh sb="4" eb="5">
      <t>コウ</t>
    </rPh>
    <rPh sb="6" eb="9">
      <t>ショウカセン</t>
    </rPh>
    <phoneticPr fontId="4"/>
  </si>
  <si>
    <t>消火栓</t>
    <rPh sb="0" eb="2">
      <t>ショウカセン</t>
    </rPh>
    <phoneticPr fontId="4"/>
  </si>
  <si>
    <t>消火栓</t>
    <rPh sb="0" eb="1">
      <t>ショウカセン</t>
    </rPh>
    <phoneticPr fontId="4"/>
  </si>
  <si>
    <t>一般開削工（給水管）</t>
    <rPh sb="0" eb="2">
      <t>イッパン</t>
    </rPh>
    <rPh sb="2" eb="4">
      <t>カイサク</t>
    </rPh>
    <rPh sb="4" eb="5">
      <t>コウ</t>
    </rPh>
    <rPh sb="6" eb="9">
      <t>キュウスイカン</t>
    </rPh>
    <phoneticPr fontId="4"/>
  </si>
  <si>
    <t>管路土工（給水管）</t>
    <rPh sb="0" eb="2">
      <t>カンロ</t>
    </rPh>
    <rPh sb="2" eb="4">
      <t>ドコウ</t>
    </rPh>
    <rPh sb="5" eb="8">
      <t>キュウスイカン</t>
    </rPh>
    <phoneticPr fontId="5"/>
  </si>
  <si>
    <t>小型BH掘削積込</t>
    <rPh sb="0" eb="2">
      <t>コガタ</t>
    </rPh>
    <phoneticPr fontId="4"/>
  </si>
  <si>
    <t>人力掘削工</t>
    <rPh sb="0" eb="2">
      <t>ジンリキ</t>
    </rPh>
    <rPh sb="2" eb="4">
      <t>クッサク</t>
    </rPh>
    <rPh sb="4" eb="5">
      <t>コウ</t>
    </rPh>
    <phoneticPr fontId="4"/>
  </si>
  <si>
    <t>発生土</t>
    <rPh sb="0" eb="3">
      <t>ハッセイド</t>
    </rPh>
    <phoneticPr fontId="4"/>
  </si>
  <si>
    <t>山砂</t>
    <rPh sb="0" eb="1">
      <t>ヤマ</t>
    </rPh>
    <rPh sb="1" eb="2">
      <t>スナ</t>
    </rPh>
    <phoneticPr fontId="4"/>
  </si>
  <si>
    <t>0.08BH</t>
    <phoneticPr fontId="4"/>
  </si>
  <si>
    <t>(県道・歩道)</t>
    <rPh sb="4" eb="5">
      <t>アル</t>
    </rPh>
    <phoneticPr fontId="4"/>
  </si>
  <si>
    <t>上層路盤(RC-40) t=10cm</t>
    <rPh sb="0" eb="1">
      <t>ウエ</t>
    </rPh>
    <phoneticPr fontId="4"/>
  </si>
  <si>
    <t>再生細粒As(13) t=3cm PK-3</t>
    <phoneticPr fontId="4"/>
  </si>
  <si>
    <t>ポリエチレン管据付工</t>
    <rPh sb="6" eb="7">
      <t>カン</t>
    </rPh>
    <rPh sb="7" eb="9">
      <t>スエツケ</t>
    </rPh>
    <rPh sb="9" eb="10">
      <t>コウ</t>
    </rPh>
    <phoneticPr fontId="5"/>
  </si>
  <si>
    <t>φ25</t>
    <phoneticPr fontId="4"/>
  </si>
  <si>
    <t>サドル分水栓建込み</t>
    <rPh sb="3" eb="6">
      <t>ブンスイセン</t>
    </rPh>
    <rPh sb="6" eb="8">
      <t>タテコミ</t>
    </rPh>
    <phoneticPr fontId="5"/>
  </si>
  <si>
    <t>φ75×20</t>
    <phoneticPr fontId="4"/>
  </si>
  <si>
    <t>ポリエチレン管継手工</t>
    <rPh sb="6" eb="7">
      <t>カン</t>
    </rPh>
    <rPh sb="7" eb="9">
      <t>ツギテ</t>
    </rPh>
    <rPh sb="9" eb="10">
      <t>コウ</t>
    </rPh>
    <phoneticPr fontId="4"/>
  </si>
  <si>
    <t>硬質塩化ビニル管TS継手工</t>
    <rPh sb="0" eb="2">
      <t>コウシツ</t>
    </rPh>
    <rPh sb="2" eb="4">
      <t>エンカ</t>
    </rPh>
    <rPh sb="7" eb="8">
      <t>カン</t>
    </rPh>
    <rPh sb="10" eb="12">
      <t>ツギテ</t>
    </rPh>
    <rPh sb="12" eb="13">
      <t>コウ</t>
    </rPh>
    <phoneticPr fontId="4"/>
  </si>
  <si>
    <t>ポリエチレン管切断工</t>
    <rPh sb="6" eb="7">
      <t>カン</t>
    </rPh>
    <rPh sb="7" eb="9">
      <t>セツダン</t>
    </rPh>
    <rPh sb="9" eb="10">
      <t>コウ</t>
    </rPh>
    <phoneticPr fontId="4"/>
  </si>
  <si>
    <t>硬質塩化ビニル管切断工</t>
    <rPh sb="0" eb="2">
      <t>コウシツ</t>
    </rPh>
    <rPh sb="2" eb="4">
      <t>エンカ</t>
    </rPh>
    <rPh sb="7" eb="8">
      <t>カン</t>
    </rPh>
    <rPh sb="8" eb="10">
      <t>セツダン</t>
    </rPh>
    <rPh sb="10" eb="11">
      <t>コウ</t>
    </rPh>
    <phoneticPr fontId="4"/>
  </si>
  <si>
    <t>止水栓取付け工</t>
    <rPh sb="0" eb="2">
      <t>シスイ</t>
    </rPh>
    <rPh sb="2" eb="3">
      <t>セン</t>
    </rPh>
    <rPh sb="3" eb="5">
      <t>トリツケ</t>
    </rPh>
    <rPh sb="6" eb="7">
      <t>コウ</t>
    </rPh>
    <phoneticPr fontId="4"/>
  </si>
  <si>
    <t>PP用</t>
    <rPh sb="2" eb="3">
      <t>ヨウ</t>
    </rPh>
    <phoneticPr fontId="4"/>
  </si>
  <si>
    <t>φ25</t>
    <phoneticPr fontId="4"/>
  </si>
  <si>
    <t>管明示シート工</t>
    <rPh sb="0" eb="1">
      <t>カン</t>
    </rPh>
    <rPh sb="1" eb="3">
      <t>メイジ</t>
    </rPh>
    <rPh sb="6" eb="7">
      <t>コウ</t>
    </rPh>
    <phoneticPr fontId="4"/>
  </si>
  <si>
    <t>W=15㎝　ダブル</t>
    <phoneticPr fontId="4"/>
  </si>
  <si>
    <t>交通誘導員B</t>
    <rPh sb="0" eb="2">
      <t>コウツウ</t>
    </rPh>
    <rPh sb="2" eb="5">
      <t>ユウドウイン</t>
    </rPh>
    <phoneticPr fontId="4"/>
  </si>
  <si>
    <t>間接工事費</t>
    <rPh sb="0" eb="2">
      <t>カンセツ</t>
    </rPh>
    <rPh sb="2" eb="5">
      <t>コウジヒ</t>
    </rPh>
    <phoneticPr fontId="4"/>
  </si>
  <si>
    <t>共通仮設費（積分）</t>
    <rPh sb="0" eb="2">
      <t>キョウツウ</t>
    </rPh>
    <rPh sb="2" eb="4">
      <t>カセツ</t>
    </rPh>
    <rPh sb="4" eb="5">
      <t>ヒ</t>
    </rPh>
    <rPh sb="6" eb="7">
      <t>ツミ</t>
    </rPh>
    <rPh sb="7" eb="8">
      <t>ブン</t>
    </rPh>
    <phoneticPr fontId="4"/>
  </si>
  <si>
    <t>運搬費</t>
    <rPh sb="0" eb="2">
      <t>ウンパン</t>
    </rPh>
    <rPh sb="2" eb="3">
      <t>ヒ</t>
    </rPh>
    <phoneticPr fontId="4"/>
  </si>
  <si>
    <t>技術管理費</t>
    <rPh sb="0" eb="2">
      <t>ギジュツ</t>
    </rPh>
    <rPh sb="2" eb="4">
      <t>カンリ</t>
    </rPh>
    <rPh sb="4" eb="5">
      <t>ヒ</t>
    </rPh>
    <phoneticPr fontId="4"/>
  </si>
  <si>
    <t>通水試験工</t>
    <rPh sb="0" eb="2">
      <t>ツウスイ</t>
    </rPh>
    <rPh sb="2" eb="4">
      <t>シケン</t>
    </rPh>
    <rPh sb="4" eb="5">
      <t>コウ</t>
    </rPh>
    <phoneticPr fontId="4"/>
  </si>
  <si>
    <t>仮設材等の運搬費</t>
    <rPh sb="0" eb="2">
      <t>カセツ</t>
    </rPh>
    <rPh sb="2" eb="3">
      <t>ザイ</t>
    </rPh>
    <rPh sb="3" eb="4">
      <t>トウ</t>
    </rPh>
    <rPh sb="5" eb="7">
      <t>ウンパン</t>
    </rPh>
    <rPh sb="7" eb="8">
      <t>ヒ</t>
    </rPh>
    <phoneticPr fontId="4"/>
  </si>
  <si>
    <t>仮設材等の積込・取卸し費</t>
    <rPh sb="0" eb="2">
      <t>カセツ</t>
    </rPh>
    <rPh sb="2" eb="3">
      <t>ザイ</t>
    </rPh>
    <rPh sb="3" eb="4">
      <t>トウ</t>
    </rPh>
    <rPh sb="5" eb="7">
      <t>ツミコミ</t>
    </rPh>
    <rPh sb="8" eb="9">
      <t>ト</t>
    </rPh>
    <rPh sb="9" eb="10">
      <t>オロ</t>
    </rPh>
    <rPh sb="11" eb="12">
      <t>ヒ</t>
    </rPh>
    <phoneticPr fontId="4"/>
  </si>
  <si>
    <t>貨物自動車による運搬</t>
    <rPh sb="0" eb="2">
      <t>カモツ</t>
    </rPh>
    <rPh sb="2" eb="5">
      <t>ジドウシャ</t>
    </rPh>
    <rPh sb="8" eb="10">
      <t>ウンパン</t>
    </rPh>
    <phoneticPr fontId="4"/>
  </si>
  <si>
    <t>1車1回</t>
    <rPh sb="1" eb="2">
      <t>シャ</t>
    </rPh>
    <rPh sb="3" eb="4">
      <t>カイ</t>
    </rPh>
    <phoneticPr fontId="4"/>
  </si>
  <si>
    <t>往復</t>
    <rPh sb="0" eb="2">
      <t>オウフク</t>
    </rPh>
    <phoneticPr fontId="4"/>
  </si>
  <si>
    <t>路面切削機運搬</t>
    <rPh sb="0" eb="2">
      <t>ロメン</t>
    </rPh>
    <rPh sb="2" eb="4">
      <t>セッサク</t>
    </rPh>
    <rPh sb="4" eb="5">
      <t>キ</t>
    </rPh>
    <rPh sb="5" eb="7">
      <t>ウンパン</t>
    </rPh>
    <phoneticPr fontId="4"/>
  </si>
  <si>
    <t>台</t>
    <rPh sb="0" eb="1">
      <t>ダイ</t>
    </rPh>
    <phoneticPr fontId="4"/>
  </si>
  <si>
    <t>ｔ</t>
    <phoneticPr fontId="4"/>
  </si>
  <si>
    <t>ｔ</t>
    <phoneticPr fontId="4"/>
  </si>
  <si>
    <t>日</t>
    <rPh sb="0" eb="1">
      <t>ニチ</t>
    </rPh>
    <phoneticPr fontId="4"/>
  </si>
  <si>
    <t>人</t>
    <rPh sb="0" eb="1">
      <t>ヒト</t>
    </rPh>
    <phoneticPr fontId="4"/>
  </si>
  <si>
    <t>ｍ</t>
    <phoneticPr fontId="4"/>
  </si>
  <si>
    <t>ｍ</t>
    <phoneticPr fontId="4"/>
  </si>
  <si>
    <t>HPPE</t>
    <phoneticPr fontId="4"/>
  </si>
  <si>
    <t>DIP-GX</t>
    <phoneticPr fontId="4"/>
  </si>
  <si>
    <t>φ75</t>
    <phoneticPr fontId="4"/>
  </si>
  <si>
    <t>消火栓</t>
    <rPh sb="0" eb="3">
      <t>ショウカセン</t>
    </rPh>
    <phoneticPr fontId="4"/>
  </si>
  <si>
    <t>管弁類購入費（消火栓）</t>
    <rPh sb="7" eb="10">
      <t>ショウカセン</t>
    </rPh>
    <phoneticPr fontId="4"/>
  </si>
  <si>
    <t>管弁類購入費（仮設管）</t>
    <rPh sb="7" eb="9">
      <t>カセツ</t>
    </rPh>
    <rPh sb="9" eb="10">
      <t>カン</t>
    </rPh>
    <phoneticPr fontId="4"/>
  </si>
  <si>
    <t>仮設レンタル管</t>
    <rPh sb="0" eb="2">
      <t>カセツ</t>
    </rPh>
    <rPh sb="6" eb="7">
      <t>カン</t>
    </rPh>
    <phoneticPr fontId="4"/>
  </si>
  <si>
    <t>100A</t>
    <phoneticPr fontId="4"/>
  </si>
  <si>
    <t>グロー型ジョイント</t>
    <phoneticPr fontId="4"/>
  </si>
  <si>
    <t>50A</t>
    <phoneticPr fontId="4"/>
  </si>
  <si>
    <t>管弁類購入費（送配水管）</t>
    <rPh sb="0" eb="6">
      <t>カンベンルイコウニュウヒ</t>
    </rPh>
    <rPh sb="7" eb="8">
      <t>ソウ</t>
    </rPh>
    <rPh sb="8" eb="11">
      <t>ハイスイカン</t>
    </rPh>
    <phoneticPr fontId="4"/>
  </si>
  <si>
    <t>単口φ75×60</t>
    <phoneticPr fontId="4"/>
  </si>
  <si>
    <t>管弁類購入費（給水管）</t>
    <rPh sb="7" eb="10">
      <t>キュウスイカン</t>
    </rPh>
    <rPh sb="8" eb="9">
      <t>スイ</t>
    </rPh>
    <rPh sb="9" eb="10">
      <t>カン</t>
    </rPh>
    <phoneticPr fontId="4"/>
  </si>
  <si>
    <t>ポリエチレン管</t>
    <rPh sb="6" eb="7">
      <t>カン</t>
    </rPh>
    <phoneticPr fontId="4"/>
  </si>
  <si>
    <t>塩ビ管</t>
    <rPh sb="0" eb="1">
      <t>エン</t>
    </rPh>
    <rPh sb="2" eb="3">
      <t>カン</t>
    </rPh>
    <phoneticPr fontId="4"/>
  </si>
  <si>
    <t>φ25</t>
    <phoneticPr fontId="4"/>
  </si>
  <si>
    <t>φ25</t>
    <phoneticPr fontId="4"/>
  </si>
  <si>
    <t>弁室築造工（送配水管）</t>
    <rPh sb="0" eb="1">
      <t>ベン</t>
    </rPh>
    <rPh sb="1" eb="2">
      <t>シツ</t>
    </rPh>
    <rPh sb="2" eb="4">
      <t>チクゾウ</t>
    </rPh>
    <rPh sb="4" eb="5">
      <t>コウ</t>
    </rPh>
    <rPh sb="6" eb="7">
      <t>ソウ</t>
    </rPh>
    <rPh sb="7" eb="10">
      <t>ハイスイカン</t>
    </rPh>
    <phoneticPr fontId="4"/>
  </si>
  <si>
    <t>県道A線</t>
    <rPh sb="0" eb="2">
      <t>ケンドウ</t>
    </rPh>
    <rPh sb="3" eb="4">
      <t>セン</t>
    </rPh>
    <phoneticPr fontId="4"/>
  </si>
  <si>
    <t>県道A場線</t>
    <rPh sb="0" eb="2">
      <t>ケンドウ</t>
    </rPh>
    <rPh sb="3" eb="4">
      <t>ジョウ</t>
    </rPh>
    <rPh sb="4" eb="5">
      <t>セン</t>
    </rPh>
    <phoneticPr fontId="4"/>
  </si>
  <si>
    <t>0.28BH</t>
    <phoneticPr fontId="22"/>
  </si>
  <si>
    <t>管路土工（送配水管）</t>
    <rPh sb="0" eb="2">
      <t>カンロ</t>
    </rPh>
    <rPh sb="2" eb="4">
      <t>ドコウ</t>
    </rPh>
    <rPh sb="5" eb="6">
      <t>ソウ</t>
    </rPh>
    <rPh sb="6" eb="9">
      <t>ハイスイカン</t>
    </rPh>
    <phoneticPr fontId="4"/>
  </si>
  <si>
    <t>県道A線（車道Aｓ）</t>
    <phoneticPr fontId="4"/>
  </si>
  <si>
    <t>県道A線（車道Aｓ）</t>
    <phoneticPr fontId="4"/>
  </si>
  <si>
    <r>
      <t>係 数</t>
    </r>
    <r>
      <rPr>
        <sz val="6"/>
        <rFont val="ＭＳ 明朝"/>
        <family val="1"/>
        <charset val="128"/>
      </rPr>
      <t xml:space="preserve">
（管1ｍ当たり使用長）</t>
    </r>
    <rPh sb="0" eb="1">
      <t>カカリ</t>
    </rPh>
    <rPh sb="2" eb="3">
      <t>スウ</t>
    </rPh>
    <rPh sb="5" eb="6">
      <t>カン</t>
    </rPh>
    <rPh sb="8" eb="9">
      <t>ア</t>
    </rPh>
    <rPh sb="11" eb="13">
      <t>シヨウ</t>
    </rPh>
    <rPh sb="13" eb="14">
      <t>チョウ</t>
    </rPh>
    <phoneticPr fontId="4"/>
  </si>
  <si>
    <t>県道A線（歩道Aｓ）</t>
    <rPh sb="5" eb="6">
      <t>アル</t>
    </rPh>
    <phoneticPr fontId="4"/>
  </si>
  <si>
    <t>県道A線（車道As）</t>
    <rPh sb="0" eb="2">
      <t>ケンドウ</t>
    </rPh>
    <rPh sb="3" eb="4">
      <t>セン</t>
    </rPh>
    <rPh sb="5" eb="7">
      <t>シャドウ</t>
    </rPh>
    <phoneticPr fontId="22"/>
  </si>
  <si>
    <t>県道A線（歩道As）</t>
    <rPh sb="0" eb="2">
      <t>ケンドウ</t>
    </rPh>
    <rPh sb="3" eb="4">
      <t>セン</t>
    </rPh>
    <rPh sb="5" eb="7">
      <t>ホドウ</t>
    </rPh>
    <phoneticPr fontId="22"/>
  </si>
  <si>
    <t>配水管土工延長調書(2)</t>
    <rPh sb="0" eb="2">
      <t>ハイスイ</t>
    </rPh>
    <rPh sb="2" eb="3">
      <t>カン</t>
    </rPh>
    <rPh sb="3" eb="4">
      <t>ド</t>
    </rPh>
    <rPh sb="4" eb="5">
      <t>コウ</t>
    </rPh>
    <rPh sb="5" eb="7">
      <t>エンチョウ</t>
    </rPh>
    <rPh sb="7" eb="9">
      <t>チョウショ</t>
    </rPh>
    <phoneticPr fontId="5"/>
  </si>
  <si>
    <t>県道・歩道As舗装</t>
    <rPh sb="0" eb="1">
      <t>ケン</t>
    </rPh>
    <rPh sb="3" eb="5">
      <t>ホドウ</t>
    </rPh>
    <rPh sb="7" eb="9">
      <t>ホソウ</t>
    </rPh>
    <phoneticPr fontId="5"/>
  </si>
  <si>
    <t>現況表層厚
(m)</t>
    <rPh sb="0" eb="2">
      <t>ゲンキョウ</t>
    </rPh>
    <rPh sb="2" eb="4">
      <t>ヒョウソウ</t>
    </rPh>
    <rPh sb="4" eb="5">
      <t>アツ</t>
    </rPh>
    <phoneticPr fontId="5"/>
  </si>
  <si>
    <t>計画舗装厚
(m)</t>
    <rPh sb="0" eb="2">
      <t>ケイカク</t>
    </rPh>
    <rPh sb="2" eb="4">
      <t>ホソウ</t>
    </rPh>
    <rPh sb="4" eb="5">
      <t>アツ</t>
    </rPh>
    <phoneticPr fontId="5"/>
  </si>
  <si>
    <t>舗装版直接掘削・積込工</t>
    <rPh sb="0" eb="2">
      <t>ホソウ</t>
    </rPh>
    <rPh sb="2" eb="3">
      <t>バン</t>
    </rPh>
    <rPh sb="3" eb="5">
      <t>チョクセツ</t>
    </rPh>
    <rPh sb="5" eb="7">
      <t>クッサク</t>
    </rPh>
    <rPh sb="8" eb="10">
      <t>ツミコミ</t>
    </rPh>
    <rPh sb="10" eb="11">
      <t>コウ</t>
    </rPh>
    <phoneticPr fontId="16"/>
  </si>
  <si>
    <t>BH掘削積込</t>
    <rPh sb="2" eb="4">
      <t>クッサク</t>
    </rPh>
    <rPh sb="4" eb="6">
      <t>ツミコミ</t>
    </rPh>
    <phoneticPr fontId="16"/>
  </si>
  <si>
    <t>管路埋戻費</t>
    <rPh sb="0" eb="2">
      <t>カンロ</t>
    </rPh>
    <rPh sb="2" eb="4">
      <t>ウメモドシ</t>
    </rPh>
    <rPh sb="4" eb="5">
      <t>ヒ</t>
    </rPh>
    <phoneticPr fontId="16"/>
  </si>
  <si>
    <t>発生土運搬費</t>
    <rPh sb="0" eb="3">
      <t>ハッセイド</t>
    </rPh>
    <rPh sb="3" eb="5">
      <t>ウンパン</t>
    </rPh>
    <rPh sb="5" eb="6">
      <t>ヒ</t>
    </rPh>
    <phoneticPr fontId="16"/>
  </si>
  <si>
    <t>As塊運搬工</t>
    <rPh sb="2" eb="3">
      <t>カタマリ</t>
    </rPh>
    <rPh sb="3" eb="5">
      <t>ウンパン</t>
    </rPh>
    <rPh sb="5" eb="6">
      <t>コウ</t>
    </rPh>
    <phoneticPr fontId="16"/>
  </si>
  <si>
    <t>廃材持込料</t>
    <phoneticPr fontId="4"/>
  </si>
  <si>
    <t>廃材持込料</t>
    <rPh sb="0" eb="2">
      <t>ハイザイ</t>
    </rPh>
    <rPh sb="2" eb="4">
      <t>モチコミ</t>
    </rPh>
    <rPh sb="4" eb="5">
      <t>リョウ</t>
    </rPh>
    <phoneticPr fontId="16"/>
  </si>
  <si>
    <t>濁水処分費</t>
    <rPh sb="0" eb="2">
      <t>ダクスイ</t>
    </rPh>
    <rPh sb="2" eb="4">
      <t>ショブン</t>
    </rPh>
    <rPh sb="4" eb="5">
      <t>ヒ</t>
    </rPh>
    <phoneticPr fontId="16"/>
  </si>
  <si>
    <t>舗装版切断工</t>
    <phoneticPr fontId="4"/>
  </si>
  <si>
    <t>As舗装版、t=15cm以下</t>
    <phoneticPr fontId="4"/>
  </si>
  <si>
    <t>0.28BH</t>
    <phoneticPr fontId="22"/>
  </si>
  <si>
    <t>As、ｔ=10cm以下、0.28BH</t>
    <phoneticPr fontId="4"/>
  </si>
  <si>
    <t>0.28BH</t>
    <phoneticPr fontId="22"/>
  </si>
  <si>
    <t>0.28BH</t>
    <phoneticPr fontId="4"/>
  </si>
  <si>
    <t>山砂、0.28BH</t>
    <rPh sb="0" eb="1">
      <t>ヤマ</t>
    </rPh>
    <rPh sb="1" eb="2">
      <t>スナ</t>
    </rPh>
    <phoneticPr fontId="4"/>
  </si>
  <si>
    <t>DT4t　L=4.0Km</t>
    <phoneticPr fontId="22"/>
  </si>
  <si>
    <t>DT4t　L=4.0Km</t>
    <phoneticPr fontId="4"/>
  </si>
  <si>
    <t>発生土</t>
    <phoneticPr fontId="4"/>
  </si>
  <si>
    <t>As廃材</t>
    <phoneticPr fontId="4"/>
  </si>
  <si>
    <t>As切断濁水</t>
    <phoneticPr fontId="4"/>
  </si>
  <si>
    <t>路盤工(県道・車道)</t>
    <rPh sb="0" eb="3">
      <t>ロバンコウ</t>
    </rPh>
    <phoneticPr fontId="16"/>
  </si>
  <si>
    <t>As舗装工(県道・車道)</t>
    <phoneticPr fontId="16"/>
  </si>
  <si>
    <t>施工幅1.8m未満、下層路盤(RC-40) t=30cm</t>
    <phoneticPr fontId="4"/>
  </si>
  <si>
    <t>施工幅1.8m未満、上層路盤(M-30) t=15cm</t>
    <phoneticPr fontId="4"/>
  </si>
  <si>
    <t>人力、再生細粒As(13) t=5cm PK-3</t>
    <rPh sb="0" eb="2">
      <t>ジンリキ</t>
    </rPh>
    <phoneticPr fontId="4"/>
  </si>
  <si>
    <t>+</t>
    <phoneticPr fontId="4"/>
  </si>
  <si>
    <t>（</t>
    <phoneticPr fontId="4"/>
  </si>
  <si>
    <t>L</t>
    <phoneticPr fontId="4"/>
  </si>
  <si>
    <t>）×</t>
    <phoneticPr fontId="4"/>
  </si>
  <si>
    <t>㎡</t>
    <phoneticPr fontId="4"/>
  </si>
  <si>
    <t>m3</t>
    <phoneticPr fontId="16"/>
  </si>
  <si>
    <t>t</t>
    <phoneticPr fontId="16"/>
  </si>
  <si>
    <t>m3</t>
    <phoneticPr fontId="16"/>
  </si>
  <si>
    <t>m3</t>
    <phoneticPr fontId="16"/>
  </si>
  <si>
    <t>㎡</t>
    <phoneticPr fontId="16"/>
  </si>
  <si>
    <t>×</t>
    <phoneticPr fontId="4"/>
  </si>
  <si>
    <t>S</t>
    <phoneticPr fontId="4"/>
  </si>
  <si>
    <t>H(1.20-0.05-0.15-0.30)</t>
    <phoneticPr fontId="4"/>
  </si>
  <si>
    <t>BH掘削積込より</t>
    <phoneticPr fontId="4"/>
  </si>
  <si>
    <t>V</t>
    <phoneticPr fontId="4"/>
  </si>
  <si>
    <t>L</t>
    <phoneticPr fontId="4"/>
  </si>
  <si>
    <t>×</t>
    <phoneticPr fontId="4"/>
  </si>
  <si>
    <t>H(1.20-0.05)</t>
    <phoneticPr fontId="4"/>
  </si>
  <si>
    <t>舗装版直接掘削・積込工より</t>
    <phoneticPr fontId="4"/>
  </si>
  <si>
    <t>県道A線</t>
    <rPh sb="0" eb="1">
      <t>ケンドウ</t>
    </rPh>
    <rPh sb="2" eb="3">
      <t>セン</t>
    </rPh>
    <phoneticPr fontId="44"/>
  </si>
  <si>
    <t>配水用ﾎﾟﾘｴﾁﾚﾝ管　φ100㎜　</t>
    <rPh sb="0" eb="3">
      <t>ハイスイヨウ</t>
    </rPh>
    <phoneticPr fontId="5"/>
  </si>
  <si>
    <t>φ100</t>
    <phoneticPr fontId="44"/>
  </si>
  <si>
    <t>ダクタイル鋳鉄管GX形φ200</t>
    <rPh sb="4" eb="7">
      <t>チュウテツカン</t>
    </rPh>
    <rPh sb="10" eb="11">
      <t>ガタ</t>
    </rPh>
    <phoneticPr fontId="5"/>
  </si>
  <si>
    <t>材料集計表 - 3</t>
    <phoneticPr fontId="44"/>
  </si>
  <si>
    <t>材料集計表 - 2</t>
    <phoneticPr fontId="44"/>
  </si>
  <si>
    <t>φ200㎜</t>
    <phoneticPr fontId="44"/>
  </si>
  <si>
    <t>ダクタイル鋳鉄管GX形</t>
    <rPh sb="5" eb="8">
      <t>チュウテツカン</t>
    </rPh>
    <rPh sb="10" eb="11">
      <t>ガタ</t>
    </rPh>
    <phoneticPr fontId="44"/>
  </si>
  <si>
    <t>別紙　材料集計表 - 3のとおり</t>
    <rPh sb="0" eb="2">
      <t>ベッシ</t>
    </rPh>
    <phoneticPr fontId="44"/>
  </si>
  <si>
    <t>管弁類購入費（送配水管）</t>
    <rPh sb="0" eb="1">
      <t>カン</t>
    </rPh>
    <rPh sb="1" eb="2">
      <t>ベン</t>
    </rPh>
    <rPh sb="2" eb="3">
      <t>ルイ</t>
    </rPh>
    <rPh sb="3" eb="6">
      <t>コウニュウヒ</t>
    </rPh>
    <rPh sb="7" eb="8">
      <t>ソウ</t>
    </rPh>
    <rPh sb="8" eb="11">
      <t>ハイスイカン</t>
    </rPh>
    <phoneticPr fontId="16"/>
  </si>
  <si>
    <t>1種</t>
    <rPh sb="0" eb="1">
      <t>シュ</t>
    </rPh>
    <phoneticPr fontId="4"/>
  </si>
  <si>
    <t>GX切用管</t>
    <rPh sb="1" eb="2">
      <t>キリ</t>
    </rPh>
    <rPh sb="2" eb="3">
      <t>ヨウ</t>
    </rPh>
    <rPh sb="3" eb="4">
      <t>カン</t>
    </rPh>
    <phoneticPr fontId="4"/>
  </si>
  <si>
    <t>×</t>
    <phoneticPr fontId="4"/>
  </si>
  <si>
    <t>×</t>
    <phoneticPr fontId="4"/>
  </si>
  <si>
    <t>GX曲管</t>
    <rPh sb="1" eb="3">
      <t>キョッ</t>
    </rPh>
    <phoneticPr fontId="4"/>
  </si>
  <si>
    <t>φ200</t>
    <phoneticPr fontId="4"/>
  </si>
  <si>
    <t>90°</t>
    <phoneticPr fontId="4"/>
  </si>
  <si>
    <t>φ200</t>
    <phoneticPr fontId="4"/>
  </si>
  <si>
    <t>×</t>
    <phoneticPr fontId="4"/>
  </si>
  <si>
    <t>φ200</t>
    <phoneticPr fontId="4"/>
  </si>
  <si>
    <t>GXライナ</t>
    <phoneticPr fontId="4"/>
  </si>
  <si>
    <t>φ200</t>
    <phoneticPr fontId="4"/>
  </si>
  <si>
    <t>G-Link</t>
    <phoneticPr fontId="4"/>
  </si>
  <si>
    <t>組</t>
    <rPh sb="0" eb="1">
      <t>クミ</t>
    </rPh>
    <phoneticPr fontId="4"/>
  </si>
  <si>
    <t>NS挿し口リング</t>
    <rPh sb="1" eb="2">
      <t>サ</t>
    </rPh>
    <rPh sb="3" eb="4">
      <t>グチ</t>
    </rPh>
    <phoneticPr fontId="4"/>
  </si>
  <si>
    <t>φ200</t>
    <phoneticPr fontId="4"/>
  </si>
  <si>
    <t>NS受挿しｿﾌﾄｼｰﾙ弁</t>
    <rPh sb="1" eb="2">
      <t>ウケ</t>
    </rPh>
    <rPh sb="2" eb="3">
      <t>サ</t>
    </rPh>
    <phoneticPr fontId="4"/>
  </si>
  <si>
    <t>SUS304　φ32</t>
    <phoneticPr fontId="4"/>
  </si>
  <si>
    <t>中間軸</t>
    <rPh sb="0" eb="1">
      <t>チュウカン</t>
    </rPh>
    <rPh sb="1" eb="2">
      <t>ジク</t>
    </rPh>
    <phoneticPr fontId="4"/>
  </si>
  <si>
    <t>400mm</t>
    <phoneticPr fontId="4"/>
  </si>
  <si>
    <t>仕切弁きょう　ネジ式</t>
    <rPh sb="0" eb="2">
      <t>シキリ</t>
    </rPh>
    <rPh sb="8" eb="9">
      <t>シキ</t>
    </rPh>
    <phoneticPr fontId="4"/>
  </si>
  <si>
    <t>仕切弁きょう座台</t>
    <rPh sb="0" eb="2">
      <t>s</t>
    </rPh>
    <rPh sb="6" eb="7">
      <t>ザ</t>
    </rPh>
    <rPh sb="7" eb="8">
      <t>ダイ</t>
    </rPh>
    <phoneticPr fontId="4"/>
  </si>
  <si>
    <t>ポリエチレンスリーブ</t>
    <phoneticPr fontId="4"/>
  </si>
  <si>
    <t>枚</t>
    <rPh sb="0" eb="1">
      <t>マイ</t>
    </rPh>
    <phoneticPr fontId="4"/>
  </si>
  <si>
    <t>(6.0×1.2)/5.0</t>
    <phoneticPr fontId="4"/>
  </si>
  <si>
    <t>固定バンド</t>
    <rPh sb="0" eb="1">
      <t>コテイ</t>
    </rPh>
    <phoneticPr fontId="4"/>
  </si>
  <si>
    <t>×</t>
    <phoneticPr fontId="4"/>
  </si>
  <si>
    <t>(4×1.5+5.0-1.0)/5.0</t>
    <phoneticPr fontId="4"/>
  </si>
  <si>
    <t>管明示テープ</t>
    <rPh sb="0" eb="2">
      <t>カン</t>
    </rPh>
    <phoneticPr fontId="4"/>
  </si>
  <si>
    <t>20m/個</t>
    <rPh sb="3" eb="4">
      <t>コ</t>
    </rPh>
    <phoneticPr fontId="4"/>
  </si>
  <si>
    <t>×</t>
    <phoneticPr fontId="4"/>
  </si>
  <si>
    <t>4箇所/5m×0.22×π×1.5</t>
    <rPh sb="0" eb="2">
      <t>カショ</t>
    </rPh>
    <phoneticPr fontId="4"/>
  </si>
  <si>
    <t>管明示シート</t>
    <rPh sb="0" eb="2">
      <t>カン</t>
    </rPh>
    <phoneticPr fontId="4"/>
  </si>
  <si>
    <t>50m/巻</t>
    <rPh sb="3" eb="4">
      <t>マキ</t>
    </rPh>
    <phoneticPr fontId="4"/>
  </si>
  <si>
    <t>平面曲</t>
    <rPh sb="0" eb="2">
      <t>ヘイメン</t>
    </rPh>
    <rPh sb="2" eb="3">
      <t>マ</t>
    </rPh>
    <phoneticPr fontId="4"/>
  </si>
  <si>
    <t>起終点</t>
    <rPh sb="0" eb="3">
      <t>キシュウテン</t>
    </rPh>
    <phoneticPr fontId="4"/>
  </si>
  <si>
    <t>識別マーカー</t>
    <rPh sb="0" eb="1">
      <t>シキベツ</t>
    </rPh>
    <phoneticPr fontId="4"/>
  </si>
  <si>
    <t>切管</t>
    <rPh sb="0" eb="1">
      <t>キリ</t>
    </rPh>
    <rPh sb="1" eb="2">
      <t>カン</t>
    </rPh>
    <phoneticPr fontId="4"/>
  </si>
  <si>
    <t>配水用ﾎﾟﾘｴﾁﾚﾝ管　φ100㎜×5,000㎜</t>
    <phoneticPr fontId="5"/>
  </si>
  <si>
    <t>溝切切断</t>
    <rPh sb="0" eb="4">
      <t>ミゾキリ</t>
    </rPh>
    <phoneticPr fontId="4"/>
  </si>
  <si>
    <t>切　断</t>
    <rPh sb="0" eb="1">
      <t>キリ</t>
    </rPh>
    <rPh sb="2" eb="3">
      <t>ダン</t>
    </rPh>
    <phoneticPr fontId="5"/>
  </si>
  <si>
    <t>溝　切</t>
    <rPh sb="0" eb="1">
      <t>ミゾ</t>
    </rPh>
    <rPh sb="2" eb="3">
      <t>キリ</t>
    </rPh>
    <phoneticPr fontId="5"/>
  </si>
  <si>
    <t>①</t>
    <phoneticPr fontId="5"/>
  </si>
  <si>
    <t>NS</t>
    <phoneticPr fontId="4"/>
  </si>
  <si>
    <t>NS</t>
    <phoneticPr fontId="4"/>
  </si>
  <si>
    <t>NS</t>
    <phoneticPr fontId="4"/>
  </si>
  <si>
    <t>NS</t>
    <phoneticPr fontId="4"/>
  </si>
  <si>
    <t>②</t>
    <phoneticPr fontId="5"/>
  </si>
  <si>
    <t xml:space="preserve">  m×</t>
    <phoneticPr fontId="5"/>
  </si>
  <si>
    <t>kg/m＝</t>
    <phoneticPr fontId="5"/>
  </si>
  <si>
    <t xml:space="preserve">kg </t>
    <phoneticPr fontId="5"/>
  </si>
  <si>
    <t>か所</t>
    <phoneticPr fontId="5"/>
  </si>
  <si>
    <t>か所</t>
    <phoneticPr fontId="5"/>
  </si>
  <si>
    <t>×</t>
    <phoneticPr fontId="5"/>
  </si>
  <si>
    <t>kg 　＝</t>
    <phoneticPr fontId="5"/>
  </si>
  <si>
    <t xml:space="preserve">kg </t>
    <phoneticPr fontId="5"/>
  </si>
  <si>
    <t>×</t>
    <phoneticPr fontId="5"/>
  </si>
  <si>
    <t>kg 　＝</t>
    <phoneticPr fontId="5"/>
  </si>
  <si>
    <t xml:space="preserve">kg </t>
    <phoneticPr fontId="5"/>
  </si>
  <si>
    <t>ｔ</t>
    <phoneticPr fontId="5"/>
  </si>
  <si>
    <t>DIP－GX　1種管　φ200×5,000㎜</t>
    <rPh sb="8" eb="9">
      <t>シュ</t>
    </rPh>
    <rPh sb="9" eb="10">
      <t>カン</t>
    </rPh>
    <phoneticPr fontId="5"/>
  </si>
  <si>
    <t>管明示シート</t>
    <rPh sb="0" eb="1">
      <t>カン</t>
    </rPh>
    <rPh sb="1" eb="3">
      <t>メイジ</t>
    </rPh>
    <phoneticPr fontId="44"/>
  </si>
  <si>
    <t>（HPPEφ75にて計上）</t>
    <phoneticPr fontId="4"/>
  </si>
  <si>
    <t>+</t>
    <phoneticPr fontId="4"/>
  </si>
  <si>
    <t>φ75</t>
    <phoneticPr fontId="4"/>
  </si>
  <si>
    <t>φ100</t>
    <phoneticPr fontId="4"/>
  </si>
  <si>
    <t>φ200</t>
    <phoneticPr fontId="4"/>
  </si>
  <si>
    <t>×</t>
    <phoneticPr fontId="4"/>
  </si>
  <si>
    <t>＝</t>
    <phoneticPr fontId="4"/>
  </si>
  <si>
    <t>＝</t>
    <phoneticPr fontId="4"/>
  </si>
  <si>
    <t>）÷20</t>
    <phoneticPr fontId="4"/>
  </si>
  <si>
    <t>）÷50</t>
    <phoneticPr fontId="4"/>
  </si>
  <si>
    <t>HPPEφ75にて計上</t>
    <phoneticPr fontId="4"/>
  </si>
  <si>
    <t>HPPEφ75にて計上</t>
    <phoneticPr fontId="4"/>
  </si>
  <si>
    <t>HPPEφ75にて計上</t>
    <phoneticPr fontId="4"/>
  </si>
  <si>
    <t>HPPEφ75にて計上</t>
    <phoneticPr fontId="4"/>
  </si>
  <si>
    <t>送配水管布設工</t>
    <rPh sb="0" eb="1">
      <t>ソウ</t>
    </rPh>
    <rPh sb="1" eb="4">
      <t>ハイスイカン</t>
    </rPh>
    <rPh sb="3" eb="4">
      <t>カン</t>
    </rPh>
    <phoneticPr fontId="4"/>
  </si>
  <si>
    <t>管明示テープ工</t>
    <rPh sb="0" eb="1">
      <t>カン</t>
    </rPh>
    <rPh sb="1" eb="3">
      <t>メイジ</t>
    </rPh>
    <rPh sb="6" eb="7">
      <t>コウ</t>
    </rPh>
    <phoneticPr fontId="16"/>
  </si>
  <si>
    <t>管明示シート工</t>
    <rPh sb="0" eb="1">
      <t>カン</t>
    </rPh>
    <rPh sb="1" eb="3">
      <t>メイジ</t>
    </rPh>
    <rPh sb="6" eb="7">
      <t>コウ</t>
    </rPh>
    <phoneticPr fontId="16"/>
  </si>
  <si>
    <t>仕切弁</t>
    <rPh sb="0" eb="3">
      <t>シキリベン</t>
    </rPh>
    <phoneticPr fontId="4"/>
  </si>
  <si>
    <t>（HPPEφ75にて計上）</t>
    <phoneticPr fontId="4"/>
  </si>
  <si>
    <t>（HPPEφ75にて計上）</t>
    <phoneticPr fontId="4"/>
  </si>
  <si>
    <t>仕切弁</t>
    <rPh sb="0" eb="2">
      <t>シキリベン</t>
    </rPh>
    <phoneticPr fontId="4"/>
  </si>
  <si>
    <t>FCD 仕切弁</t>
    <phoneticPr fontId="4"/>
  </si>
  <si>
    <t>EF 挿し口付ｿﾌﾄｼｰﾙ仕切弁</t>
    <phoneticPr fontId="4"/>
  </si>
  <si>
    <t>仮設管・消火栓・給水管の土工関係・労務関係の数量計算は、送配水管を参考に作成すること。</t>
    <rPh sb="0" eb="2">
      <t>カセツ</t>
    </rPh>
    <rPh sb="2" eb="3">
      <t>カン</t>
    </rPh>
    <rPh sb="4" eb="7">
      <t>ショウカセン</t>
    </rPh>
    <rPh sb="8" eb="11">
      <t>キュウスイカン</t>
    </rPh>
    <rPh sb="12" eb="14">
      <t>ドコウ</t>
    </rPh>
    <rPh sb="14" eb="16">
      <t>カンケイ</t>
    </rPh>
    <rPh sb="17" eb="19">
      <t>ロウム</t>
    </rPh>
    <rPh sb="19" eb="21">
      <t>カンケイ</t>
    </rPh>
    <rPh sb="22" eb="24">
      <t>スウリョウ</t>
    </rPh>
    <rPh sb="24" eb="26">
      <t>ケイサン</t>
    </rPh>
    <rPh sb="28" eb="29">
      <t>ソウ</t>
    </rPh>
    <rPh sb="29" eb="32">
      <t>ハイスイカン</t>
    </rPh>
    <rPh sb="33" eb="35">
      <t>サンコウ</t>
    </rPh>
    <rPh sb="36" eb="38">
      <t>サクセイ</t>
    </rPh>
    <phoneticPr fontId="4"/>
  </si>
  <si>
    <t>仮設管・消火栓の管材関係は送配水管を参考に作成すること。</t>
    <rPh sb="0" eb="2">
      <t>カセツ</t>
    </rPh>
    <rPh sb="2" eb="3">
      <t>カン</t>
    </rPh>
    <rPh sb="4" eb="7">
      <t>ショウカセン</t>
    </rPh>
    <rPh sb="8" eb="10">
      <t>カンザイ</t>
    </rPh>
    <rPh sb="10" eb="12">
      <t>カンケイ</t>
    </rPh>
    <rPh sb="13" eb="14">
      <t>ソウ</t>
    </rPh>
    <rPh sb="14" eb="17">
      <t>ハイスイカン</t>
    </rPh>
    <rPh sb="18" eb="20">
      <t>サンコウ</t>
    </rPh>
    <rPh sb="21" eb="23">
      <t>サクセイ</t>
    </rPh>
    <phoneticPr fontId="4"/>
  </si>
  <si>
    <t>給水管の管材関係は次のシート「材料一覧表（給水）」及び「材料集計表（給水）」を基に作成すること。</t>
    <rPh sb="0" eb="2">
      <t>キュウスイ</t>
    </rPh>
    <rPh sb="2" eb="3">
      <t>カン</t>
    </rPh>
    <rPh sb="4" eb="6">
      <t>カンザイ</t>
    </rPh>
    <rPh sb="6" eb="8">
      <t>カンケイ</t>
    </rPh>
    <rPh sb="9" eb="10">
      <t>ツギ</t>
    </rPh>
    <rPh sb="15" eb="17">
      <t>ザイリョウ</t>
    </rPh>
    <rPh sb="17" eb="19">
      <t>イチラン</t>
    </rPh>
    <rPh sb="19" eb="20">
      <t>ヒョウ</t>
    </rPh>
    <rPh sb="21" eb="23">
      <t>キュウスイ</t>
    </rPh>
    <rPh sb="25" eb="26">
      <t>オヨ</t>
    </rPh>
    <rPh sb="28" eb="30">
      <t>ザイリョウ</t>
    </rPh>
    <rPh sb="30" eb="33">
      <t>シュウケイヒョウ</t>
    </rPh>
    <rPh sb="34" eb="36">
      <t>キュウスイ</t>
    </rPh>
    <rPh sb="39" eb="40">
      <t>モト</t>
    </rPh>
    <rPh sb="41" eb="43">
      <t>サクセイ</t>
    </rPh>
    <phoneticPr fontId="4"/>
  </si>
  <si>
    <t>共通仮設費</t>
    <rPh sb="0" eb="2">
      <t>キョウツウ</t>
    </rPh>
    <rPh sb="2" eb="4">
      <t>カセツ</t>
    </rPh>
    <rPh sb="4" eb="5">
      <t>ヒ</t>
    </rPh>
    <phoneticPr fontId="4"/>
  </si>
  <si>
    <t>令和○年度</t>
    <rPh sb="0" eb="2">
      <t>レイワ</t>
    </rPh>
    <rPh sb="3" eb="5">
      <t>ネンド</t>
    </rPh>
    <phoneticPr fontId="5"/>
  </si>
  <si>
    <t>○○号線配水管布設替工事</t>
    <rPh sb="2" eb="3">
      <t>ゴウ</t>
    </rPh>
    <rPh sb="3" eb="4">
      <t>セン</t>
    </rPh>
    <phoneticPr fontId="5"/>
  </si>
  <si>
    <t>弁室築造工</t>
    <rPh sb="0" eb="1">
      <t>ベン</t>
    </rPh>
    <rPh sb="1" eb="2">
      <t>シツ</t>
    </rPh>
    <rPh sb="2" eb="4">
      <t>チクゾウ</t>
    </rPh>
    <rPh sb="4" eb="5">
      <t>コウ</t>
    </rPh>
    <phoneticPr fontId="4"/>
  </si>
  <si>
    <t>φ600</t>
  </si>
  <si>
    <t>丸型鉄蓋φ600</t>
    <rPh sb="0" eb="2">
      <t>マルガタ</t>
    </rPh>
    <rPh sb="2" eb="3">
      <t>テツ</t>
    </rPh>
    <rPh sb="3" eb="4">
      <t>フタ</t>
    </rPh>
    <phoneticPr fontId="4"/>
  </si>
  <si>
    <t>空気弁室</t>
    <phoneticPr fontId="4"/>
  </si>
  <si>
    <t>空気弁室</t>
    <phoneticPr fontId="4"/>
  </si>
  <si>
    <t>ネジ式</t>
    <rPh sb="0" eb="1">
      <t>シキ</t>
    </rPh>
    <phoneticPr fontId="4"/>
  </si>
  <si>
    <t>仕切弁きょう</t>
    <phoneticPr fontId="4"/>
  </si>
  <si>
    <t>円形4号　底版H40</t>
    <rPh sb="3" eb="4">
      <t>ゴウ</t>
    </rPh>
    <rPh sb="5" eb="7">
      <t>テイバン</t>
    </rPh>
    <phoneticPr fontId="4"/>
  </si>
  <si>
    <t>円形4号　下部壁H300</t>
    <rPh sb="3" eb="4">
      <t>ゴウ</t>
    </rPh>
    <rPh sb="5" eb="7">
      <t>カブ</t>
    </rPh>
    <rPh sb="7" eb="8">
      <t>ヘキ</t>
    </rPh>
    <phoneticPr fontId="4"/>
  </si>
  <si>
    <t>円形4号　上部壁H200</t>
    <rPh sb="3" eb="4">
      <t>ゴウ</t>
    </rPh>
    <rPh sb="5" eb="7">
      <t>ジョウブ</t>
    </rPh>
    <rPh sb="7" eb="8">
      <t>ヘキ</t>
    </rPh>
    <phoneticPr fontId="4"/>
  </si>
  <si>
    <t>GXフランジ付きT字管</t>
    <rPh sb="5" eb="6">
      <t>ツ</t>
    </rPh>
    <rPh sb="8" eb="9">
      <t>ジ</t>
    </rPh>
    <rPh sb="9" eb="10">
      <t>カン</t>
    </rPh>
    <phoneticPr fontId="4"/>
  </si>
  <si>
    <t>φ75</t>
    <phoneticPr fontId="4"/>
  </si>
  <si>
    <t>補修弁</t>
    <rPh sb="0" eb="1">
      <t>ホシュウ</t>
    </rPh>
    <rPh sb="1" eb="2">
      <t>ベン</t>
    </rPh>
    <phoneticPr fontId="4"/>
  </si>
  <si>
    <t>φ75</t>
    <phoneticPr fontId="4"/>
  </si>
  <si>
    <t>GF7.5K</t>
    <phoneticPr fontId="4"/>
  </si>
  <si>
    <t>×</t>
    <phoneticPr fontId="4"/>
  </si>
  <si>
    <t>200H</t>
    <phoneticPr fontId="4"/>
  </si>
  <si>
    <t>急速空気弁</t>
    <rPh sb="0" eb="2">
      <t>キュウソク</t>
    </rPh>
    <rPh sb="1" eb="4">
      <t>クウキ</t>
    </rPh>
    <phoneticPr fontId="4"/>
  </si>
  <si>
    <t>鉄蓋</t>
    <rPh sb="0" eb="1">
      <t>テツブタ</t>
    </rPh>
    <phoneticPr fontId="4"/>
  </si>
  <si>
    <t>調整リング</t>
    <rPh sb="0" eb="1">
      <t>チョウセイ</t>
    </rPh>
    <phoneticPr fontId="4"/>
  </si>
  <si>
    <t>50mm</t>
  </si>
  <si>
    <t>鉄蓋変形防止用調整金具</t>
    <rPh sb="0" eb="1">
      <t>テツ</t>
    </rPh>
    <rPh sb="1" eb="2">
      <t>フタ</t>
    </rPh>
    <rPh sb="2" eb="4">
      <t>ヘンケイ</t>
    </rPh>
    <rPh sb="4" eb="6">
      <t>ボウシ</t>
    </rPh>
    <rPh sb="6" eb="7">
      <t>ヨウ</t>
    </rPh>
    <rPh sb="7" eb="8">
      <t>チョウセイ</t>
    </rPh>
    <rPh sb="8" eb="10">
      <t>カナグ</t>
    </rPh>
    <phoneticPr fontId="4"/>
  </si>
  <si>
    <t>上部壁</t>
    <rPh sb="0" eb="1">
      <t>ジョウブ</t>
    </rPh>
    <rPh sb="1" eb="2">
      <t>ヘキ</t>
    </rPh>
    <phoneticPr fontId="4"/>
  </si>
  <si>
    <t>200mm</t>
  </si>
  <si>
    <t>中間壁</t>
    <rPh sb="0" eb="1">
      <t>チュウ</t>
    </rPh>
    <rPh sb="1" eb="2">
      <t>ヘキ</t>
    </rPh>
    <phoneticPr fontId="4"/>
  </si>
  <si>
    <t>300mm</t>
  </si>
  <si>
    <t>下部壁</t>
    <rPh sb="0" eb="1">
      <t>カブ</t>
    </rPh>
    <rPh sb="1" eb="2">
      <t>ヘキ</t>
    </rPh>
    <phoneticPr fontId="4"/>
  </si>
  <si>
    <t>底版</t>
    <rPh sb="0" eb="1">
      <t>テイバン</t>
    </rPh>
    <phoneticPr fontId="4"/>
  </si>
  <si>
    <t>40mm</t>
  </si>
  <si>
    <t>超早強無収縮モルタル</t>
    <rPh sb="0" eb="1">
      <t>ソウ</t>
    </rPh>
    <rPh sb="1" eb="2">
      <t>キョウ</t>
    </rPh>
    <rPh sb="3" eb="6">
      <t>ムシュウシュク</t>
    </rPh>
    <phoneticPr fontId="4"/>
  </si>
  <si>
    <t>袋</t>
    <rPh sb="0" eb="1">
      <t>フクロ</t>
    </rPh>
    <phoneticPr fontId="4"/>
  </si>
  <si>
    <t>25Kg</t>
    <phoneticPr fontId="4"/>
  </si>
  <si>
    <t>鉄蓋調整用型枠セット（丸型）</t>
    <rPh sb="0" eb="1">
      <t>フタ</t>
    </rPh>
    <rPh sb="1" eb="4">
      <t>チョウセイヨウ</t>
    </rPh>
    <rPh sb="4" eb="6">
      <t>カタワク</t>
    </rPh>
    <rPh sb="11" eb="13">
      <t>マルガタ</t>
    </rPh>
    <phoneticPr fontId="4"/>
  </si>
  <si>
    <t>φ600</t>
    <phoneticPr fontId="4"/>
  </si>
  <si>
    <t>空気室</t>
    <rPh sb="0" eb="1">
      <t>クウキ</t>
    </rPh>
    <rPh sb="1" eb="2">
      <t>シツ</t>
    </rPh>
    <phoneticPr fontId="4"/>
  </si>
  <si>
    <t>空気室　円形4号</t>
    <rPh sb="0" eb="2">
      <t>クウキ</t>
    </rPh>
    <rPh sb="2" eb="3">
      <t>シツ</t>
    </rPh>
    <rPh sb="4" eb="6">
      <t>エンケイ</t>
    </rPh>
    <rPh sb="7" eb="8">
      <t>ゴウ</t>
    </rPh>
    <phoneticPr fontId="4"/>
  </si>
  <si>
    <t>No.○+○.○○</t>
    <phoneticPr fontId="4"/>
  </si>
  <si>
    <t>＋</t>
    <phoneticPr fontId="4"/>
  </si>
  <si>
    <t>＝</t>
    <phoneticPr fontId="4"/>
  </si>
  <si>
    <t>仮舗装撤去工</t>
    <rPh sb="0" eb="1">
      <t>カリ</t>
    </rPh>
    <rPh sb="1" eb="3">
      <t>ホソウ</t>
    </rPh>
    <rPh sb="3" eb="5">
      <t>テッキョ</t>
    </rPh>
    <phoneticPr fontId="4"/>
  </si>
  <si>
    <t>路面切削</t>
    <rPh sb="0" eb="2">
      <t>ロメン</t>
    </rPh>
    <rPh sb="2" eb="4">
      <t>セッサク</t>
    </rPh>
    <phoneticPr fontId="4"/>
  </si>
  <si>
    <t>ｔ＝6㎝以下</t>
    <rPh sb="4" eb="6">
      <t>イカ</t>
    </rPh>
    <phoneticPr fontId="4"/>
  </si>
  <si>
    <t>殻運搬工（路面切削）</t>
    <phoneticPr fontId="4"/>
  </si>
  <si>
    <t>舗装版切断</t>
    <phoneticPr fontId="4"/>
  </si>
  <si>
    <t>舗装版直接掘削・積込</t>
    <phoneticPr fontId="4"/>
  </si>
  <si>
    <t>As　t=10cm以下</t>
    <phoneticPr fontId="4"/>
  </si>
  <si>
    <t>0.28BH</t>
    <phoneticPr fontId="4"/>
  </si>
  <si>
    <t>t=15ｃｍ以下</t>
    <phoneticPr fontId="4"/>
  </si>
  <si>
    <t>ｱｽﾌｧﾙﾄ舗装版</t>
    <phoneticPr fontId="4"/>
  </si>
  <si>
    <t>0.28BH</t>
    <phoneticPr fontId="4"/>
  </si>
  <si>
    <t>As塊運搬費</t>
    <phoneticPr fontId="4"/>
  </si>
  <si>
    <t>DT4ｔ　L=2.0Km</t>
    <phoneticPr fontId="4"/>
  </si>
  <si>
    <t>濁水処分費</t>
    <phoneticPr fontId="4"/>
  </si>
  <si>
    <t>As切断濁水運搬費</t>
    <phoneticPr fontId="4"/>
  </si>
  <si>
    <t>As切断濁水運搬費</t>
    <phoneticPr fontId="4"/>
  </si>
  <si>
    <t>舗装工</t>
    <rPh sb="0" eb="2">
      <t>ホソウ</t>
    </rPh>
    <rPh sb="2" eb="3">
      <t>コウ</t>
    </rPh>
    <phoneticPr fontId="4"/>
  </si>
  <si>
    <t>舗装工</t>
    <rPh sb="0" eb="2">
      <t>ホソウ</t>
    </rPh>
    <rPh sb="2" eb="3">
      <t>コウ</t>
    </rPh>
    <phoneticPr fontId="4"/>
  </si>
  <si>
    <t>不陸整正</t>
    <phoneticPr fontId="4"/>
  </si>
  <si>
    <t>基層（県道・車道）</t>
    <phoneticPr fontId="4"/>
  </si>
  <si>
    <t>表層（県道・車道）</t>
    <phoneticPr fontId="4"/>
  </si>
  <si>
    <t>表層（県道・歩道）</t>
    <rPh sb="6" eb="7">
      <t>アル</t>
    </rPh>
    <phoneticPr fontId="4"/>
  </si>
  <si>
    <t>施工幅1.4ｍ以上</t>
    <phoneticPr fontId="4"/>
  </si>
  <si>
    <t>粗粒度As（20）　ｔ=5cm　PK-3</t>
    <phoneticPr fontId="4"/>
  </si>
  <si>
    <t>補足材（M-30) 厚29～34㎜</t>
    <phoneticPr fontId="4"/>
  </si>
  <si>
    <t>粗粒度As（20）　ｔ=5cm　PK-4</t>
    <phoneticPr fontId="4"/>
  </si>
  <si>
    <t>密粒度As（13）　ｔ=5cm　PK-3</t>
    <phoneticPr fontId="4"/>
  </si>
  <si>
    <t>区画線工</t>
    <rPh sb="0" eb="3">
      <t>クカクセン</t>
    </rPh>
    <rPh sb="3" eb="4">
      <t>コウ</t>
    </rPh>
    <phoneticPr fontId="4"/>
  </si>
  <si>
    <t>薄層カラー舗装</t>
  </si>
  <si>
    <t>樹脂モルタル舗装工</t>
    <phoneticPr fontId="4"/>
  </si>
  <si>
    <t>車道・密粒Aｓ面</t>
    <phoneticPr fontId="4"/>
  </si>
  <si>
    <t>区画線設置工</t>
    <phoneticPr fontId="4"/>
  </si>
  <si>
    <t>溶融式</t>
  </si>
  <si>
    <t>実線（白）W=15㎝</t>
    <phoneticPr fontId="4"/>
  </si>
  <si>
    <t>実線（黄・鉛ﾌﾘｰ）W=15㎝</t>
    <rPh sb="3" eb="4">
      <t>キ</t>
    </rPh>
    <rPh sb="5" eb="6">
      <t>ナマリ</t>
    </rPh>
    <phoneticPr fontId="4"/>
  </si>
  <si>
    <t>実線（黄・鉛ﾌﾘｰ）W=15㎝</t>
    <rPh sb="0" eb="2">
      <t>ジッセン</t>
    </rPh>
    <phoneticPr fontId="4"/>
  </si>
  <si>
    <t>矢印・記号・文字（黄・鉛ﾌﾘｰ）</t>
    <rPh sb="0" eb="2">
      <t>ヤジルシ</t>
    </rPh>
    <rPh sb="3" eb="5">
      <t>キゴウ</t>
    </rPh>
    <rPh sb="6" eb="8">
      <t>モジ</t>
    </rPh>
    <phoneticPr fontId="4"/>
  </si>
  <si>
    <t>破線（白）W=30㎝</t>
    <phoneticPr fontId="4"/>
  </si>
  <si>
    <t>矢印・記号・文字（白）</t>
    <phoneticPr fontId="4"/>
  </si>
  <si>
    <t>矢印・記号・文字（黄・鉛ﾌﾘｰ）</t>
    <phoneticPr fontId="4"/>
  </si>
  <si>
    <t>ｍ</t>
    <phoneticPr fontId="4"/>
  </si>
  <si>
    <t>ｍ</t>
    <phoneticPr fontId="4"/>
  </si>
  <si>
    <t>ｍ</t>
    <phoneticPr fontId="4"/>
  </si>
  <si>
    <t>ｍ</t>
    <phoneticPr fontId="4"/>
  </si>
  <si>
    <t>ｍ</t>
    <phoneticPr fontId="4"/>
  </si>
  <si>
    <t>㎡</t>
    <phoneticPr fontId="4"/>
  </si>
  <si>
    <t>㎡</t>
    <phoneticPr fontId="4"/>
  </si>
  <si>
    <t>㎡</t>
    <phoneticPr fontId="4"/>
  </si>
  <si>
    <t>L</t>
    <phoneticPr fontId="4"/>
  </si>
  <si>
    <t>W</t>
    <phoneticPr fontId="4"/>
  </si>
  <si>
    <t>×</t>
    <phoneticPr fontId="4"/>
  </si>
  <si>
    <t>＝</t>
    <phoneticPr fontId="4"/>
  </si>
  <si>
    <t>不陸整正より</t>
    <rPh sb="0" eb="4">
      <t>フリクセイセイ</t>
    </rPh>
    <phoneticPr fontId="4"/>
  </si>
  <si>
    <t>＋</t>
    <phoneticPr fontId="4"/>
  </si>
  <si>
    <t>区画線図より</t>
    <rPh sb="0" eb="3">
      <t>クカクセン</t>
    </rPh>
    <rPh sb="3" eb="4">
      <t>ズ</t>
    </rPh>
    <phoneticPr fontId="4"/>
  </si>
  <si>
    <t>＋</t>
    <phoneticPr fontId="4"/>
  </si>
  <si>
    <t>DCIP</t>
    <phoneticPr fontId="5"/>
  </si>
  <si>
    <t>廃材持込料</t>
    <phoneticPr fontId="4"/>
  </si>
  <si>
    <t>As廃材</t>
    <phoneticPr fontId="4"/>
  </si>
  <si>
    <t>－</t>
    <phoneticPr fontId="4"/>
  </si>
  <si>
    <t>－</t>
    <phoneticPr fontId="4"/>
  </si>
  <si>
    <t>管路土工（送配水管）へ計上</t>
    <rPh sb="0" eb="2">
      <t>カンロ</t>
    </rPh>
    <rPh sb="2" eb="4">
      <t>ドコウ</t>
    </rPh>
    <rPh sb="5" eb="6">
      <t>ソウ</t>
    </rPh>
    <rPh sb="6" eb="9">
      <t>ハイスイカン</t>
    </rPh>
    <rPh sb="11" eb="13">
      <t>ケイジョウ</t>
    </rPh>
    <phoneticPr fontId="4"/>
  </si>
  <si>
    <t>m3</t>
    <phoneticPr fontId="4"/>
  </si>
  <si>
    <t>×</t>
    <phoneticPr fontId="4"/>
  </si>
  <si>
    <t>L</t>
    <phoneticPr fontId="4"/>
  </si>
  <si>
    <t>ｔ</t>
    <phoneticPr fontId="4"/>
  </si>
  <si>
    <t>S</t>
    <phoneticPr fontId="4"/>
  </si>
  <si>
    <t>m3</t>
    <phoneticPr fontId="4"/>
  </si>
  <si>
    <t>ｍ</t>
    <phoneticPr fontId="4"/>
  </si>
  <si>
    <t>＋</t>
    <phoneticPr fontId="4"/>
  </si>
  <si>
    <t>L（取付部）</t>
    <rPh sb="2" eb="4">
      <t>トリツケ</t>
    </rPh>
    <rPh sb="4" eb="5">
      <t>ブ</t>
    </rPh>
    <phoneticPr fontId="4"/>
  </si>
  <si>
    <t>L（切削）</t>
    <rPh sb="2" eb="4">
      <t>セッサク</t>
    </rPh>
    <phoneticPr fontId="4"/>
  </si>
  <si>
    <t>L（歩道）</t>
    <rPh sb="2" eb="4">
      <t>ホドウ</t>
    </rPh>
    <phoneticPr fontId="4"/>
  </si>
  <si>
    <t>＝</t>
    <phoneticPr fontId="4"/>
  </si>
  <si>
    <t>計</t>
    <rPh sb="0" eb="1">
      <t>ケイ</t>
    </rPh>
    <phoneticPr fontId="4"/>
  </si>
  <si>
    <t>ｔ</t>
    <phoneticPr fontId="4"/>
  </si>
  <si>
    <t>×</t>
    <phoneticPr fontId="4"/>
  </si>
  <si>
    <t>舗装本復旧工</t>
    <rPh sb="0" eb="2">
      <t>ホソウ</t>
    </rPh>
    <rPh sb="2" eb="3">
      <t>ホン</t>
    </rPh>
    <rPh sb="3" eb="5">
      <t>フッキュウ</t>
    </rPh>
    <rPh sb="5" eb="6">
      <t>コウ</t>
    </rPh>
    <phoneticPr fontId="4"/>
  </si>
  <si>
    <t>（濁水のみ計上）</t>
    <rPh sb="1" eb="3">
      <t>ダクスイ</t>
    </rPh>
    <rPh sb="5" eb="7">
      <t>ケイジョウ</t>
    </rPh>
    <phoneticPr fontId="4"/>
  </si>
  <si>
    <t>管路土工（送配水管）</t>
    <rPh sb="0" eb="2">
      <t>カンロ</t>
    </rPh>
    <rPh sb="2" eb="4">
      <t>ドコウ</t>
    </rPh>
    <rPh sb="5" eb="6">
      <t>ソウ</t>
    </rPh>
    <rPh sb="6" eb="9">
      <t>ハイスイカン</t>
    </rPh>
    <phoneticPr fontId="4"/>
  </si>
  <si>
    <t>土留め工</t>
    <rPh sb="0" eb="2">
      <t>ドド</t>
    </rPh>
    <rPh sb="3" eb="4">
      <t>コウ</t>
    </rPh>
    <phoneticPr fontId="4"/>
  </si>
  <si>
    <t>軽量鋼矢板土留工</t>
    <phoneticPr fontId="4"/>
  </si>
  <si>
    <t>軽量鋼矢板重量</t>
    <phoneticPr fontId="4"/>
  </si>
  <si>
    <t>H=2.5ｍ　２段</t>
    <phoneticPr fontId="4"/>
  </si>
  <si>
    <t>H=2.0ｍ</t>
    <phoneticPr fontId="4"/>
  </si>
  <si>
    <t>H=2.5ｍ</t>
    <phoneticPr fontId="4"/>
  </si>
  <si>
    <t>軽量鋼矢板土留工</t>
    <phoneticPr fontId="4"/>
  </si>
  <si>
    <t>H=2.5ｍ　１段</t>
    <phoneticPr fontId="4"/>
  </si>
  <si>
    <t>H=2.5ｍ　２段</t>
    <phoneticPr fontId="4"/>
  </si>
  <si>
    <t>h=2.50(1)</t>
    <phoneticPr fontId="5"/>
  </si>
  <si>
    <t>h=2.50(2)</t>
    <phoneticPr fontId="5"/>
  </si>
  <si>
    <t>土工計算表1-1より</t>
    <rPh sb="0" eb="2">
      <t>ドコウ</t>
    </rPh>
    <rPh sb="2" eb="4">
      <t>ケイサン</t>
    </rPh>
    <rPh sb="4" eb="5">
      <t>ヒョウ</t>
    </rPh>
    <phoneticPr fontId="4"/>
  </si>
  <si>
    <t>＝</t>
    <phoneticPr fontId="4"/>
  </si>
  <si>
    <t>ｍ</t>
    <phoneticPr fontId="4"/>
  </si>
  <si>
    <t>ｍ</t>
    <phoneticPr fontId="4"/>
  </si>
  <si>
    <t>ｍ/枚</t>
    <rPh sb="2" eb="3">
      <t>マイ</t>
    </rPh>
    <phoneticPr fontId="4"/>
  </si>
  <si>
    <t>両側</t>
    <rPh sb="0" eb="2">
      <t>リョウガワ</t>
    </rPh>
    <phoneticPr fontId="4"/>
  </si>
  <si>
    <t>＝</t>
    <phoneticPr fontId="4"/>
  </si>
  <si>
    <t>×</t>
    <phoneticPr fontId="4"/>
  </si>
  <si>
    <t>＝</t>
    <phoneticPr fontId="4"/>
  </si>
  <si>
    <t>ｔ</t>
    <phoneticPr fontId="4"/>
  </si>
  <si>
    <t>ｔ/ｍ</t>
    <phoneticPr fontId="4"/>
  </si>
  <si>
    <t>ｔ/ｍ</t>
    <phoneticPr fontId="4"/>
  </si>
  <si>
    <t>H</t>
    <phoneticPr fontId="4"/>
  </si>
  <si>
    <t>×</t>
    <phoneticPr fontId="4"/>
  </si>
  <si>
    <t>合計</t>
    <rPh sb="0" eb="2">
      <t>ゴウケイ</t>
    </rPh>
    <phoneticPr fontId="4"/>
  </si>
  <si>
    <t>L</t>
    <phoneticPr fontId="4"/>
  </si>
  <si>
    <t>÷</t>
    <phoneticPr fontId="4"/>
  </si>
  <si>
    <t>＝</t>
    <phoneticPr fontId="4"/>
  </si>
  <si>
    <t>ｔ</t>
    <phoneticPr fontId="4"/>
  </si>
  <si>
    <t>運搬費</t>
    <rPh sb="0" eb="2">
      <t>ウンパン</t>
    </rPh>
    <rPh sb="2" eb="3">
      <t>ヒ</t>
    </rPh>
    <phoneticPr fontId="4"/>
  </si>
  <si>
    <t>軽量鋼矢板（Ⅱ型）H=2.0ｍ</t>
    <phoneticPr fontId="4"/>
  </si>
  <si>
    <t>仮設材等の運搬費</t>
    <phoneticPr fontId="4"/>
  </si>
  <si>
    <t>軽量鋼矢板（Ⅱ型）H=2.5ｍ</t>
    <phoneticPr fontId="4"/>
  </si>
  <si>
    <t>軽量鋼矢板（Ⅱ型）
１日あたり使用枚数</t>
    <phoneticPr fontId="4"/>
  </si>
  <si>
    <t>仮設材等の積込・取卸し費</t>
    <phoneticPr fontId="4"/>
  </si>
  <si>
    <t>＝</t>
    <phoneticPr fontId="4"/>
  </si>
  <si>
    <t>仮設材等の運搬費より</t>
    <phoneticPr fontId="4"/>
  </si>
  <si>
    <t>貨物自動車による運搬</t>
    <phoneticPr fontId="4"/>
  </si>
  <si>
    <t>1車1回</t>
    <phoneticPr fontId="4"/>
  </si>
  <si>
    <t>路面切削機運搬</t>
    <phoneticPr fontId="4"/>
  </si>
  <si>
    <t>技術管理費</t>
    <rPh sb="0" eb="2">
      <t>ギジュツ</t>
    </rPh>
    <rPh sb="2" eb="4">
      <t>カンリ</t>
    </rPh>
    <rPh sb="4" eb="5">
      <t>ヒ</t>
    </rPh>
    <phoneticPr fontId="4"/>
  </si>
  <si>
    <t>通水試験工</t>
    <rPh sb="0" eb="2">
      <t>ツウスイ</t>
    </rPh>
    <rPh sb="2" eb="4">
      <t>シケン</t>
    </rPh>
    <rPh sb="4" eb="5">
      <t>コウ</t>
    </rPh>
    <phoneticPr fontId="4"/>
  </si>
  <si>
    <t>日</t>
    <rPh sb="0" eb="1">
      <t>ニチ</t>
    </rPh>
    <phoneticPr fontId="4"/>
  </si>
  <si>
    <t>「通水試験に係る歩掛り」より</t>
    <rPh sb="1" eb="3">
      <t>ツウスイ</t>
    </rPh>
    <rPh sb="3" eb="5">
      <t>シケン</t>
    </rPh>
    <rPh sb="6" eb="7">
      <t>カカ</t>
    </rPh>
    <rPh sb="8" eb="10">
      <t>ブガカ</t>
    </rPh>
    <phoneticPr fontId="4"/>
  </si>
  <si>
    <t>箇所</t>
    <rPh sb="0" eb="2">
      <t>カショ</t>
    </rPh>
    <phoneticPr fontId="4"/>
  </si>
  <si>
    <t>－</t>
    <phoneticPr fontId="4"/>
  </si>
  <si>
    <t>m3</t>
    <phoneticPr fontId="16"/>
  </si>
  <si>
    <t>0.28BH</t>
  </si>
  <si>
    <t>山砂</t>
  </si>
  <si>
    <t>ｱｽﾌｧﾙﾄ切断濁水</t>
  </si>
  <si>
    <t>200㍑/缶</t>
  </si>
  <si>
    <t>DT2t　L=30.0Km</t>
  </si>
  <si>
    <t>－</t>
    <phoneticPr fontId="4"/>
  </si>
  <si>
    <t>管路土工（送配水管）へ計上</t>
    <phoneticPr fontId="4"/>
  </si>
  <si>
    <t>試掘工</t>
    <rPh sb="0" eb="2">
      <t>シクツ</t>
    </rPh>
    <rPh sb="2" eb="3">
      <t>コウ</t>
    </rPh>
    <phoneticPr fontId="4"/>
  </si>
  <si>
    <t>試掘工（県道Aｓ：３箇所）</t>
    <rPh sb="0" eb="2">
      <t>シクツ</t>
    </rPh>
    <rPh sb="2" eb="3">
      <t>コウ</t>
    </rPh>
    <rPh sb="4" eb="6">
      <t>ケンドウ</t>
    </rPh>
    <rPh sb="10" eb="12">
      <t>カショ</t>
    </rPh>
    <phoneticPr fontId="4"/>
  </si>
  <si>
    <t>試掘工
（県道As：3箇所）</t>
    <rPh sb="0" eb="2">
      <t>シクツ</t>
    </rPh>
    <rPh sb="2" eb="3">
      <t>コウ</t>
    </rPh>
    <rPh sb="11" eb="13">
      <t>カショ</t>
    </rPh>
    <phoneticPr fontId="4"/>
  </si>
  <si>
    <t>×</t>
    <phoneticPr fontId="4"/>
  </si>
  <si>
    <t>EF 挿し口付ｿﾌﾄｼｰﾙ仕切弁</t>
    <phoneticPr fontId="4"/>
  </si>
  <si>
    <t>仕切弁長(ｿﾌﾄｼｰﾙ)</t>
    <rPh sb="0" eb="2">
      <t>シキ</t>
    </rPh>
    <rPh sb="2" eb="3">
      <t>ベン</t>
    </rPh>
    <rPh sb="3" eb="4">
      <t>チョウ</t>
    </rPh>
    <phoneticPr fontId="16"/>
  </si>
  <si>
    <t>仕切弁長(FCD)</t>
    <rPh sb="0" eb="2">
      <t>シキ</t>
    </rPh>
    <rPh sb="2" eb="3">
      <t>ベン</t>
    </rPh>
    <rPh sb="3" eb="4">
      <t>チョウ</t>
    </rPh>
    <phoneticPr fontId="16"/>
  </si>
  <si>
    <t xml:space="preserve"> </t>
    <phoneticPr fontId="16"/>
  </si>
  <si>
    <t>φ75</t>
    <phoneticPr fontId="4"/>
  </si>
  <si>
    <t>鋳鉄管吊込み据付</t>
    <phoneticPr fontId="4"/>
  </si>
  <si>
    <t>m</t>
    <phoneticPr fontId="4"/>
  </si>
  <si>
    <t>φ100</t>
    <phoneticPr fontId="4"/>
  </si>
  <si>
    <t xml:space="preserve">融着（EF） </t>
    <phoneticPr fontId="4"/>
  </si>
  <si>
    <t>φ200</t>
    <phoneticPr fontId="4"/>
  </si>
  <si>
    <t xml:space="preserve">機械 </t>
    <phoneticPr fontId="4"/>
  </si>
  <si>
    <t>φ75</t>
    <phoneticPr fontId="4"/>
  </si>
  <si>
    <t>φ100</t>
    <phoneticPr fontId="4"/>
  </si>
  <si>
    <t>GX形継手接合工</t>
    <rPh sb="2" eb="3">
      <t>ガタ</t>
    </rPh>
    <rPh sb="3" eb="5">
      <t>ツギテ</t>
    </rPh>
    <rPh sb="5" eb="7">
      <t>セツゴウ</t>
    </rPh>
    <rPh sb="7" eb="8">
      <t>コウ</t>
    </rPh>
    <phoneticPr fontId="16"/>
  </si>
  <si>
    <t>直管</t>
    <phoneticPr fontId="4"/>
  </si>
  <si>
    <t>φ100</t>
    <phoneticPr fontId="4"/>
  </si>
  <si>
    <t>φ200</t>
    <phoneticPr fontId="4"/>
  </si>
  <si>
    <t>異形管</t>
    <rPh sb="0" eb="1">
      <t>イケイ</t>
    </rPh>
    <phoneticPr fontId="4"/>
  </si>
  <si>
    <t>エンジンカッター</t>
    <phoneticPr fontId="4"/>
  </si>
  <si>
    <t>エンジンカッター</t>
    <phoneticPr fontId="4"/>
  </si>
  <si>
    <t>鋳鉄管切断</t>
    <rPh sb="0" eb="2">
      <t>チュウテツ</t>
    </rPh>
    <rPh sb="2" eb="3">
      <t>カン</t>
    </rPh>
    <rPh sb="3" eb="5">
      <t>セツダン</t>
    </rPh>
    <phoneticPr fontId="16"/>
  </si>
  <si>
    <t>パイプ切断機（切断・溝切同時）</t>
    <rPh sb="2" eb="5">
      <t>セツダンキ</t>
    </rPh>
    <rPh sb="7" eb="9">
      <t>セツダン</t>
    </rPh>
    <rPh sb="10" eb="11">
      <t>ミゾ</t>
    </rPh>
    <rPh sb="11" eb="12">
      <t>キリ</t>
    </rPh>
    <rPh sb="12" eb="14">
      <t>ドウジ</t>
    </rPh>
    <phoneticPr fontId="4"/>
  </si>
  <si>
    <t>NS　φ200</t>
    <phoneticPr fontId="4"/>
  </si>
  <si>
    <t>挿口加工工</t>
    <rPh sb="0" eb="1">
      <t>サ</t>
    </rPh>
    <rPh sb="1" eb="2">
      <t>グチ</t>
    </rPh>
    <rPh sb="2" eb="4">
      <t>カコウ</t>
    </rPh>
    <rPh sb="4" eb="5">
      <t>コウ</t>
    </rPh>
    <phoneticPr fontId="4"/>
  </si>
  <si>
    <t>φ200</t>
    <phoneticPr fontId="4"/>
  </si>
  <si>
    <t>NS　タッピンネジ式</t>
    <rPh sb="9" eb="10">
      <t>シキ</t>
    </rPh>
    <phoneticPr fontId="4"/>
  </si>
  <si>
    <t>鋳鉄製仕切弁設置</t>
    <phoneticPr fontId="4"/>
  </si>
  <si>
    <t>機械</t>
    <phoneticPr fontId="4"/>
  </si>
  <si>
    <t>ポリエチレンスリーブ被覆工</t>
    <rPh sb="10" eb="12">
      <t>ヒフク</t>
    </rPh>
    <rPh sb="12" eb="13">
      <t>コウ</t>
    </rPh>
    <phoneticPr fontId="4"/>
  </si>
  <si>
    <t>φ200</t>
    <phoneticPr fontId="4"/>
  </si>
  <si>
    <t>送配水管管撤去工</t>
    <rPh sb="0" eb="1">
      <t>ソウ</t>
    </rPh>
    <rPh sb="1" eb="4">
      <t>ハイスイカン</t>
    </rPh>
    <rPh sb="4" eb="5">
      <t>カン</t>
    </rPh>
    <rPh sb="5" eb="8">
      <t>テッキョコウ</t>
    </rPh>
    <phoneticPr fontId="4"/>
  </si>
  <si>
    <t>φ200</t>
    <phoneticPr fontId="4"/>
  </si>
  <si>
    <t>ｿﾌﾄｼｰﾙ</t>
    <phoneticPr fontId="4"/>
  </si>
  <si>
    <t>FCD</t>
    <phoneticPr fontId="4"/>
  </si>
  <si>
    <t>基</t>
    <rPh sb="0" eb="1">
      <t>キ</t>
    </rPh>
    <phoneticPr fontId="16"/>
  </si>
  <si>
    <t>ｍ</t>
    <phoneticPr fontId="4"/>
  </si>
  <si>
    <t>直管</t>
    <rPh sb="0" eb="1">
      <t>チョク</t>
    </rPh>
    <rPh sb="1" eb="2">
      <t>カン</t>
    </rPh>
    <phoneticPr fontId="4"/>
  </si>
  <si>
    <t>切管</t>
    <rPh sb="0" eb="1">
      <t>キリ</t>
    </rPh>
    <rPh sb="1" eb="2">
      <t>カン</t>
    </rPh>
    <phoneticPr fontId="4"/>
  </si>
  <si>
    <t>片受22</t>
    <phoneticPr fontId="4"/>
  </si>
  <si>
    <t>＋</t>
    <phoneticPr fontId="16"/>
  </si>
  <si>
    <t>＋</t>
    <phoneticPr fontId="4"/>
  </si>
  <si>
    <t>片受11</t>
    <phoneticPr fontId="4"/>
  </si>
  <si>
    <t>片受Sベンド450</t>
    <phoneticPr fontId="4"/>
  </si>
  <si>
    <t>片受Sベンド600</t>
    <phoneticPr fontId="4"/>
  </si>
  <si>
    <t>片受レジューサー</t>
    <phoneticPr fontId="4"/>
  </si>
  <si>
    <t>片受45</t>
    <phoneticPr fontId="4"/>
  </si>
  <si>
    <t>両受45</t>
    <rPh sb="0" eb="1">
      <t>リョウ</t>
    </rPh>
    <phoneticPr fontId="4"/>
  </si>
  <si>
    <t>両受22</t>
    <rPh sb="0" eb="1">
      <t>リョウ</t>
    </rPh>
    <phoneticPr fontId="4"/>
  </si>
  <si>
    <t>両受11</t>
    <rPh sb="0" eb="1">
      <t>リョウ</t>
    </rPh>
    <phoneticPr fontId="4"/>
  </si>
  <si>
    <t>両受Sベンド300</t>
    <rPh sb="0" eb="1">
      <t>リョウ</t>
    </rPh>
    <phoneticPr fontId="4"/>
  </si>
  <si>
    <t>両受Sベンド450</t>
    <phoneticPr fontId="4"/>
  </si>
  <si>
    <t>両受Sベンド600</t>
    <phoneticPr fontId="4"/>
  </si>
  <si>
    <t>両受T</t>
    <rPh sb="0" eb="1">
      <t>リョウ</t>
    </rPh>
    <rPh sb="1" eb="2">
      <t>ウケ</t>
    </rPh>
    <phoneticPr fontId="4"/>
  </si>
  <si>
    <t>フランジ継手工</t>
    <rPh sb="4" eb="6">
      <t>ツギテ</t>
    </rPh>
    <rPh sb="6" eb="7">
      <t>コウ</t>
    </rPh>
    <phoneticPr fontId="4"/>
  </si>
  <si>
    <t>φ100以下</t>
    <rPh sb="4" eb="6">
      <t>イカ</t>
    </rPh>
    <phoneticPr fontId="4"/>
  </si>
  <si>
    <t>ｿﾌﾄｼｰﾙφ75</t>
    <phoneticPr fontId="4"/>
  </si>
  <si>
    <t>ｿﾌﾄｼｰﾙφ100</t>
    <phoneticPr fontId="4"/>
  </si>
  <si>
    <t>仕切弁</t>
    <rPh sb="0" eb="3">
      <t>シキリベン</t>
    </rPh>
    <phoneticPr fontId="4"/>
  </si>
  <si>
    <t>＋（</t>
    <phoneticPr fontId="4"/>
  </si>
  <si>
    <t>＋</t>
    <phoneticPr fontId="4"/>
  </si>
  <si>
    <t>アダプター</t>
    <phoneticPr fontId="4"/>
  </si>
  <si>
    <t>ストレーナ</t>
    <phoneticPr fontId="4"/>
  </si>
  <si>
    <t>EFフランジ</t>
    <phoneticPr fontId="4"/>
  </si>
  <si>
    <t>EFフランジ</t>
    <phoneticPr fontId="4"/>
  </si>
  <si>
    <t>）×</t>
    <phoneticPr fontId="4"/>
  </si>
  <si>
    <t>フランジT75</t>
    <phoneticPr fontId="4"/>
  </si>
  <si>
    <t>フランジT100</t>
    <phoneticPr fontId="4"/>
  </si>
  <si>
    <t>×</t>
    <phoneticPr fontId="4"/>
  </si>
  <si>
    <t>フランジT200</t>
    <phoneticPr fontId="4"/>
  </si>
  <si>
    <t>空気弁設置工</t>
    <rPh sb="0" eb="2">
      <t>クウキ</t>
    </rPh>
    <rPh sb="2" eb="3">
      <t>ベン</t>
    </rPh>
    <rPh sb="3" eb="6">
      <t>セッチコウ</t>
    </rPh>
    <phoneticPr fontId="4"/>
  </si>
  <si>
    <t>φ75</t>
    <phoneticPr fontId="4"/>
  </si>
  <si>
    <t>切管</t>
    <rPh sb="0" eb="1">
      <t>キリ</t>
    </rPh>
    <rPh sb="1" eb="2">
      <t>カン</t>
    </rPh>
    <phoneticPr fontId="4"/>
  </si>
  <si>
    <t>G-Link</t>
    <phoneticPr fontId="4"/>
  </si>
  <si>
    <t>G-Link</t>
    <phoneticPr fontId="4"/>
  </si>
  <si>
    <t>フランジT</t>
    <phoneticPr fontId="4"/>
  </si>
  <si>
    <t>NS形継手接合工</t>
    <rPh sb="2" eb="3">
      <t>ガタ</t>
    </rPh>
    <rPh sb="3" eb="5">
      <t>ツギテ</t>
    </rPh>
    <rPh sb="5" eb="7">
      <t>セツゴウ</t>
    </rPh>
    <rPh sb="7" eb="8">
      <t>コウ</t>
    </rPh>
    <phoneticPr fontId="16"/>
  </si>
  <si>
    <t>φ200</t>
    <phoneticPr fontId="4"/>
  </si>
  <si>
    <t>ｿﾌﾄｼｰﾙ</t>
    <phoneticPr fontId="4"/>
  </si>
  <si>
    <t>φ100</t>
    <phoneticPr fontId="4"/>
  </si>
  <si>
    <t>布設工より</t>
    <rPh sb="0" eb="2">
      <t>フセツ</t>
    </rPh>
    <rPh sb="2" eb="3">
      <t>コウ</t>
    </rPh>
    <phoneticPr fontId="4"/>
  </si>
  <si>
    <t>＋</t>
    <phoneticPr fontId="4"/>
  </si>
  <si>
    <t>ｍ</t>
    <phoneticPr fontId="4"/>
  </si>
  <si>
    <t>φ75</t>
    <phoneticPr fontId="4"/>
  </si>
  <si>
    <t>φ100</t>
    <phoneticPr fontId="4"/>
  </si>
  <si>
    <t>φ200</t>
    <phoneticPr fontId="4"/>
  </si>
  <si>
    <t>鋳鉄管</t>
    <rPh sb="0" eb="3">
      <t>チュウテツカン</t>
    </rPh>
    <phoneticPr fontId="4"/>
  </si>
  <si>
    <t>ポリエチレン管</t>
  </si>
  <si>
    <t>ポリエチレン管</t>
    <rPh sb="6" eb="7">
      <t>カン</t>
    </rPh>
    <phoneticPr fontId="4"/>
  </si>
  <si>
    <t>ｍ</t>
    <phoneticPr fontId="4"/>
  </si>
  <si>
    <t>ｍ</t>
    <phoneticPr fontId="4"/>
  </si>
  <si>
    <t>ｍ</t>
    <phoneticPr fontId="4"/>
  </si>
  <si>
    <t>ポリエチレン管布設工</t>
    <phoneticPr fontId="4"/>
  </si>
  <si>
    <t xml:space="preserve">融着（EF） </t>
    <phoneticPr fontId="4"/>
  </si>
  <si>
    <t>融着(EF 2口)</t>
    <phoneticPr fontId="4"/>
  </si>
  <si>
    <t>融着(EF 1口) 片受タイプ</t>
    <phoneticPr fontId="4"/>
  </si>
  <si>
    <t>融着(EF 1口) 片受タイプ</t>
    <phoneticPr fontId="4"/>
  </si>
  <si>
    <t>融着(EF 2口)</t>
    <phoneticPr fontId="4"/>
  </si>
  <si>
    <t>NS形継手接合工</t>
    <rPh sb="2" eb="3">
      <t>カタチ</t>
    </rPh>
    <rPh sb="3" eb="5">
      <t>ツギテ</t>
    </rPh>
    <rPh sb="5" eb="7">
      <t>セツゴウ</t>
    </rPh>
    <rPh sb="7" eb="8">
      <t>コウ</t>
    </rPh>
    <phoneticPr fontId="4"/>
  </si>
  <si>
    <t>パイプ切断機（切断・溝切同時)</t>
    <phoneticPr fontId="4"/>
  </si>
  <si>
    <t>挿口加工工</t>
    <phoneticPr fontId="4"/>
  </si>
  <si>
    <t>NS　タッピンネジ式</t>
    <phoneticPr fontId="4"/>
  </si>
  <si>
    <t>φ100以下</t>
    <phoneticPr fontId="4"/>
  </si>
  <si>
    <t>φ200</t>
    <phoneticPr fontId="4"/>
  </si>
  <si>
    <t>φ75</t>
    <phoneticPr fontId="4"/>
  </si>
  <si>
    <t>鋳鉄管</t>
    <phoneticPr fontId="4"/>
  </si>
  <si>
    <t>W=15㎝　ダブル</t>
    <phoneticPr fontId="4"/>
  </si>
  <si>
    <t>W=15㎝　ダブル</t>
    <phoneticPr fontId="4"/>
  </si>
  <si>
    <t>鋳鉄製NS継手取外し</t>
    <phoneticPr fontId="16"/>
  </si>
  <si>
    <t>メカニカル継手取外し</t>
    <phoneticPr fontId="4"/>
  </si>
  <si>
    <t>鋳鉄管吊上げ積込み工</t>
    <phoneticPr fontId="4"/>
  </si>
  <si>
    <t>φ200</t>
    <phoneticPr fontId="4"/>
  </si>
  <si>
    <t>鋳鉄管</t>
    <phoneticPr fontId="4"/>
  </si>
  <si>
    <t>φ100</t>
    <phoneticPr fontId="4"/>
  </si>
  <si>
    <t>口</t>
    <rPh sb="0" eb="1">
      <t>クチ</t>
    </rPh>
    <phoneticPr fontId="4"/>
  </si>
  <si>
    <t>ｍ</t>
    <phoneticPr fontId="4"/>
  </si>
  <si>
    <t>既設管</t>
    <rPh sb="0" eb="3">
      <t>キセツカン</t>
    </rPh>
    <phoneticPr fontId="4"/>
  </si>
  <si>
    <t>安全費（給水管）</t>
    <rPh sb="0" eb="2">
      <t>アンゼン</t>
    </rPh>
    <rPh sb="2" eb="3">
      <t>ヒ</t>
    </rPh>
    <rPh sb="4" eb="7">
      <t>キュウスイカン</t>
    </rPh>
    <phoneticPr fontId="4"/>
  </si>
  <si>
    <t>安全費（消火栓）</t>
    <rPh sb="0" eb="2">
      <t>アンゼン</t>
    </rPh>
    <rPh sb="2" eb="3">
      <t>ヒ</t>
    </rPh>
    <rPh sb="4" eb="7">
      <t>ショウカセン</t>
    </rPh>
    <phoneticPr fontId="4"/>
  </si>
  <si>
    <t>+(</t>
    <phoneticPr fontId="4"/>
  </si>
  <si>
    <t>)×</t>
    <phoneticPr fontId="4"/>
  </si>
  <si>
    <t>ソケット</t>
    <phoneticPr fontId="44"/>
  </si>
  <si>
    <t>ソケット</t>
    <phoneticPr fontId="44"/>
  </si>
  <si>
    <t>ソケット</t>
    <phoneticPr fontId="4"/>
  </si>
  <si>
    <t>ソケット</t>
    <phoneticPr fontId="4"/>
  </si>
  <si>
    <t>融着(EF 1口)</t>
    <phoneticPr fontId="4"/>
  </si>
  <si>
    <t xml:space="preserve">融着(EF 1口) </t>
    <rPh sb="0" eb="2">
      <t>ユウチャク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</si>
</sst>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1" formatCode="_ * #,##0_ ;_ * \-#,##0_ ;_ * &quot;-&quot;_ ;_ @_ "/>
    <numFmt numFmtId="176" formatCode="0.00_ "/>
    <numFmt numFmtId="177" formatCode="0_ "/>
    <numFmt numFmtId="178" formatCode="0.0"/>
    <numFmt numFmtId="179" formatCode="0.000"/>
    <numFmt numFmtId="180" formatCode="0.0000_ "/>
    <numFmt numFmtId="181" formatCode="#,##0.0;[Red]\-#,##0.0"/>
    <numFmt numFmtId="182" formatCode="#,##0_);[Red]\(#,##0\)"/>
    <numFmt numFmtId="183" formatCode="0_);[Red]\(0\)"/>
    <numFmt numFmtId="184" formatCode="0.00_);[Red]\(0.00\)"/>
    <numFmt numFmtId="185" formatCode="0.0_);[Red]\(0.0\)"/>
    <numFmt numFmtId="186" formatCode="#,###&quot;箇所&quot;"/>
    <numFmt numFmtId="187" formatCode="0;[Red]0"/>
    <numFmt numFmtId="188" formatCode="0.00;[Red]0.00"/>
    <numFmt numFmtId="189" formatCode="0.000;[Red]0.000"/>
    <numFmt numFmtId="190" formatCode="#,##0.000;[Red]\-#,##0.000"/>
    <numFmt numFmtId="191" formatCode="0.0000;[Red]0.0000"/>
    <numFmt numFmtId="192" formatCode="0.000_);[Red]\(0.000\)"/>
    <numFmt numFmtId="193" formatCode="&quot;φ&quot;#"/>
    <numFmt numFmtId="194" formatCode="&quot;№&quot;###"/>
    <numFmt numFmtId="195" formatCode="&quot;(&quot;0.00&quot;)&quot;"/>
    <numFmt numFmtId="196" formatCode="#,##0.00_ "/>
    <numFmt numFmtId="197" formatCode="0.0;[Red]0.0"/>
    <numFmt numFmtId="198" formatCode="0.0000"/>
    <numFmt numFmtId="199" formatCode="0.00000"/>
    <numFmt numFmtId="200" formatCode="0_);\(0\)"/>
    <numFmt numFmtId="201" formatCode="0.00_);\(0.00\)"/>
    <numFmt numFmtId="202" formatCode="0.00000_ "/>
    <numFmt numFmtId="203" formatCode="0.000_ "/>
    <numFmt numFmtId="204" formatCode="&quot;L=&quot;0.00&quot;ｍ&quot;"/>
    <numFmt numFmtId="205" formatCode="0.00&quot;m&quot;"/>
    <numFmt numFmtId="206" formatCode="#,##0.0_);[Red]\(#,##0.0\)"/>
    <numFmt numFmtId="207" formatCode="&quot;+ &quot;0"/>
    <numFmt numFmtId="208" formatCode="&quot;+ &quot;0.000"/>
    <numFmt numFmtId="209" formatCode="&quot;（&quot;0.000"/>
    <numFmt numFmtId="210" formatCode="&quot;× &quot;0.000"/>
    <numFmt numFmtId="211" formatCode="&quot;－ &quot;0.000"/>
    <numFmt numFmtId="212" formatCode="&quot;× &quot;0"/>
    <numFmt numFmtId="213" formatCode="&quot;× &quot;0&quot;　）&quot;"/>
  </numFmts>
  <fonts count="5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6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b/>
      <sz val="10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20"/>
      <name val="ＭＳ 明朝"/>
      <family val="1"/>
      <charset val="128"/>
    </font>
    <font>
      <sz val="12"/>
      <color indexed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indexed="8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Ｐ明朝"/>
      <family val="1"/>
      <charset val="128"/>
    </font>
    <font>
      <b/>
      <sz val="11"/>
      <color indexed="10"/>
      <name val="ＭＳ Ｐ明朝"/>
      <family val="1"/>
      <charset val="128"/>
    </font>
    <font>
      <b/>
      <sz val="11"/>
      <color indexed="12"/>
      <name val="ＭＳ Ｐ明朝"/>
      <family val="1"/>
      <charset val="128"/>
    </font>
    <font>
      <sz val="7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"/>
      <name val="ＭＳ Ｐ明朝"/>
      <family val="1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5" fillId="0" borderId="0"/>
    <xf numFmtId="0" fontId="2" fillId="0" borderId="0"/>
    <xf numFmtId="0" fontId="18" fillId="0" borderId="0"/>
    <xf numFmtId="0" fontId="2" fillId="0" borderId="0"/>
    <xf numFmtId="0" fontId="10" fillId="0" borderId="0"/>
    <xf numFmtId="0" fontId="18" fillId="0" borderId="0"/>
    <xf numFmtId="0" fontId="11" fillId="0" borderId="0"/>
    <xf numFmtId="0" fontId="11" fillId="0" borderId="0"/>
    <xf numFmtId="0" fontId="38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2" fillId="0" borderId="0"/>
  </cellStyleXfs>
  <cellXfs count="1732">
    <xf numFmtId="0" fontId="0" fillId="0" borderId="0" xfId="0">
      <alignment vertical="center"/>
    </xf>
    <xf numFmtId="0" fontId="6" fillId="0" borderId="0" xfId="2" applyFont="1" applyFill="1"/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 vertical="center"/>
    </xf>
    <xf numFmtId="0" fontId="8" fillId="0" borderId="6" xfId="2" applyFont="1" applyFill="1" applyBorder="1" applyAlignment="1">
      <alignment horizontal="left" vertical="center"/>
    </xf>
    <xf numFmtId="0" fontId="8" fillId="0" borderId="6" xfId="2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vertical="top"/>
    </xf>
    <xf numFmtId="176" fontId="8" fillId="0" borderId="0" xfId="2" applyNumberFormat="1" applyFont="1" applyFill="1" applyBorder="1" applyAlignment="1">
      <alignment horizontal="left" vertical="top"/>
    </xf>
    <xf numFmtId="176" fontId="8" fillId="0" borderId="0" xfId="2" applyNumberFormat="1" applyFont="1" applyFill="1" applyBorder="1" applyAlignment="1">
      <alignment horizontal="right" vertical="top"/>
    </xf>
    <xf numFmtId="176" fontId="8" fillId="0" borderId="0" xfId="2" applyNumberFormat="1" applyFont="1" applyFill="1" applyBorder="1" applyAlignment="1">
      <alignment horizontal="center" vertical="top"/>
    </xf>
    <xf numFmtId="0" fontId="6" fillId="0" borderId="7" xfId="2" applyFont="1" applyFill="1" applyBorder="1" applyAlignment="1">
      <alignment vertical="center"/>
    </xf>
    <xf numFmtId="176" fontId="6" fillId="0" borderId="7" xfId="2" applyNumberFormat="1" applyFont="1" applyFill="1" applyBorder="1" applyAlignment="1">
      <alignment horizontal="center" vertical="center"/>
    </xf>
    <xf numFmtId="0" fontId="8" fillId="0" borderId="6" xfId="2" applyFont="1" applyFill="1" applyBorder="1"/>
    <xf numFmtId="176" fontId="8" fillId="0" borderId="6" xfId="2" applyNumberFormat="1" applyFont="1" applyFill="1" applyBorder="1" applyAlignment="1">
      <alignment horizontal="center"/>
    </xf>
    <xf numFmtId="176" fontId="8" fillId="0" borderId="6" xfId="2" applyNumberFormat="1" applyFont="1" applyFill="1" applyBorder="1"/>
    <xf numFmtId="0" fontId="8" fillId="0" borderId="6" xfId="2" applyFont="1" applyFill="1" applyBorder="1" applyAlignment="1">
      <alignment horizontal="center"/>
    </xf>
    <xf numFmtId="0" fontId="8" fillId="0" borderId="0" xfId="2" applyFont="1" applyFill="1" applyBorder="1"/>
    <xf numFmtId="2" fontId="8" fillId="0" borderId="0" xfId="2" applyNumberFormat="1" applyFont="1" applyFill="1" applyBorder="1" applyAlignment="1">
      <alignment vertical="top"/>
    </xf>
    <xf numFmtId="2" fontId="6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vertical="center"/>
    </xf>
    <xf numFmtId="0" fontId="8" fillId="0" borderId="3" xfId="2" applyFont="1" applyFill="1" applyBorder="1" applyAlignment="1">
      <alignment horizontal="left" vertical="top"/>
    </xf>
    <xf numFmtId="176" fontId="8" fillId="0" borderId="3" xfId="2" applyNumberFormat="1" applyFont="1" applyFill="1" applyBorder="1" applyAlignment="1">
      <alignment horizontal="left" vertical="top"/>
    </xf>
    <xf numFmtId="176" fontId="8" fillId="0" borderId="3" xfId="2" applyNumberFormat="1" applyFont="1" applyFill="1" applyBorder="1" applyAlignment="1">
      <alignment horizontal="center" vertical="top"/>
    </xf>
    <xf numFmtId="176" fontId="8" fillId="0" borderId="0" xfId="2" applyNumberFormat="1" applyFont="1" applyFill="1" applyBorder="1" applyAlignment="1">
      <alignment horizontal="left"/>
    </xf>
    <xf numFmtId="0" fontId="8" fillId="0" borderId="3" xfId="2" applyFont="1" applyFill="1" applyBorder="1"/>
    <xf numFmtId="176" fontId="8" fillId="0" borderId="3" xfId="2" applyNumberFormat="1" applyFont="1" applyFill="1" applyBorder="1" applyAlignment="1">
      <alignment horizontal="center"/>
    </xf>
    <xf numFmtId="0" fontId="8" fillId="0" borderId="6" xfId="2" applyFont="1" applyFill="1" applyBorder="1" applyAlignment="1">
      <alignment horizontal="left"/>
    </xf>
    <xf numFmtId="176" fontId="8" fillId="0" borderId="3" xfId="2" applyNumberFormat="1" applyFont="1" applyFill="1" applyBorder="1" applyAlignment="1">
      <alignment horizontal="left"/>
    </xf>
    <xf numFmtId="176" fontId="8" fillId="0" borderId="3" xfId="2" applyNumberFormat="1" applyFont="1" applyFill="1" applyBorder="1"/>
    <xf numFmtId="176" fontId="6" fillId="0" borderId="1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/>
    <xf numFmtId="0" fontId="3" fillId="0" borderId="2" xfId="2" applyFont="1" applyFill="1" applyBorder="1"/>
    <xf numFmtId="0" fontId="8" fillId="0" borderId="3" xfId="2" applyFont="1" applyFill="1" applyBorder="1" applyAlignment="1">
      <alignment horizontal="center"/>
    </xf>
    <xf numFmtId="0" fontId="3" fillId="0" borderId="9" xfId="2" applyFont="1" applyFill="1" applyBorder="1"/>
    <xf numFmtId="0" fontId="6" fillId="0" borderId="6" xfId="2" applyFont="1" applyFill="1" applyBorder="1" applyAlignment="1">
      <alignment horizontal="center" vertical="center"/>
    </xf>
    <xf numFmtId="177" fontId="6" fillId="0" borderId="1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6" fillId="0" borderId="2" xfId="2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8" fillId="0" borderId="3" xfId="2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left" vertical="center"/>
    </xf>
    <xf numFmtId="0" fontId="6" fillId="0" borderId="4" xfId="2" applyFont="1" applyFill="1" applyBorder="1" applyAlignment="1">
      <alignment vertical="center"/>
    </xf>
    <xf numFmtId="0" fontId="6" fillId="0" borderId="9" xfId="2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righ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left" vertical="center"/>
    </xf>
    <xf numFmtId="0" fontId="6" fillId="0" borderId="6" xfId="2" applyFont="1" applyFill="1" applyBorder="1" applyAlignment="1">
      <alignment horizontal="right" vertical="center"/>
    </xf>
    <xf numFmtId="0" fontId="6" fillId="0" borderId="10" xfId="2" applyFont="1" applyFill="1" applyBorder="1" applyAlignment="1">
      <alignment vertical="center"/>
    </xf>
    <xf numFmtId="0" fontId="6" fillId="0" borderId="11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6" fillId="0" borderId="8" xfId="2" applyFont="1" applyFill="1" applyBorder="1" applyAlignment="1">
      <alignment vertical="center"/>
    </xf>
    <xf numFmtId="0" fontId="6" fillId="0" borderId="6" xfId="2" applyFont="1" applyFill="1" applyBorder="1" applyAlignment="1">
      <alignment vertical="center"/>
    </xf>
    <xf numFmtId="178" fontId="6" fillId="0" borderId="6" xfId="0" applyNumberFormat="1" applyFont="1" applyFill="1" applyBorder="1" applyAlignment="1">
      <alignment horizontal="center" vertical="center"/>
    </xf>
    <xf numFmtId="179" fontId="6" fillId="0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180" fontId="6" fillId="0" borderId="6" xfId="2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0" fontId="3" fillId="0" borderId="0" xfId="2" applyFont="1" applyFill="1" applyAlignment="1">
      <alignment horizontal="centerContinuous" vertical="center"/>
    </xf>
    <xf numFmtId="0" fontId="3" fillId="0" borderId="0" xfId="2" applyFont="1" applyFill="1" applyAlignment="1"/>
    <xf numFmtId="0" fontId="8" fillId="0" borderId="7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0" borderId="5" xfId="2" applyFont="1" applyFill="1" applyBorder="1" applyAlignment="1">
      <alignment vertical="center"/>
    </xf>
    <xf numFmtId="181" fontId="8" fillId="0" borderId="5" xfId="1" applyNumberFormat="1" applyFont="1" applyFill="1" applyBorder="1" applyAlignment="1">
      <alignment vertical="center"/>
    </xf>
    <xf numFmtId="0" fontId="8" fillId="0" borderId="9" xfId="2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181" fontId="8" fillId="0" borderId="1" xfId="1" applyNumberFormat="1" applyFont="1" applyFill="1" applyBorder="1" applyAlignment="1">
      <alignment vertical="center"/>
    </xf>
    <xf numFmtId="182" fontId="8" fillId="0" borderId="2" xfId="2" applyNumberFormat="1" applyFont="1" applyFill="1" applyBorder="1" applyAlignment="1">
      <alignment vertical="center"/>
    </xf>
    <xf numFmtId="0" fontId="8" fillId="0" borderId="2" xfId="2" applyFont="1" applyFill="1" applyBorder="1" applyAlignment="1">
      <alignment vertical="center"/>
    </xf>
    <xf numFmtId="182" fontId="8" fillId="0" borderId="9" xfId="1" applyNumberFormat="1" applyFont="1" applyFill="1" applyBorder="1" applyAlignment="1">
      <alignment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vertical="center"/>
    </xf>
    <xf numFmtId="0" fontId="8" fillId="0" borderId="4" xfId="2" applyFont="1" applyFill="1" applyBorder="1" applyAlignment="1">
      <alignment vertical="center"/>
    </xf>
    <xf numFmtId="38" fontId="8" fillId="0" borderId="2" xfId="1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38" fontId="8" fillId="0" borderId="9" xfId="1" applyFont="1" applyFill="1" applyBorder="1" applyAlignment="1">
      <alignment vertical="center"/>
    </xf>
    <xf numFmtId="181" fontId="8" fillId="0" borderId="2" xfId="1" applyNumberFormat="1" applyFont="1" applyFill="1" applyBorder="1" applyAlignment="1">
      <alignment vertical="center"/>
    </xf>
    <xf numFmtId="38" fontId="8" fillId="0" borderId="5" xfId="1" applyNumberFormat="1" applyFont="1" applyFill="1" applyBorder="1" applyAlignment="1">
      <alignment vertical="center"/>
    </xf>
    <xf numFmtId="38" fontId="8" fillId="0" borderId="5" xfId="1" applyFont="1" applyFill="1" applyBorder="1" applyAlignment="1">
      <alignment vertical="center"/>
    </xf>
    <xf numFmtId="183" fontId="8" fillId="0" borderId="5" xfId="1" applyNumberFormat="1" applyFont="1" applyFill="1" applyBorder="1" applyAlignment="1">
      <alignment vertical="center"/>
    </xf>
    <xf numFmtId="183" fontId="8" fillId="0" borderId="9" xfId="1" applyNumberFormat="1" applyFont="1" applyFill="1" applyBorder="1" applyAlignment="1">
      <alignment vertical="center"/>
    </xf>
    <xf numFmtId="183" fontId="8" fillId="0" borderId="11" xfId="1" applyNumberFormat="1" applyFont="1" applyFill="1" applyBorder="1" applyAlignment="1">
      <alignment vertical="center"/>
    </xf>
    <xf numFmtId="183" fontId="8" fillId="0" borderId="1" xfId="1" applyNumberFormat="1" applyFont="1" applyFill="1" applyBorder="1" applyAlignment="1">
      <alignment vertical="center"/>
    </xf>
    <xf numFmtId="185" fontId="8" fillId="0" borderId="9" xfId="1" applyNumberFormat="1" applyFont="1" applyFill="1" applyBorder="1" applyAlignment="1">
      <alignment vertical="center"/>
    </xf>
    <xf numFmtId="0" fontId="8" fillId="0" borderId="8" xfId="2" applyFont="1" applyFill="1" applyBorder="1" applyAlignment="1">
      <alignment vertical="center"/>
    </xf>
    <xf numFmtId="183" fontId="8" fillId="0" borderId="2" xfId="1" applyNumberFormat="1" applyFont="1" applyFill="1" applyBorder="1" applyAlignment="1">
      <alignment vertical="center"/>
    </xf>
    <xf numFmtId="183" fontId="8" fillId="0" borderId="5" xfId="2" applyNumberFormat="1" applyFont="1" applyFill="1" applyBorder="1" applyAlignment="1">
      <alignment vertical="center"/>
    </xf>
    <xf numFmtId="183" fontId="8" fillId="0" borderId="9" xfId="2" applyNumberFormat="1" applyFont="1" applyFill="1" applyBorder="1" applyAlignment="1">
      <alignment vertical="center"/>
    </xf>
    <xf numFmtId="185" fontId="8" fillId="0" borderId="1" xfId="1" applyNumberFormat="1" applyFont="1" applyFill="1" applyBorder="1" applyAlignment="1">
      <alignment vertical="center"/>
    </xf>
    <xf numFmtId="185" fontId="8" fillId="0" borderId="5" xfId="1" applyNumberFormat="1" applyFont="1" applyFill="1" applyBorder="1" applyAlignment="1">
      <alignment vertical="center"/>
    </xf>
    <xf numFmtId="185" fontId="8" fillId="0" borderId="7" xfId="1" applyNumberFormat="1" applyFont="1" applyFill="1" applyBorder="1" applyAlignment="1">
      <alignment vertical="center"/>
    </xf>
    <xf numFmtId="181" fontId="8" fillId="0" borderId="7" xfId="1" applyNumberFormat="1" applyFont="1" applyFill="1" applyBorder="1" applyAlignment="1">
      <alignment vertical="center"/>
    </xf>
    <xf numFmtId="185" fontId="8" fillId="0" borderId="2" xfId="1" applyNumberFormat="1" applyFont="1" applyFill="1" applyBorder="1" applyAlignment="1">
      <alignment vertical="center"/>
    </xf>
    <xf numFmtId="0" fontId="8" fillId="0" borderId="5" xfId="2" applyFont="1" applyFill="1" applyBorder="1" applyAlignment="1">
      <alignment vertical="center" shrinkToFit="1"/>
    </xf>
    <xf numFmtId="38" fontId="8" fillId="0" borderId="11" xfId="1" applyFont="1" applyFill="1" applyBorder="1" applyAlignment="1">
      <alignment vertical="center"/>
    </xf>
    <xf numFmtId="183" fontId="8" fillId="0" borderId="7" xfId="2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left" vertical="center" indent="1" shrinkToFit="1"/>
    </xf>
    <xf numFmtId="185" fontId="8" fillId="0" borderId="5" xfId="2" applyNumberFormat="1" applyFont="1" applyFill="1" applyBorder="1" applyAlignment="1">
      <alignment vertical="center"/>
    </xf>
    <xf numFmtId="181" fontId="8" fillId="0" borderId="5" xfId="2" applyNumberFormat="1" applyFont="1" applyFill="1" applyBorder="1" applyAlignment="1">
      <alignment vertical="center"/>
    </xf>
    <xf numFmtId="0" fontId="8" fillId="0" borderId="6" xfId="2" applyFont="1" applyFill="1" applyBorder="1" applyAlignment="1">
      <alignment vertical="center"/>
    </xf>
    <xf numFmtId="183" fontId="8" fillId="0" borderId="7" xfId="2" applyNumberFormat="1" applyFont="1" applyFill="1" applyBorder="1" applyAlignment="1">
      <alignment horizontal="center" vertical="center"/>
    </xf>
    <xf numFmtId="38" fontId="8" fillId="0" borderId="11" xfId="1" applyFont="1" applyFill="1" applyBorder="1" applyAlignment="1">
      <alignment horizontal="center" vertical="center"/>
    </xf>
    <xf numFmtId="38" fontId="8" fillId="0" borderId="10" xfId="1" applyFont="1" applyFill="1" applyBorder="1" applyAlignment="1">
      <alignment vertical="center"/>
    </xf>
    <xf numFmtId="182" fontId="8" fillId="0" borderId="11" xfId="1" applyNumberFormat="1" applyFont="1" applyFill="1" applyBorder="1" applyAlignment="1">
      <alignment vertical="center"/>
    </xf>
    <xf numFmtId="183" fontId="8" fillId="0" borderId="1" xfId="2" applyNumberFormat="1" applyFont="1" applyFill="1" applyBorder="1" applyAlignment="1">
      <alignment vertical="center"/>
    </xf>
    <xf numFmtId="38" fontId="8" fillId="0" borderId="0" xfId="1" applyFont="1" applyFill="1" applyAlignment="1">
      <alignment vertical="center"/>
    </xf>
    <xf numFmtId="38" fontId="6" fillId="0" borderId="0" xfId="1" applyFont="1" applyFill="1" applyAlignment="1">
      <alignment vertical="center"/>
    </xf>
    <xf numFmtId="0" fontId="8" fillId="0" borderId="10" xfId="2" applyFont="1" applyFill="1" applyBorder="1" applyAlignment="1">
      <alignment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left" vertical="center"/>
    </xf>
    <xf numFmtId="0" fontId="8" fillId="0" borderId="4" xfId="2" applyFont="1" applyFill="1" applyBorder="1" applyAlignment="1">
      <alignment horizontal="center" vertical="center" shrinkToFit="1"/>
    </xf>
    <xf numFmtId="0" fontId="8" fillId="0" borderId="8" xfId="2" quotePrefix="1" applyFont="1" applyFill="1" applyBorder="1" applyAlignment="1">
      <alignment horizontal="left" vertical="center"/>
    </xf>
    <xf numFmtId="0" fontId="8" fillId="0" borderId="10" xfId="2" quotePrefix="1" applyFont="1" applyFill="1" applyBorder="1" applyAlignment="1">
      <alignment horizontal="left" vertical="center"/>
    </xf>
    <xf numFmtId="0" fontId="8" fillId="0" borderId="8" xfId="2" applyFont="1" applyFill="1" applyBorder="1" applyAlignment="1">
      <alignment horizontal="left" vertical="center"/>
    </xf>
    <xf numFmtId="0" fontId="8" fillId="0" borderId="8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left" vertical="center"/>
    </xf>
    <xf numFmtId="0" fontId="8" fillId="0" borderId="4" xfId="2" applyFont="1" applyFill="1" applyBorder="1" applyAlignment="1">
      <alignment horizontal="left" vertical="center" shrinkToFit="1"/>
    </xf>
    <xf numFmtId="0" fontId="8" fillId="0" borderId="10" xfId="2" applyFont="1" applyFill="1" applyBorder="1" applyAlignment="1">
      <alignment horizontal="left" vertical="center" shrinkToFit="1"/>
    </xf>
    <xf numFmtId="0" fontId="8" fillId="0" borderId="10" xfId="2" applyFont="1" applyFill="1" applyBorder="1" applyAlignment="1">
      <alignment vertical="center" shrinkToFit="1"/>
    </xf>
    <xf numFmtId="186" fontId="8" fillId="0" borderId="8" xfId="2" applyNumberFormat="1" applyFont="1" applyFill="1" applyBorder="1" applyAlignment="1">
      <alignment horizontal="left" vertical="center" shrinkToFit="1"/>
    </xf>
    <xf numFmtId="186" fontId="8" fillId="0" borderId="10" xfId="2" applyNumberFormat="1" applyFont="1" applyFill="1" applyBorder="1" applyAlignment="1">
      <alignment horizontal="left" vertical="center" shrinkToFit="1"/>
    </xf>
    <xf numFmtId="0" fontId="8" fillId="0" borderId="10" xfId="2" quotePrefix="1" applyFont="1" applyFill="1" applyBorder="1" applyAlignment="1">
      <alignment horizontal="left" vertical="center" shrinkToFit="1"/>
    </xf>
    <xf numFmtId="0" fontId="8" fillId="0" borderId="8" xfId="2" applyFont="1" applyFill="1" applyBorder="1" applyAlignment="1">
      <alignment horizontal="left" vertical="center" shrinkToFit="1"/>
    </xf>
    <xf numFmtId="186" fontId="8" fillId="0" borderId="4" xfId="2" applyNumberFormat="1" applyFont="1" applyFill="1" applyBorder="1" applyAlignment="1">
      <alignment horizontal="left" vertical="center" shrinkToFit="1"/>
    </xf>
    <xf numFmtId="0" fontId="8" fillId="0" borderId="8" xfId="0" applyNumberFormat="1" applyFont="1" applyFill="1" applyBorder="1" applyAlignment="1">
      <alignment horizontal="left" vertical="center" shrinkToFit="1"/>
    </xf>
    <xf numFmtId="38" fontId="8" fillId="0" borderId="0" xfId="1" applyFont="1" applyFill="1" applyBorder="1" applyAlignment="1">
      <alignment vertical="center"/>
    </xf>
    <xf numFmtId="38" fontId="6" fillId="0" borderId="0" xfId="1" applyFont="1" applyFill="1" applyBorder="1" applyAlignment="1">
      <alignment vertical="center"/>
    </xf>
    <xf numFmtId="0" fontId="8" fillId="0" borderId="8" xfId="2" applyFont="1" applyFill="1" applyBorder="1" applyAlignment="1">
      <alignment horizontal="center" vertical="center" shrinkToFit="1"/>
    </xf>
    <xf numFmtId="0" fontId="8" fillId="0" borderId="12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shrinkToFit="1"/>
    </xf>
    <xf numFmtId="0" fontId="8" fillId="0" borderId="2" xfId="2" applyFont="1" applyFill="1" applyBorder="1" applyAlignment="1">
      <alignment vertical="center" shrinkToFit="1"/>
    </xf>
    <xf numFmtId="0" fontId="8" fillId="0" borderId="4" xfId="2" applyFont="1" applyFill="1" applyBorder="1" applyAlignment="1">
      <alignment vertical="center" shrinkToFit="1"/>
    </xf>
    <xf numFmtId="0" fontId="8" fillId="0" borderId="9" xfId="2" applyFont="1" applyFill="1" applyBorder="1" applyAlignment="1">
      <alignment vertical="center" shrinkToFit="1"/>
    </xf>
    <xf numFmtId="38" fontId="8" fillId="0" borderId="10" xfId="1" applyFont="1" applyFill="1" applyBorder="1" applyAlignment="1">
      <alignment vertical="center" shrinkToFit="1"/>
    </xf>
    <xf numFmtId="38" fontId="8" fillId="0" borderId="6" xfId="1" applyFont="1" applyFill="1" applyBorder="1" applyAlignment="1">
      <alignment horizontal="left" vertical="center" shrinkToFit="1"/>
    </xf>
    <xf numFmtId="0" fontId="8" fillId="0" borderId="8" xfId="2" applyFont="1" applyFill="1" applyBorder="1" applyAlignment="1">
      <alignment vertical="center" shrinkToFit="1"/>
    </xf>
    <xf numFmtId="0" fontId="8" fillId="0" borderId="8" xfId="2" quotePrefix="1" applyFont="1" applyFill="1" applyBorder="1" applyAlignment="1">
      <alignment horizontal="left" vertical="center" shrinkToFit="1"/>
    </xf>
    <xf numFmtId="38" fontId="8" fillId="0" borderId="4" xfId="1" applyFont="1" applyFill="1" applyBorder="1" applyAlignment="1">
      <alignment vertical="center" shrinkToFit="1"/>
    </xf>
    <xf numFmtId="0" fontId="6" fillId="0" borderId="1" xfId="2" applyFont="1" applyFill="1" applyBorder="1" applyAlignment="1">
      <alignment horizontal="center" shrinkToFit="1"/>
    </xf>
    <xf numFmtId="0" fontId="6" fillId="0" borderId="5" xfId="2" applyFont="1" applyFill="1" applyBorder="1" applyAlignment="1">
      <alignment horizontal="center" vertical="top" shrinkToFit="1"/>
    </xf>
    <xf numFmtId="0" fontId="10" fillId="0" borderId="0" xfId="3" applyFont="1" applyFill="1"/>
    <xf numFmtId="0" fontId="10" fillId="0" borderId="0" xfId="3" applyFont="1" applyFill="1" applyAlignment="1">
      <alignment shrinkToFit="1"/>
    </xf>
    <xf numFmtId="0" fontId="10" fillId="0" borderId="0" xfId="3" applyFont="1" applyFill="1" applyBorder="1"/>
    <xf numFmtId="183" fontId="10" fillId="0" borderId="9" xfId="3" applyNumberFormat="1" applyFont="1" applyFill="1" applyBorder="1" applyAlignment="1">
      <alignment shrinkToFit="1"/>
    </xf>
    <xf numFmtId="187" fontId="10" fillId="0" borderId="6" xfId="4" applyNumberFormat="1" applyFont="1" applyBorder="1" applyAlignment="1">
      <alignment horizontal="center" shrinkToFit="1"/>
    </xf>
    <xf numFmtId="0" fontId="10" fillId="0" borderId="6" xfId="0" applyFont="1" applyBorder="1" applyAlignment="1">
      <alignment horizontal="right" shrinkToFit="1"/>
    </xf>
    <xf numFmtId="0" fontId="10" fillId="0" borderId="6" xfId="5" applyFont="1" applyFill="1" applyBorder="1" applyAlignment="1">
      <alignment shrinkToFit="1"/>
    </xf>
    <xf numFmtId="187" fontId="10" fillId="0" borderId="6" xfId="4" applyNumberFormat="1" applyFont="1" applyBorder="1" applyAlignment="1">
      <alignment horizontal="left" shrinkToFit="1"/>
    </xf>
    <xf numFmtId="0" fontId="10" fillId="0" borderId="6" xfId="5" applyFont="1" applyFill="1" applyBorder="1" applyAlignment="1">
      <alignment horizontal="center" shrinkToFit="1"/>
    </xf>
    <xf numFmtId="0" fontId="10" fillId="0" borderId="9" xfId="6" applyFont="1" applyFill="1" applyBorder="1" applyAlignment="1">
      <alignment vertical="center" shrinkToFit="1"/>
    </xf>
    <xf numFmtId="183" fontId="12" fillId="0" borderId="0" xfId="3" applyNumberFormat="1" applyFont="1" applyFill="1" applyBorder="1" applyAlignment="1">
      <alignment shrinkToFit="1"/>
    </xf>
    <xf numFmtId="187" fontId="10" fillId="0" borderId="8" xfId="4" applyNumberFormat="1" applyFont="1" applyBorder="1" applyAlignment="1">
      <alignment horizontal="center" shrinkToFit="1"/>
    </xf>
    <xf numFmtId="0" fontId="10" fillId="0" borderId="0" xfId="0" applyFont="1" applyBorder="1" applyAlignment="1">
      <alignment horizontal="right" shrinkToFit="1"/>
    </xf>
    <xf numFmtId="0" fontId="10" fillId="0" borderId="0" xfId="5" applyFont="1" applyFill="1" applyBorder="1" applyAlignment="1">
      <alignment shrinkToFit="1"/>
    </xf>
    <xf numFmtId="187" fontId="10" fillId="0" borderId="0" xfId="4" applyNumberFormat="1" applyFont="1" applyBorder="1" applyAlignment="1">
      <alignment horizontal="left" shrinkToFit="1"/>
    </xf>
    <xf numFmtId="0" fontId="10" fillId="0" borderId="0" xfId="5" applyFont="1" applyFill="1" applyBorder="1" applyAlignment="1">
      <alignment horizontal="center" shrinkToFit="1"/>
    </xf>
    <xf numFmtId="0" fontId="13" fillId="0" borderId="11" xfId="6" applyFont="1" applyFill="1" applyBorder="1" applyAlignment="1">
      <alignment vertical="center" shrinkToFit="1"/>
    </xf>
    <xf numFmtId="183" fontId="12" fillId="0" borderId="3" xfId="3" applyNumberFormat="1" applyFont="1" applyFill="1" applyBorder="1" applyAlignment="1">
      <alignment shrinkToFit="1"/>
    </xf>
    <xf numFmtId="187" fontId="12" fillId="0" borderId="4" xfId="4" applyNumberFormat="1" applyFont="1" applyBorder="1" applyAlignment="1">
      <alignment horizontal="center" shrinkToFit="1"/>
    </xf>
    <xf numFmtId="0" fontId="10" fillId="0" borderId="3" xfId="5" applyFont="1" applyFill="1" applyBorder="1" applyAlignment="1">
      <alignment shrinkToFit="1"/>
    </xf>
    <xf numFmtId="0" fontId="14" fillId="0" borderId="2" xfId="5" applyFont="1" applyFill="1" applyBorder="1" applyAlignment="1">
      <alignment shrinkToFit="1"/>
    </xf>
    <xf numFmtId="0" fontId="10" fillId="0" borderId="6" xfId="0" applyFont="1" applyBorder="1" applyAlignment="1">
      <alignment shrinkToFit="1"/>
    </xf>
    <xf numFmtId="187" fontId="12" fillId="0" borderId="8" xfId="4" applyNumberFormat="1" applyFont="1" applyBorder="1" applyAlignment="1">
      <alignment horizontal="center" shrinkToFit="1"/>
    </xf>
    <xf numFmtId="176" fontId="10" fillId="0" borderId="0" xfId="7" applyNumberFormat="1" applyFont="1" applyAlignment="1">
      <alignment shrinkToFit="1"/>
    </xf>
    <xf numFmtId="0" fontId="10" fillId="0" borderId="11" xfId="3" applyFont="1" applyFill="1" applyBorder="1" applyAlignment="1">
      <alignment shrinkToFit="1"/>
    </xf>
    <xf numFmtId="0" fontId="10" fillId="0" borderId="8" xfId="3" applyFont="1" applyFill="1" applyBorder="1" applyAlignment="1">
      <alignment shrinkToFit="1"/>
    </xf>
    <xf numFmtId="0" fontId="10" fillId="0" borderId="11" xfId="5" applyFont="1" applyFill="1" applyBorder="1" applyAlignment="1">
      <alignment shrinkToFit="1"/>
    </xf>
    <xf numFmtId="0" fontId="10" fillId="0" borderId="6" xfId="5" applyFont="1" applyFill="1" applyBorder="1" applyAlignment="1">
      <alignment horizontal="right" shrinkToFit="1"/>
    </xf>
    <xf numFmtId="0" fontId="10" fillId="0" borderId="9" xfId="6" applyFont="1" applyFill="1" applyBorder="1" applyAlignment="1">
      <alignment horizontal="right" vertical="center" shrinkToFit="1"/>
    </xf>
    <xf numFmtId="0" fontId="14" fillId="0" borderId="5" xfId="8" applyFont="1" applyFill="1" applyBorder="1" applyAlignment="1">
      <alignment horizontal="center" shrinkToFit="1"/>
    </xf>
    <xf numFmtId="183" fontId="10" fillId="0" borderId="9" xfId="4" applyNumberFormat="1" applyFont="1" applyBorder="1" applyAlignment="1">
      <alignment horizontal="right" shrinkToFit="1"/>
    </xf>
    <xf numFmtId="0" fontId="14" fillId="0" borderId="6" xfId="5" applyFont="1" applyFill="1" applyBorder="1" applyAlignment="1">
      <alignment horizontal="left" shrinkToFit="1"/>
    </xf>
    <xf numFmtId="187" fontId="10" fillId="0" borderId="6" xfId="5" applyNumberFormat="1" applyFont="1" applyFill="1" applyBorder="1" applyAlignment="1">
      <alignment horizontal="center" shrinkToFit="1"/>
    </xf>
    <xf numFmtId="0" fontId="14" fillId="0" borderId="6" xfId="5" applyFont="1" applyFill="1" applyBorder="1" applyAlignment="1">
      <alignment horizontal="center" shrinkToFit="1"/>
    </xf>
    <xf numFmtId="0" fontId="14" fillId="0" borderId="9" xfId="5" applyFont="1" applyFill="1" applyBorder="1" applyAlignment="1">
      <alignment horizontal="left" shrinkToFit="1"/>
    </xf>
    <xf numFmtId="0" fontId="10" fillId="0" borderId="7" xfId="8" applyFont="1" applyFill="1" applyBorder="1" applyAlignment="1">
      <alignment horizontal="center" shrinkToFit="1"/>
    </xf>
    <xf numFmtId="183" fontId="12" fillId="0" borderId="11" xfId="3" applyNumberFormat="1" applyFont="1" applyFill="1" applyBorder="1" applyAlignment="1">
      <alignment horizontal="right" shrinkToFit="1"/>
    </xf>
    <xf numFmtId="0" fontId="12" fillId="0" borderId="0" xfId="5" applyFont="1" applyFill="1" applyBorder="1" applyAlignment="1">
      <alignment horizontal="right" shrinkToFit="1"/>
    </xf>
    <xf numFmtId="0" fontId="12" fillId="0" borderId="0" xfId="5" applyFont="1" applyFill="1" applyBorder="1" applyAlignment="1">
      <alignment horizontal="center" shrinkToFit="1"/>
    </xf>
    <xf numFmtId="0" fontId="12" fillId="0" borderId="11" xfId="5" applyFont="1" applyFill="1" applyBorder="1" applyAlignment="1">
      <alignment horizontal="left" shrinkToFit="1"/>
    </xf>
    <xf numFmtId="0" fontId="10" fillId="0" borderId="14" xfId="8" applyFont="1" applyFill="1" applyBorder="1" applyAlignment="1">
      <alignment horizontal="center" shrinkToFit="1"/>
    </xf>
    <xf numFmtId="185" fontId="10" fillId="0" borderId="15" xfId="3" applyNumberFormat="1" applyFont="1" applyFill="1" applyBorder="1" applyAlignment="1">
      <alignment horizontal="right" shrinkToFit="1"/>
    </xf>
    <xf numFmtId="0" fontId="12" fillId="0" borderId="16" xfId="5" applyFont="1" applyFill="1" applyBorder="1" applyAlignment="1">
      <alignment horizontal="right" shrinkToFit="1"/>
    </xf>
    <xf numFmtId="0" fontId="14" fillId="0" borderId="0" xfId="5" applyFont="1" applyFill="1" applyBorder="1" applyAlignment="1">
      <alignment horizontal="center" shrinkToFit="1"/>
    </xf>
    <xf numFmtId="0" fontId="14" fillId="0" borderId="3" xfId="5" applyFont="1" applyFill="1" applyBorder="1" applyAlignment="1">
      <alignment horizontal="center" shrinkToFit="1"/>
    </xf>
    <xf numFmtId="0" fontId="12" fillId="0" borderId="2" xfId="5" applyFont="1" applyFill="1" applyBorder="1" applyAlignment="1">
      <alignment horizontal="left" shrinkToFit="1"/>
    </xf>
    <xf numFmtId="187" fontId="12" fillId="0" borderId="6" xfId="5" applyNumberFormat="1" applyFont="1" applyFill="1" applyBorder="1" applyAlignment="1">
      <alignment horizontal="center" shrinkToFit="1"/>
    </xf>
    <xf numFmtId="185" fontId="10" fillId="0" borderId="11" xfId="3" applyNumberFormat="1" applyFont="1" applyFill="1" applyBorder="1" applyAlignment="1">
      <alignment horizontal="right" shrinkToFit="1"/>
    </xf>
    <xf numFmtId="0" fontId="14" fillId="0" borderId="11" xfId="5" applyFont="1" applyFill="1" applyBorder="1" applyAlignment="1">
      <alignment shrinkToFit="1"/>
    </xf>
    <xf numFmtId="183" fontId="10" fillId="0" borderId="9" xfId="3" applyNumberFormat="1" applyFont="1" applyFill="1" applyBorder="1" applyAlignment="1">
      <alignment horizontal="right" shrinkToFit="1"/>
    </xf>
    <xf numFmtId="0" fontId="14" fillId="0" borderId="6" xfId="5" applyFont="1" applyFill="1" applyBorder="1" applyAlignment="1">
      <alignment horizontal="right" shrinkToFit="1"/>
    </xf>
    <xf numFmtId="183" fontId="12" fillId="0" borderId="15" xfId="3" applyNumberFormat="1" applyFont="1" applyFill="1" applyBorder="1" applyAlignment="1">
      <alignment horizontal="right" shrinkToFit="1"/>
    </xf>
    <xf numFmtId="0" fontId="14" fillId="0" borderId="6" xfId="5" applyFont="1" applyFill="1" applyBorder="1" applyAlignment="1">
      <alignment shrinkToFit="1"/>
    </xf>
    <xf numFmtId="0" fontId="14" fillId="0" borderId="7" xfId="8" applyFont="1" applyFill="1" applyBorder="1" applyAlignment="1">
      <alignment horizontal="center" shrinkToFit="1"/>
    </xf>
    <xf numFmtId="183" fontId="10" fillId="0" borderId="11" xfId="3" applyNumberFormat="1" applyFont="1" applyFill="1" applyBorder="1" applyAlignment="1">
      <alignment horizontal="right" shrinkToFit="1"/>
    </xf>
    <xf numFmtId="0" fontId="14" fillId="0" borderId="0" xfId="5" applyFont="1" applyFill="1" applyBorder="1" applyAlignment="1">
      <alignment horizontal="right" shrinkToFit="1"/>
    </xf>
    <xf numFmtId="0" fontId="14" fillId="0" borderId="0" xfId="5" applyFont="1" applyFill="1" applyBorder="1" applyAlignment="1">
      <alignment shrinkToFit="1"/>
    </xf>
    <xf numFmtId="0" fontId="14" fillId="0" borderId="1" xfId="8" applyFont="1" applyFill="1" applyBorder="1" applyAlignment="1">
      <alignment horizontal="center" shrinkToFit="1"/>
    </xf>
    <xf numFmtId="0" fontId="14" fillId="0" borderId="0" xfId="5" applyFont="1" applyFill="1" applyBorder="1" applyAlignment="1">
      <alignment horizontal="left" shrinkToFit="1"/>
    </xf>
    <xf numFmtId="0" fontId="14" fillId="0" borderId="9" xfId="5" applyFont="1" applyFill="1" applyBorder="1" applyAlignment="1">
      <alignment shrinkToFit="1"/>
    </xf>
    <xf numFmtId="185" fontId="10" fillId="0" borderId="11" xfId="3" applyNumberFormat="1" applyFont="1" applyFill="1" applyBorder="1" applyAlignment="1">
      <alignment shrinkToFit="1"/>
    </xf>
    <xf numFmtId="0" fontId="12" fillId="0" borderId="0" xfId="5" applyFont="1" applyFill="1" applyBorder="1" applyAlignment="1">
      <alignment horizontal="left" shrinkToFit="1"/>
    </xf>
    <xf numFmtId="0" fontId="10" fillId="0" borderId="5" xfId="8" applyFont="1" applyFill="1" applyBorder="1" applyAlignment="1">
      <alignment horizontal="center" shrinkToFit="1"/>
    </xf>
    <xf numFmtId="176" fontId="10" fillId="0" borderId="9" xfId="3" applyNumberFormat="1" applyFont="1" applyFill="1" applyBorder="1" applyAlignment="1">
      <alignment horizontal="right" shrinkToFit="1"/>
    </xf>
    <xf numFmtId="0" fontId="10" fillId="0" borderId="6" xfId="5" applyFont="1" applyFill="1" applyBorder="1" applyAlignment="1">
      <alignment horizontal="left" shrinkToFit="1"/>
    </xf>
    <xf numFmtId="188" fontId="10" fillId="0" borderId="6" xfId="5" applyNumberFormat="1" applyFont="1" applyFill="1" applyBorder="1" applyAlignment="1">
      <alignment horizontal="center" shrinkToFit="1"/>
    </xf>
    <xf numFmtId="176" fontId="12" fillId="0" borderId="11" xfId="3" applyNumberFormat="1" applyFont="1" applyFill="1" applyBorder="1" applyAlignment="1">
      <alignment horizontal="right" shrinkToFit="1"/>
    </xf>
    <xf numFmtId="176" fontId="10" fillId="0" borderId="0" xfId="7" applyNumberFormat="1" applyFont="1" applyBorder="1" applyAlignment="1">
      <alignment shrinkToFit="1"/>
    </xf>
    <xf numFmtId="0" fontId="10" fillId="0" borderId="0" xfId="5" applyFont="1" applyFill="1" applyBorder="1" applyAlignment="1">
      <alignment horizontal="left" shrinkToFit="1"/>
    </xf>
    <xf numFmtId="188" fontId="12" fillId="0" borderId="0" xfId="5" applyNumberFormat="1" applyFont="1" applyFill="1" applyBorder="1" applyAlignment="1">
      <alignment horizontal="center" shrinkToFit="1"/>
    </xf>
    <xf numFmtId="0" fontId="10" fillId="0" borderId="1" xfId="8" applyFont="1" applyFill="1" applyBorder="1" applyAlignment="1">
      <alignment horizontal="center" shrinkToFit="1"/>
    </xf>
    <xf numFmtId="0" fontId="10" fillId="0" borderId="3" xfId="5" applyFont="1" applyFill="1" applyBorder="1" applyAlignment="1">
      <alignment horizontal="center" shrinkToFit="1"/>
    </xf>
    <xf numFmtId="0" fontId="10" fillId="0" borderId="12" xfId="3" applyFont="1" applyFill="1" applyBorder="1" applyAlignment="1">
      <alignment horizontal="center" vertical="center"/>
    </xf>
    <xf numFmtId="0" fontId="10" fillId="0" borderId="13" xfId="3" applyFont="1" applyFill="1" applyBorder="1" applyAlignment="1">
      <alignment horizontal="center" vertical="center"/>
    </xf>
    <xf numFmtId="0" fontId="19" fillId="0" borderId="0" xfId="9" applyNumberFormat="1" applyFont="1" applyFill="1" applyAlignment="1">
      <alignment vertical="center"/>
    </xf>
    <xf numFmtId="0" fontId="19" fillId="0" borderId="0" xfId="9" applyNumberFormat="1" applyFont="1" applyFill="1" applyAlignment="1">
      <alignment horizontal="right" vertical="center"/>
    </xf>
    <xf numFmtId="0" fontId="19" fillId="0" borderId="0" xfId="9" applyNumberFormat="1" applyFont="1" applyFill="1" applyAlignment="1">
      <alignment horizontal="right" vertical="center" shrinkToFit="1"/>
    </xf>
    <xf numFmtId="0" fontId="19" fillId="0" borderId="0" xfId="9" applyNumberFormat="1" applyFont="1" applyFill="1" applyAlignment="1">
      <alignment horizontal="center" vertical="center" shrinkToFit="1"/>
    </xf>
    <xf numFmtId="0" fontId="19" fillId="0" borderId="0" xfId="9" applyNumberFormat="1" applyFont="1" applyFill="1" applyAlignment="1">
      <alignment horizontal="left" vertical="center"/>
    </xf>
    <xf numFmtId="0" fontId="19" fillId="0" borderId="0" xfId="9" applyNumberFormat="1" applyFont="1" applyFill="1" applyAlignment="1">
      <alignment horizontal="center" vertical="center"/>
    </xf>
    <xf numFmtId="0" fontId="19" fillId="0" borderId="0" xfId="9" applyNumberFormat="1" applyFont="1" applyFill="1" applyBorder="1" applyAlignment="1">
      <alignment horizontal="center" vertical="center"/>
    </xf>
    <xf numFmtId="0" fontId="19" fillId="0" borderId="0" xfId="9" applyNumberFormat="1" applyFont="1" applyFill="1" applyBorder="1" applyAlignment="1">
      <alignment vertical="center"/>
    </xf>
    <xf numFmtId="0" fontId="10" fillId="0" borderId="5" xfId="9" applyNumberFormat="1" applyFont="1" applyFill="1" applyBorder="1" applyAlignment="1">
      <alignment horizontal="left" vertical="center" shrinkToFit="1"/>
    </xf>
    <xf numFmtId="2" fontId="10" fillId="0" borderId="6" xfId="9" applyNumberFormat="1" applyFont="1" applyFill="1" applyBorder="1" applyAlignment="1">
      <alignment vertical="center" shrinkToFit="1"/>
    </xf>
    <xf numFmtId="0" fontId="10" fillId="0" borderId="6" xfId="9" applyNumberFormat="1" applyFont="1" applyFill="1" applyBorder="1" applyAlignment="1">
      <alignment horizontal="center" vertical="center" shrinkToFit="1"/>
    </xf>
    <xf numFmtId="0" fontId="10" fillId="0" borderId="5" xfId="9" applyNumberFormat="1" applyFont="1" applyFill="1" applyBorder="1" applyAlignment="1">
      <alignment horizontal="center" vertical="center" shrinkToFit="1"/>
    </xf>
    <xf numFmtId="0" fontId="10" fillId="0" borderId="9" xfId="9" applyNumberFormat="1" applyFont="1" applyFill="1" applyBorder="1" applyAlignment="1">
      <alignment horizontal="center" shrinkToFit="1"/>
    </xf>
    <xf numFmtId="0" fontId="10" fillId="0" borderId="9" xfId="9" applyNumberFormat="1" applyFont="1" applyFill="1" applyBorder="1" applyAlignment="1">
      <alignment horizontal="left" vertical="center" shrinkToFit="1"/>
    </xf>
    <xf numFmtId="0" fontId="10" fillId="0" borderId="7" xfId="9" applyNumberFormat="1" applyFont="1" applyFill="1" applyBorder="1" applyAlignment="1">
      <alignment horizontal="left" vertical="center" shrinkToFit="1"/>
    </xf>
    <xf numFmtId="2" fontId="10" fillId="0" borderId="0" xfId="9" applyNumberFormat="1" applyFont="1" applyFill="1" applyBorder="1" applyAlignment="1">
      <alignment horizontal="right" vertical="center" shrinkToFit="1"/>
    </xf>
    <xf numFmtId="0" fontId="10" fillId="0" borderId="0" xfId="9" applyNumberFormat="1" applyFont="1" applyFill="1" applyBorder="1" applyAlignment="1">
      <alignment horizontal="center" vertical="center" shrinkToFit="1"/>
    </xf>
    <xf numFmtId="0" fontId="10" fillId="0" borderId="7" xfId="9" applyNumberFormat="1" applyFont="1" applyFill="1" applyBorder="1" applyAlignment="1">
      <alignment horizontal="center" vertical="center" shrinkToFit="1"/>
    </xf>
    <xf numFmtId="188" fontId="10" fillId="0" borderId="11" xfId="9" applyNumberFormat="1" applyFont="1" applyFill="1" applyBorder="1" applyAlignment="1">
      <alignment horizontal="center" shrinkToFit="1"/>
    </xf>
    <xf numFmtId="0" fontId="10" fillId="0" borderId="11" xfId="9" applyNumberFormat="1" applyFont="1" applyFill="1" applyBorder="1" applyAlignment="1">
      <alignment horizontal="left" vertical="center" shrinkToFit="1"/>
    </xf>
    <xf numFmtId="0" fontId="14" fillId="0" borderId="6" xfId="9" applyNumberFormat="1" applyFont="1" applyFill="1" applyBorder="1" applyAlignment="1">
      <alignment horizontal="center" vertical="center" shrinkToFit="1"/>
    </xf>
    <xf numFmtId="189" fontId="10" fillId="0" borderId="5" xfId="9" applyNumberFormat="1" applyFont="1" applyFill="1" applyBorder="1" applyAlignment="1">
      <alignment horizontal="center" vertical="center" shrinkToFit="1"/>
    </xf>
    <xf numFmtId="189" fontId="10" fillId="0" borderId="9" xfId="9" applyNumberFormat="1" applyFont="1" applyFill="1" applyBorder="1" applyAlignment="1">
      <alignment horizontal="center" shrinkToFit="1"/>
    </xf>
    <xf numFmtId="189" fontId="10" fillId="0" borderId="5" xfId="9" applyNumberFormat="1" applyFont="1" applyFill="1" applyBorder="1" applyAlignment="1">
      <alignment horizontal="center" shrinkToFit="1"/>
    </xf>
    <xf numFmtId="0" fontId="14" fillId="0" borderId="5" xfId="9" applyNumberFormat="1" applyFont="1" applyFill="1" applyBorder="1" applyAlignment="1">
      <alignment horizontal="center" vertical="center" shrinkToFit="1"/>
    </xf>
    <xf numFmtId="0" fontId="14" fillId="0" borderId="9" xfId="9" applyNumberFormat="1" applyFont="1" applyFill="1" applyBorder="1" applyAlignment="1">
      <alignment horizontal="left" vertical="center" shrinkToFit="1"/>
    </xf>
    <xf numFmtId="0" fontId="14" fillId="0" borderId="1" xfId="9" applyNumberFormat="1" applyFont="1" applyFill="1" applyBorder="1" applyAlignment="1">
      <alignment horizontal="left" vertical="center" shrinkToFit="1"/>
    </xf>
    <xf numFmtId="0" fontId="20" fillId="0" borderId="7" xfId="0" applyFont="1" applyFill="1" applyBorder="1" applyAlignment="1">
      <alignment vertical="center"/>
    </xf>
    <xf numFmtId="0" fontId="14" fillId="0" borderId="7" xfId="9" applyNumberFormat="1" applyFont="1" applyFill="1" applyBorder="1" applyAlignment="1">
      <alignment horizontal="left" vertical="center" shrinkToFit="1"/>
    </xf>
    <xf numFmtId="38" fontId="19" fillId="0" borderId="12" xfId="1" applyFont="1" applyFill="1" applyBorder="1" applyAlignment="1">
      <alignment vertical="center"/>
    </xf>
    <xf numFmtId="0" fontId="19" fillId="0" borderId="12" xfId="9" applyNumberFormat="1" applyFont="1" applyFill="1" applyBorder="1" applyAlignment="1">
      <alignment vertical="center"/>
    </xf>
    <xf numFmtId="1" fontId="10" fillId="0" borderId="6" xfId="9" applyNumberFormat="1" applyFont="1" applyFill="1" applyBorder="1" applyAlignment="1">
      <alignment vertical="center" shrinkToFit="1"/>
    </xf>
    <xf numFmtId="0" fontId="14" fillId="0" borderId="9" xfId="9" applyNumberFormat="1" applyFont="1" applyFill="1" applyBorder="1" applyAlignment="1">
      <alignment horizontal="right" vertical="center" shrinkToFit="1"/>
    </xf>
    <xf numFmtId="0" fontId="10" fillId="0" borderId="12" xfId="9" applyNumberFormat="1" applyFont="1" applyFill="1" applyBorder="1" applyAlignment="1">
      <alignment horizontal="center" vertical="center" shrinkToFit="1"/>
    </xf>
    <xf numFmtId="0" fontId="21" fillId="0" borderId="7" xfId="0" applyFont="1" applyFill="1" applyBorder="1" applyAlignment="1">
      <alignment vertical="center"/>
    </xf>
    <xf numFmtId="1" fontId="19" fillId="0" borderId="12" xfId="9" applyNumberFormat="1" applyFont="1" applyFill="1" applyBorder="1" applyAlignment="1">
      <alignment vertical="center"/>
    </xf>
    <xf numFmtId="38" fontId="10" fillId="0" borderId="0" xfId="1" applyFont="1" applyFill="1" applyBorder="1" applyAlignment="1">
      <alignment vertical="center" shrinkToFit="1"/>
    </xf>
    <xf numFmtId="0" fontId="19" fillId="0" borderId="0" xfId="9" applyNumberFormat="1" applyFont="1" applyFill="1" applyBorder="1" applyAlignment="1">
      <alignment horizontal="center" vertical="center" shrinkToFit="1"/>
    </xf>
    <xf numFmtId="188" fontId="23" fillId="0" borderId="7" xfId="9" applyNumberFormat="1" applyFont="1" applyFill="1" applyBorder="1" applyAlignment="1">
      <alignment horizontal="center" vertical="center" shrinkToFit="1"/>
    </xf>
    <xf numFmtId="188" fontId="23" fillId="0" borderId="11" xfId="9" applyNumberFormat="1" applyFont="1" applyFill="1" applyBorder="1" applyAlignment="1">
      <alignment horizontal="center" shrinkToFit="1"/>
    </xf>
    <xf numFmtId="188" fontId="23" fillId="0" borderId="0" xfId="9" applyNumberFormat="1" applyFont="1" applyFill="1" applyBorder="1" applyAlignment="1">
      <alignment horizontal="center" shrinkToFit="1"/>
    </xf>
    <xf numFmtId="0" fontId="10" fillId="0" borderId="7" xfId="9" applyNumberFormat="1" applyFont="1" applyFill="1" applyBorder="1" applyAlignment="1">
      <alignment horizontal="right" vertical="center"/>
    </xf>
    <xf numFmtId="0" fontId="19" fillId="0" borderId="12" xfId="9" applyNumberFormat="1" applyFont="1" applyFill="1" applyBorder="1" applyAlignment="1">
      <alignment horizontal="right" vertical="center"/>
    </xf>
    <xf numFmtId="0" fontId="19" fillId="0" borderId="12" xfId="9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vertical="center" shrinkToFit="1"/>
    </xf>
    <xf numFmtId="0" fontId="14" fillId="0" borderId="0" xfId="9" applyNumberFormat="1" applyFont="1" applyFill="1" applyBorder="1" applyAlignment="1">
      <alignment horizontal="center" vertical="center" shrinkToFit="1"/>
    </xf>
    <xf numFmtId="38" fontId="10" fillId="0" borderId="7" xfId="1" applyFont="1" applyFill="1" applyBorder="1" applyAlignment="1">
      <alignment horizontal="right" vertical="center" shrinkToFit="1"/>
    </xf>
    <xf numFmtId="38" fontId="10" fillId="0" borderId="11" xfId="1" applyFont="1" applyFill="1" applyBorder="1" applyAlignment="1">
      <alignment horizontal="right" shrinkToFit="1"/>
    </xf>
    <xf numFmtId="38" fontId="10" fillId="0" borderId="7" xfId="1" applyFont="1" applyFill="1" applyBorder="1" applyAlignment="1">
      <alignment horizontal="right" shrinkToFit="1"/>
    </xf>
    <xf numFmtId="0" fontId="14" fillId="0" borderId="7" xfId="9" applyNumberFormat="1" applyFont="1" applyFill="1" applyBorder="1" applyAlignment="1">
      <alignment horizontal="center" vertical="center" shrinkToFit="1"/>
    </xf>
    <xf numFmtId="0" fontId="14" fillId="0" borderId="11" xfId="9" applyNumberFormat="1" applyFont="1" applyFill="1" applyBorder="1" applyAlignment="1">
      <alignment horizontal="right" vertical="center" shrinkToFit="1"/>
    </xf>
    <xf numFmtId="0" fontId="10" fillId="0" borderId="0" xfId="10" applyFont="1" applyBorder="1" applyAlignment="1">
      <alignment horizontal="distributed" vertical="center"/>
    </xf>
    <xf numFmtId="0" fontId="14" fillId="0" borderId="14" xfId="9" applyNumberFormat="1" applyFont="1" applyFill="1" applyBorder="1" applyAlignment="1">
      <alignment horizontal="left" vertical="center" shrinkToFit="1"/>
    </xf>
    <xf numFmtId="2" fontId="23" fillId="0" borderId="16" xfId="9" applyNumberFormat="1" applyFont="1" applyFill="1" applyBorder="1" applyAlignment="1">
      <alignment horizontal="center" vertical="center" shrinkToFit="1"/>
    </xf>
    <xf numFmtId="0" fontId="23" fillId="0" borderId="16" xfId="9" applyNumberFormat="1" applyFont="1" applyFill="1" applyBorder="1" applyAlignment="1">
      <alignment horizontal="center" vertical="center" shrinkToFit="1"/>
    </xf>
    <xf numFmtId="0" fontId="23" fillId="0" borderId="14" xfId="9" applyNumberFormat="1" applyFont="1" applyFill="1" applyBorder="1" applyAlignment="1">
      <alignment horizontal="center" vertical="center" shrinkToFit="1"/>
    </xf>
    <xf numFmtId="188" fontId="23" fillId="0" borderId="15" xfId="9" applyNumberFormat="1" applyFont="1" applyFill="1" applyBorder="1" applyAlignment="1">
      <alignment horizontal="center" shrinkToFit="1"/>
    </xf>
    <xf numFmtId="189" fontId="23" fillId="0" borderId="15" xfId="9" applyNumberFormat="1" applyFont="1" applyFill="1" applyBorder="1" applyAlignment="1">
      <alignment horizontal="center" shrinkToFit="1"/>
    </xf>
    <xf numFmtId="0" fontId="21" fillId="0" borderId="14" xfId="0" applyFont="1" applyFill="1" applyBorder="1" applyAlignment="1">
      <alignment vertical="center"/>
    </xf>
    <xf numFmtId="0" fontId="10" fillId="0" borderId="15" xfId="9" applyNumberFormat="1" applyFont="1" applyFill="1" applyBorder="1" applyAlignment="1">
      <alignment horizontal="left" vertical="center" shrinkToFit="1"/>
    </xf>
    <xf numFmtId="190" fontId="10" fillId="0" borderId="0" xfId="1" applyNumberFormat="1" applyFont="1" applyFill="1" applyBorder="1" applyAlignment="1">
      <alignment vertical="center" shrinkToFit="1"/>
    </xf>
    <xf numFmtId="190" fontId="10" fillId="0" borderId="7" xfId="1" applyNumberFormat="1" applyFont="1" applyFill="1" applyBorder="1" applyAlignment="1">
      <alignment horizontal="center" vertical="center" shrinkToFit="1"/>
    </xf>
    <xf numFmtId="190" fontId="10" fillId="0" borderId="11" xfId="1" applyNumberFormat="1" applyFont="1" applyFill="1" applyBorder="1" applyAlignment="1">
      <alignment horizontal="center" shrinkToFit="1"/>
    </xf>
    <xf numFmtId="190" fontId="10" fillId="0" borderId="7" xfId="1" applyNumberFormat="1" applyFont="1" applyFill="1" applyBorder="1" applyAlignment="1">
      <alignment horizontal="center" shrinkToFit="1"/>
    </xf>
    <xf numFmtId="0" fontId="14" fillId="0" borderId="11" xfId="9" applyNumberFormat="1" applyFont="1" applyFill="1" applyBorder="1" applyAlignment="1">
      <alignment horizontal="left" vertical="center" shrinkToFit="1"/>
    </xf>
    <xf numFmtId="2" fontId="23" fillId="0" borderId="3" xfId="9" applyNumberFormat="1" applyFont="1" applyFill="1" applyBorder="1" applyAlignment="1">
      <alignment horizontal="center" vertical="center" shrinkToFit="1"/>
    </xf>
    <xf numFmtId="0" fontId="23" fillId="0" borderId="3" xfId="9" applyNumberFormat="1" applyFont="1" applyFill="1" applyBorder="1" applyAlignment="1">
      <alignment horizontal="center" vertical="center" shrinkToFit="1"/>
    </xf>
    <xf numFmtId="0" fontId="23" fillId="0" borderId="1" xfId="9" applyNumberFormat="1" applyFont="1" applyFill="1" applyBorder="1" applyAlignment="1">
      <alignment horizontal="center" vertical="center" shrinkToFit="1"/>
    </xf>
    <xf numFmtId="188" fontId="23" fillId="0" borderId="2" xfId="9" applyNumberFormat="1" applyFont="1" applyFill="1" applyBorder="1" applyAlignment="1">
      <alignment horizontal="center" shrinkToFit="1"/>
    </xf>
    <xf numFmtId="189" fontId="23" fillId="0" borderId="2" xfId="9" applyNumberFormat="1" applyFont="1" applyFill="1" applyBorder="1" applyAlignment="1">
      <alignment horizontal="center" shrinkToFit="1"/>
    </xf>
    <xf numFmtId="0" fontId="20" fillId="0" borderId="1" xfId="0" applyFont="1" applyFill="1" applyBorder="1" applyAlignment="1">
      <alignment vertical="center"/>
    </xf>
    <xf numFmtId="0" fontId="10" fillId="0" borderId="2" xfId="9" applyNumberFormat="1" applyFont="1" applyFill="1" applyBorder="1" applyAlignment="1">
      <alignment horizontal="left" vertical="center" shrinkToFit="1"/>
    </xf>
    <xf numFmtId="188" fontId="10" fillId="0" borderId="5" xfId="9" applyNumberFormat="1" applyFont="1" applyFill="1" applyBorder="1" applyAlignment="1">
      <alignment horizontal="center" vertical="center" shrinkToFit="1"/>
    </xf>
    <xf numFmtId="188" fontId="10" fillId="0" borderId="9" xfId="9" applyNumberFormat="1" applyFont="1" applyFill="1" applyBorder="1" applyAlignment="1">
      <alignment horizontal="center" shrinkToFit="1"/>
    </xf>
    <xf numFmtId="176" fontId="25" fillId="0" borderId="0" xfId="9" applyNumberFormat="1" applyFont="1" applyFill="1" applyBorder="1" applyAlignment="1">
      <alignment vertical="center"/>
    </xf>
    <xf numFmtId="0" fontId="10" fillId="0" borderId="7" xfId="9" applyNumberFormat="1" applyFont="1" applyFill="1" applyBorder="1" applyAlignment="1">
      <alignment horizontal="right" vertical="center" shrinkToFit="1"/>
    </xf>
    <xf numFmtId="2" fontId="23" fillId="0" borderId="0" xfId="9" applyNumberFormat="1" applyFont="1" applyFill="1" applyBorder="1" applyAlignment="1">
      <alignment horizontal="center" vertical="center" shrinkToFit="1"/>
    </xf>
    <xf numFmtId="0" fontId="23" fillId="0" borderId="0" xfId="9" applyNumberFormat="1" applyFont="1" applyFill="1" applyBorder="1" applyAlignment="1">
      <alignment horizontal="center" vertical="center" shrinkToFit="1"/>
    </xf>
    <xf numFmtId="0" fontId="14" fillId="0" borderId="11" xfId="0" applyFont="1" applyBorder="1" applyAlignment="1"/>
    <xf numFmtId="188" fontId="10" fillId="0" borderId="9" xfId="9" applyNumberFormat="1" applyFont="1" applyFill="1" applyBorder="1" applyAlignment="1">
      <alignment horizontal="center" vertical="center" shrinkToFit="1"/>
    </xf>
    <xf numFmtId="188" fontId="23" fillId="0" borderId="11" xfId="9" applyNumberFormat="1" applyFont="1" applyFill="1" applyBorder="1" applyAlignment="1">
      <alignment horizontal="center" vertical="center" shrinkToFit="1"/>
    </xf>
    <xf numFmtId="0" fontId="10" fillId="0" borderId="1" xfId="9" applyNumberFormat="1" applyFont="1" applyFill="1" applyBorder="1" applyAlignment="1">
      <alignment horizontal="left" vertical="center" shrinkToFit="1"/>
    </xf>
    <xf numFmtId="0" fontId="10" fillId="0" borderId="7" xfId="11" applyFont="1" applyFill="1" applyBorder="1" applyAlignment="1">
      <alignment horizontal="center" shrinkToFit="1"/>
    </xf>
    <xf numFmtId="0" fontId="10" fillId="0" borderId="11" xfId="9" applyNumberFormat="1" applyFont="1" applyFill="1" applyBorder="1" applyAlignment="1">
      <alignment horizontal="center" vertical="center" shrinkToFit="1"/>
    </xf>
    <xf numFmtId="0" fontId="14" fillId="0" borderId="5" xfId="9" applyNumberFormat="1" applyFont="1" applyFill="1" applyBorder="1" applyAlignment="1">
      <alignment horizontal="left" vertical="center" shrinkToFit="1"/>
    </xf>
    <xf numFmtId="0" fontId="10" fillId="0" borderId="7" xfId="9" applyNumberFormat="1" applyFont="1" applyFill="1" applyBorder="1" applyAlignment="1">
      <alignment shrinkToFit="1"/>
    </xf>
    <xf numFmtId="0" fontId="10" fillId="0" borderId="0" xfId="9" applyNumberFormat="1" applyFont="1" applyFill="1" applyAlignment="1">
      <alignment horizontal="left" vertical="center" shrinkToFit="1"/>
    </xf>
    <xf numFmtId="0" fontId="10" fillId="0" borderId="18" xfId="9" applyNumberFormat="1" applyFont="1" applyFill="1" applyBorder="1" applyAlignment="1">
      <alignment horizontal="left" vertical="center" shrinkToFit="1"/>
    </xf>
    <xf numFmtId="2" fontId="10" fillId="0" borderId="19" xfId="9" applyNumberFormat="1" applyFont="1" applyFill="1" applyBorder="1" applyAlignment="1">
      <alignment vertical="center" shrinkToFit="1"/>
    </xf>
    <xf numFmtId="188" fontId="10" fillId="0" borderId="18" xfId="9" applyNumberFormat="1" applyFont="1" applyFill="1" applyBorder="1" applyAlignment="1">
      <alignment horizontal="center" vertical="center" shrinkToFit="1"/>
    </xf>
    <xf numFmtId="188" fontId="10" fillId="0" borderId="20" xfId="9" applyNumberFormat="1" applyFont="1" applyFill="1" applyBorder="1" applyAlignment="1">
      <alignment horizontal="center" shrinkToFit="1"/>
    </xf>
    <xf numFmtId="0" fontId="10" fillId="0" borderId="18" xfId="9" applyNumberFormat="1" applyFont="1" applyFill="1" applyBorder="1" applyAlignment="1">
      <alignment horizontal="center" vertical="center" shrinkToFit="1"/>
    </xf>
    <xf numFmtId="188" fontId="10" fillId="0" borderId="1" xfId="9" applyNumberFormat="1" applyFont="1" applyFill="1" applyBorder="1" applyAlignment="1">
      <alignment horizontal="center" vertical="center" shrinkToFit="1"/>
    </xf>
    <xf numFmtId="188" fontId="10" fillId="0" borderId="2" xfId="9" applyNumberFormat="1" applyFont="1" applyFill="1" applyBorder="1" applyAlignment="1">
      <alignment horizontal="center" shrinkToFit="1"/>
    </xf>
    <xf numFmtId="188" fontId="10" fillId="0" borderId="3" xfId="9" applyNumberFormat="1" applyFont="1" applyFill="1" applyBorder="1" applyAlignment="1">
      <alignment horizontal="center" shrinkToFit="1"/>
    </xf>
    <xf numFmtId="0" fontId="10" fillId="0" borderId="1" xfId="9" applyNumberFormat="1" applyFont="1" applyFill="1" applyBorder="1" applyAlignment="1">
      <alignment horizontal="center" vertical="center" shrinkToFit="1"/>
    </xf>
    <xf numFmtId="0" fontId="10" fillId="0" borderId="1" xfId="9" applyNumberFormat="1" applyFont="1" applyFill="1" applyBorder="1" applyAlignment="1">
      <alignment shrinkToFit="1"/>
    </xf>
    <xf numFmtId="0" fontId="19" fillId="0" borderId="11" xfId="9" applyNumberFormat="1" applyFont="1" applyFill="1" applyBorder="1" applyAlignment="1">
      <alignment horizontal="right" vertical="center"/>
    </xf>
    <xf numFmtId="0" fontId="19" fillId="0" borderId="7" xfId="9" applyNumberFormat="1" applyFont="1" applyFill="1" applyBorder="1" applyAlignment="1">
      <alignment horizontal="right" vertical="center" shrinkToFit="1"/>
    </xf>
    <xf numFmtId="0" fontId="19" fillId="0" borderId="0" xfId="9" applyNumberFormat="1" applyFont="1" applyFill="1" applyBorder="1" applyAlignment="1">
      <alignment horizontal="right" vertical="center" shrinkToFit="1"/>
    </xf>
    <xf numFmtId="188" fontId="10" fillId="0" borderId="7" xfId="9" applyNumberFormat="1" applyFont="1" applyFill="1" applyBorder="1" applyAlignment="1">
      <alignment horizontal="center" vertical="center" shrinkToFit="1"/>
    </xf>
    <xf numFmtId="188" fontId="10" fillId="0" borderId="11" xfId="9" applyNumberFormat="1" applyFont="1" applyFill="1" applyBorder="1" applyAlignment="1">
      <alignment horizontal="center" vertical="center" shrinkToFit="1"/>
    </xf>
    <xf numFmtId="0" fontId="10" fillId="0" borderId="11" xfId="9" applyNumberFormat="1" applyFont="1" applyFill="1" applyBorder="1" applyAlignment="1">
      <alignment shrinkToFit="1"/>
    </xf>
    <xf numFmtId="2" fontId="10" fillId="0" borderId="0" xfId="9" applyNumberFormat="1" applyFont="1" applyFill="1" applyBorder="1" applyAlignment="1">
      <alignment vertical="center" shrinkToFit="1"/>
    </xf>
    <xf numFmtId="0" fontId="10" fillId="0" borderId="18" xfId="9" applyNumberFormat="1" applyFont="1" applyFill="1" applyBorder="1" applyAlignment="1">
      <alignment shrinkToFit="1"/>
    </xf>
    <xf numFmtId="188" fontId="10" fillId="0" borderId="2" xfId="9" applyNumberFormat="1" applyFont="1" applyFill="1" applyBorder="1" applyAlignment="1">
      <alignment horizontal="center" vertical="center" shrinkToFit="1"/>
    </xf>
    <xf numFmtId="188" fontId="23" fillId="0" borderId="7" xfId="9" applyNumberFormat="1" applyFont="1" applyFill="1" applyBorder="1" applyAlignment="1">
      <alignment horizontal="center" shrinkToFit="1"/>
    </xf>
    <xf numFmtId="0" fontId="26" fillId="0" borderId="5" xfId="9" applyNumberFormat="1" applyFont="1" applyFill="1" applyBorder="1" applyAlignment="1">
      <alignment horizontal="center" vertical="center" wrapText="1"/>
    </xf>
    <xf numFmtId="0" fontId="19" fillId="0" borderId="1" xfId="9" applyNumberFormat="1" applyFont="1" applyFill="1" applyBorder="1" applyAlignment="1">
      <alignment horizontal="center" vertical="center"/>
    </xf>
    <xf numFmtId="0" fontId="26" fillId="0" borderId="1" xfId="9" applyNumberFormat="1" applyFont="1" applyFill="1" applyBorder="1" applyAlignment="1">
      <alignment horizontal="center" vertical="center" wrapText="1"/>
    </xf>
    <xf numFmtId="0" fontId="11" fillId="0" borderId="0" xfId="9" applyNumberFormat="1" applyFont="1" applyFill="1" applyBorder="1" applyAlignment="1">
      <alignment vertical="center"/>
    </xf>
    <xf numFmtId="0" fontId="11" fillId="0" borderId="0" xfId="9" applyNumberFormat="1" applyFont="1" applyFill="1" applyAlignment="1">
      <alignment vertic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10" fillId="0" borderId="0" xfId="4" applyFont="1" applyAlignment="1">
      <alignment shrinkToFit="1"/>
    </xf>
    <xf numFmtId="0" fontId="10" fillId="0" borderId="0" xfId="4" applyFont="1" applyBorder="1"/>
    <xf numFmtId="0" fontId="10" fillId="0" borderId="12" xfId="4" applyFont="1" applyBorder="1"/>
    <xf numFmtId="2" fontId="10" fillId="0" borderId="5" xfId="4" applyNumberFormat="1" applyFont="1" applyBorder="1" applyAlignment="1">
      <alignment horizontal="center" shrinkToFit="1"/>
    </xf>
    <xf numFmtId="2" fontId="10" fillId="0" borderId="9" xfId="4" applyNumberFormat="1" applyFont="1" applyBorder="1" applyAlignment="1">
      <alignment horizontal="center" shrinkToFit="1"/>
    </xf>
    <xf numFmtId="179" fontId="10" fillId="0" borderId="9" xfId="4" applyNumberFormat="1" applyFont="1" applyBorder="1" applyAlignment="1">
      <alignment horizontal="center" shrinkToFit="1"/>
    </xf>
    <xf numFmtId="0" fontId="10" fillId="0" borderId="9" xfId="4" applyFont="1" applyBorder="1" applyAlignment="1">
      <alignment horizontal="center" shrinkToFit="1"/>
    </xf>
    <xf numFmtId="0" fontId="10" fillId="0" borderId="9" xfId="4" applyFont="1" applyBorder="1" applyAlignment="1">
      <alignment horizontal="center"/>
    </xf>
    <xf numFmtId="0" fontId="10" fillId="0" borderId="5" xfId="4" applyFont="1" applyBorder="1"/>
    <xf numFmtId="0" fontId="10" fillId="0" borderId="9" xfId="4" applyFont="1" applyBorder="1"/>
    <xf numFmtId="0" fontId="10" fillId="0" borderId="7" xfId="4" applyFont="1" applyBorder="1" applyAlignment="1">
      <alignment shrinkToFit="1"/>
    </xf>
    <xf numFmtId="2" fontId="23" fillId="0" borderId="11" xfId="4" applyNumberFormat="1" applyFont="1" applyBorder="1" applyAlignment="1">
      <alignment horizontal="center" shrinkToFit="1"/>
    </xf>
    <xf numFmtId="2" fontId="23" fillId="0" borderId="7" xfId="4" applyNumberFormat="1" applyFont="1" applyBorder="1" applyAlignment="1">
      <alignment horizontal="center" shrinkToFit="1"/>
    </xf>
    <xf numFmtId="179" fontId="23" fillId="0" borderId="11" xfId="4" applyNumberFormat="1" applyFont="1" applyBorder="1" applyAlignment="1">
      <alignment horizontal="center" shrinkToFit="1"/>
    </xf>
    <xf numFmtId="2" fontId="10" fillId="0" borderId="11" xfId="4" applyNumberFormat="1" applyFont="1" applyBorder="1" applyAlignment="1">
      <alignment horizontal="center" shrinkToFit="1"/>
    </xf>
    <xf numFmtId="0" fontId="10" fillId="0" borderId="11" xfId="4" applyFont="1" applyBorder="1" applyAlignment="1">
      <alignment horizontal="center" shrinkToFit="1"/>
    </xf>
    <xf numFmtId="0" fontId="10" fillId="0" borderId="11" xfId="4" applyFont="1" applyBorder="1" applyAlignment="1">
      <alignment horizontal="center"/>
    </xf>
    <xf numFmtId="0" fontId="10" fillId="0" borderId="7" xfId="4" applyFont="1" applyBorder="1"/>
    <xf numFmtId="0" fontId="10" fillId="0" borderId="11" xfId="4" applyFont="1" applyBorder="1"/>
    <xf numFmtId="188" fontId="10" fillId="0" borderId="0" xfId="4" applyNumberFormat="1" applyFont="1" applyBorder="1"/>
    <xf numFmtId="188" fontId="12" fillId="0" borderId="5" xfId="4" applyNumberFormat="1" applyFont="1" applyBorder="1" applyAlignment="1">
      <alignment horizontal="right"/>
    </xf>
    <xf numFmtId="188" fontId="10" fillId="0" borderId="9" xfId="4" applyNumberFormat="1" applyFont="1" applyBorder="1" applyAlignment="1">
      <alignment horizontal="right"/>
    </xf>
    <xf numFmtId="188" fontId="12" fillId="0" borderId="9" xfId="4" applyNumberFormat="1" applyFont="1" applyBorder="1" applyAlignment="1">
      <alignment horizontal="right"/>
    </xf>
    <xf numFmtId="188" fontId="10" fillId="0" borderId="5" xfId="4" applyNumberFormat="1" applyFont="1" applyBorder="1" applyAlignment="1">
      <alignment horizontal="right"/>
    </xf>
    <xf numFmtId="189" fontId="10" fillId="0" borderId="5" xfId="4" applyNumberFormat="1" applyFont="1" applyBorder="1" applyAlignment="1">
      <alignment horizontal="right"/>
    </xf>
    <xf numFmtId="188" fontId="10" fillId="0" borderId="5" xfId="4" applyNumberFormat="1" applyFont="1" applyBorder="1" applyAlignment="1">
      <alignment horizontal="right" shrinkToFit="1"/>
    </xf>
    <xf numFmtId="188" fontId="10" fillId="0" borderId="9" xfId="4" quotePrefix="1" applyNumberFormat="1" applyFont="1" applyBorder="1" applyAlignment="1">
      <alignment horizontal="right"/>
    </xf>
    <xf numFmtId="187" fontId="23" fillId="0" borderId="9" xfId="4" applyNumberFormat="1" applyFont="1" applyBorder="1" applyAlignment="1">
      <alignment horizontal="center"/>
    </xf>
    <xf numFmtId="188" fontId="12" fillId="0" borderId="7" xfId="4" applyNumberFormat="1" applyFont="1" applyBorder="1" applyAlignment="1">
      <alignment horizontal="right"/>
    </xf>
    <xf numFmtId="41" fontId="23" fillId="0" borderId="11" xfId="4" applyNumberFormat="1" applyFont="1" applyBorder="1" applyAlignment="1">
      <alignment horizontal="right"/>
    </xf>
    <xf numFmtId="188" fontId="12" fillId="0" borderId="11" xfId="4" applyNumberFormat="1" applyFont="1" applyBorder="1" applyAlignment="1">
      <alignment horizontal="right"/>
    </xf>
    <xf numFmtId="188" fontId="23" fillId="0" borderId="11" xfId="4" applyNumberFormat="1" applyFont="1" applyBorder="1" applyAlignment="1">
      <alignment horizontal="right"/>
    </xf>
    <xf numFmtId="189" fontId="23" fillId="0" borderId="11" xfId="4" applyNumberFormat="1" applyFont="1" applyBorder="1" applyAlignment="1">
      <alignment horizontal="right"/>
    </xf>
    <xf numFmtId="188" fontId="23" fillId="0" borderId="7" xfId="4" applyNumberFormat="1" applyFont="1" applyBorder="1" applyAlignment="1">
      <alignment horizontal="right"/>
    </xf>
    <xf numFmtId="41" fontId="23" fillId="0" borderId="11" xfId="4" applyNumberFormat="1" applyFont="1" applyBorder="1" applyAlignment="1">
      <alignment horizontal="center"/>
    </xf>
    <xf numFmtId="189" fontId="23" fillId="0" borderId="11" xfId="4" applyNumberFormat="1" applyFont="1" applyBorder="1" applyAlignment="1">
      <alignment horizontal="right" shrinkToFit="1"/>
    </xf>
    <xf numFmtId="188" fontId="23" fillId="0" borderId="7" xfId="4" applyNumberFormat="1" applyFont="1" applyBorder="1" applyAlignment="1">
      <alignment horizontal="right" shrinkToFit="1"/>
    </xf>
    <xf numFmtId="188" fontId="23" fillId="0" borderId="2" xfId="4" applyNumberFormat="1" applyFont="1" applyBorder="1" applyAlignment="1">
      <alignment horizontal="right"/>
    </xf>
    <xf numFmtId="188" fontId="23" fillId="0" borderId="2" xfId="4" applyNumberFormat="1" applyFont="1" applyBorder="1" applyAlignment="1"/>
    <xf numFmtId="187" fontId="23" fillId="0" borderId="11" xfId="4" applyNumberFormat="1" applyFont="1" applyBorder="1" applyAlignment="1">
      <alignment horizontal="center"/>
    </xf>
    <xf numFmtId="187" fontId="10" fillId="0" borderId="11" xfId="4" applyNumberFormat="1" applyFont="1" applyBorder="1" applyAlignment="1">
      <alignment horizontal="center"/>
    </xf>
    <xf numFmtId="0" fontId="10" fillId="0" borderId="1" xfId="4" applyFont="1" applyBorder="1"/>
    <xf numFmtId="0" fontId="10" fillId="0" borderId="2" xfId="4" applyFont="1" applyBorder="1"/>
    <xf numFmtId="188" fontId="12" fillId="0" borderId="0" xfId="4" applyNumberFormat="1" applyFont="1" applyBorder="1"/>
    <xf numFmtId="189" fontId="10" fillId="0" borderId="5" xfId="4" applyNumberFormat="1" applyFont="1" applyBorder="1" applyAlignment="1">
      <alignment horizontal="center"/>
    </xf>
    <xf numFmtId="189" fontId="10" fillId="0" borderId="5" xfId="4" applyNumberFormat="1" applyFont="1" applyBorder="1" applyAlignment="1">
      <alignment horizontal="right" shrinkToFit="1"/>
    </xf>
    <xf numFmtId="188" fontId="10" fillId="0" borderId="9" xfId="4" applyNumberFormat="1" applyFont="1" applyBorder="1" applyAlignment="1"/>
    <xf numFmtId="187" fontId="10" fillId="0" borderId="9" xfId="4" applyNumberFormat="1" applyFont="1" applyBorder="1" applyAlignment="1">
      <alignment horizontal="center"/>
    </xf>
    <xf numFmtId="188" fontId="10" fillId="0" borderId="11" xfId="4" applyNumberFormat="1" applyFont="1" applyBorder="1" applyAlignment="1">
      <alignment horizontal="right"/>
    </xf>
    <xf numFmtId="188" fontId="10" fillId="0" borderId="11" xfId="4" quotePrefix="1" applyNumberFormat="1" applyFont="1" applyBorder="1" applyAlignment="1">
      <alignment horizontal="center"/>
    </xf>
    <xf numFmtId="188" fontId="10" fillId="0" borderId="7" xfId="4" quotePrefix="1" applyNumberFormat="1" applyFont="1" applyBorder="1" applyAlignment="1">
      <alignment horizontal="center"/>
    </xf>
    <xf numFmtId="189" fontId="23" fillId="0" borderId="11" xfId="4" applyNumberFormat="1" applyFont="1" applyBorder="1" applyAlignment="1">
      <alignment horizontal="center"/>
    </xf>
    <xf numFmtId="188" fontId="10" fillId="0" borderId="7" xfId="4" applyNumberFormat="1" applyFont="1" applyBorder="1" applyAlignment="1">
      <alignment horizontal="right"/>
    </xf>
    <xf numFmtId="189" fontId="10" fillId="0" borderId="1" xfId="4" applyNumberFormat="1" applyFont="1" applyBorder="1" applyAlignment="1">
      <alignment horizontal="right" shrinkToFit="1"/>
    </xf>
    <xf numFmtId="188" fontId="23" fillId="0" borderId="11" xfId="4" applyNumberFormat="1" applyFont="1" applyBorder="1" applyAlignment="1"/>
    <xf numFmtId="188" fontId="12" fillId="0" borderId="5" xfId="4" applyNumberFormat="1" applyFont="1" applyBorder="1" applyAlignment="1">
      <alignment horizontal="right" shrinkToFit="1"/>
    </xf>
    <xf numFmtId="188" fontId="10" fillId="0" borderId="9" xfId="4" applyNumberFormat="1" applyFont="1" applyBorder="1" applyAlignment="1">
      <alignment horizontal="right" shrinkToFit="1"/>
    </xf>
    <xf numFmtId="187" fontId="10" fillId="0" borderId="9" xfId="4" applyNumberFormat="1" applyFont="1" applyBorder="1" applyAlignment="1">
      <alignment horizontal="center" shrinkToFit="1"/>
    </xf>
    <xf numFmtId="188" fontId="12" fillId="0" borderId="7" xfId="4" applyNumberFormat="1" applyFont="1" applyBorder="1" applyAlignment="1">
      <alignment horizontal="right" shrinkToFit="1"/>
    </xf>
    <xf numFmtId="188" fontId="10" fillId="0" borderId="11" xfId="4" applyNumberFormat="1" applyFont="1" applyBorder="1" applyAlignment="1">
      <alignment horizontal="right" shrinkToFit="1"/>
    </xf>
    <xf numFmtId="187" fontId="10" fillId="0" borderId="11" xfId="4" applyNumberFormat="1" applyFont="1" applyBorder="1" applyAlignment="1">
      <alignment horizontal="center" shrinkToFit="1"/>
    </xf>
    <xf numFmtId="188" fontId="23" fillId="0" borderId="11" xfId="4" applyNumberFormat="1" applyFont="1" applyBorder="1" applyAlignment="1">
      <alignment horizontal="right" shrinkToFit="1"/>
    </xf>
    <xf numFmtId="188" fontId="12" fillId="0" borderId="0" xfId="4" applyNumberFormat="1" applyFont="1" applyBorder="1" applyAlignment="1">
      <alignment horizontal="right"/>
    </xf>
    <xf numFmtId="0" fontId="10" fillId="0" borderId="5" xfId="4" applyFont="1" applyBorder="1" applyAlignment="1">
      <alignment horizontal="right"/>
    </xf>
    <xf numFmtId="191" fontId="10" fillId="0" borderId="11" xfId="4" applyNumberFormat="1" applyFont="1" applyBorder="1" applyAlignment="1">
      <alignment horizontal="right" shrinkToFit="1"/>
    </xf>
    <xf numFmtId="0" fontId="10" fillId="0" borderId="9" xfId="4" applyFont="1" applyBorder="1" applyAlignment="1">
      <alignment horizontal="left"/>
    </xf>
    <xf numFmtId="0" fontId="10" fillId="0" borderId="21" xfId="4" applyFont="1" applyBorder="1" applyAlignment="1">
      <alignment horizontal="center"/>
    </xf>
    <xf numFmtId="0" fontId="10" fillId="0" borderId="22" xfId="4" applyFont="1" applyBorder="1" applyAlignment="1">
      <alignment horizontal="center"/>
    </xf>
    <xf numFmtId="0" fontId="10" fillId="0" borderId="23" xfId="4" applyFont="1" applyBorder="1" applyAlignment="1">
      <alignment horizontal="center"/>
    </xf>
    <xf numFmtId="0" fontId="10" fillId="0" borderId="22" xfId="4" quotePrefix="1" applyFont="1" applyBorder="1" applyAlignment="1">
      <alignment horizontal="center"/>
    </xf>
    <xf numFmtId="0" fontId="10" fillId="0" borderId="24" xfId="4" applyFont="1" applyBorder="1" applyAlignment="1">
      <alignment horizontal="center"/>
    </xf>
    <xf numFmtId="0" fontId="10" fillId="0" borderId="22" xfId="4" applyFont="1" applyBorder="1" applyAlignment="1">
      <alignment horizontal="center" shrinkToFit="1"/>
    </xf>
    <xf numFmtId="0" fontId="10" fillId="0" borderId="22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left"/>
    </xf>
    <xf numFmtId="0" fontId="10" fillId="0" borderId="25" xfId="4" applyFont="1" applyBorder="1" applyAlignment="1">
      <alignment horizontal="center"/>
    </xf>
    <xf numFmtId="0" fontId="10" fillId="0" borderId="26" xfId="4" applyFont="1" applyBorder="1" applyAlignment="1">
      <alignment horizontal="center"/>
    </xf>
    <xf numFmtId="0" fontId="10" fillId="0" borderId="26" xfId="4" applyFont="1" applyBorder="1" applyAlignment="1">
      <alignment horizontal="center" shrinkToFit="1"/>
    </xf>
    <xf numFmtId="0" fontId="10" fillId="0" borderId="26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/>
    </xf>
    <xf numFmtId="0" fontId="19" fillId="0" borderId="0" xfId="4" applyFont="1"/>
    <xf numFmtId="188" fontId="10" fillId="0" borderId="5" xfId="4" applyNumberFormat="1" applyFont="1" applyFill="1" applyBorder="1" applyAlignment="1">
      <alignment horizontal="right"/>
    </xf>
    <xf numFmtId="0" fontId="10" fillId="0" borderId="12" xfId="4" applyFont="1" applyBorder="1" applyAlignment="1">
      <alignment horizontal="center"/>
    </xf>
    <xf numFmtId="0" fontId="10" fillId="0" borderId="13" xfId="4" applyFont="1" applyBorder="1" applyAlignment="1">
      <alignment horizontal="center"/>
    </xf>
    <xf numFmtId="0" fontId="14" fillId="0" borderId="9" xfId="4" applyFont="1" applyBorder="1" applyAlignment="1">
      <alignment horizontal="center" shrinkToFit="1"/>
    </xf>
    <xf numFmtId="0" fontId="10" fillId="0" borderId="5" xfId="4" applyFont="1" applyBorder="1" applyAlignment="1">
      <alignment horizontal="center" shrinkToFit="1"/>
    </xf>
    <xf numFmtId="0" fontId="10" fillId="0" borderId="2" xfId="4" applyFont="1" applyBorder="1" applyAlignment="1">
      <alignment horizontal="left"/>
    </xf>
    <xf numFmtId="0" fontId="10" fillId="0" borderId="1" xfId="4" applyFont="1" applyBorder="1" applyAlignment="1">
      <alignment horizontal="center" shrinkToFit="1"/>
    </xf>
    <xf numFmtId="0" fontId="10" fillId="0" borderId="0" xfId="4" applyFont="1" applyBorder="1" applyAlignment="1">
      <alignment horizontal="left" vertical="center"/>
    </xf>
    <xf numFmtId="0" fontId="17" fillId="0" borderId="6" xfId="4" applyNumberFormat="1" applyFont="1" applyBorder="1" applyAlignment="1">
      <alignment horizontal="left" vertical="center"/>
    </xf>
    <xf numFmtId="0" fontId="28" fillId="0" borderId="6" xfId="4" applyFont="1" applyBorder="1" applyAlignment="1">
      <alignment vertical="center"/>
    </xf>
    <xf numFmtId="0" fontId="28" fillId="0" borderId="6" xfId="4" applyFont="1" applyBorder="1" applyAlignment="1">
      <alignment vertical="center" shrinkToFit="1"/>
    </xf>
    <xf numFmtId="0" fontId="17" fillId="0" borderId="6" xfId="4" applyFont="1" applyBorder="1" applyAlignment="1">
      <alignment vertical="center"/>
    </xf>
    <xf numFmtId="0" fontId="29" fillId="0" borderId="6" xfId="4" applyFont="1" applyBorder="1" applyAlignment="1">
      <alignment vertical="center"/>
    </xf>
    <xf numFmtId="0" fontId="17" fillId="0" borderId="6" xfId="4" applyFont="1" applyBorder="1" applyAlignment="1">
      <alignment horizontal="left" vertical="center"/>
    </xf>
    <xf numFmtId="0" fontId="17" fillId="0" borderId="6" xfId="4" applyFont="1" applyBorder="1" applyAlignment="1">
      <alignment horizontal="right" vertical="center"/>
    </xf>
    <xf numFmtId="176" fontId="19" fillId="0" borderId="0" xfId="9" applyNumberFormat="1" applyFont="1" applyFill="1" applyAlignment="1">
      <alignment vertical="center"/>
    </xf>
    <xf numFmtId="0" fontId="3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176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horizontal="right" vertical="center"/>
    </xf>
    <xf numFmtId="0" fontId="10" fillId="0" borderId="0" xfId="9" applyNumberFormat="1" applyFont="1" applyFill="1" applyAlignment="1">
      <alignment horizontal="left"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9" applyNumberFormat="1" applyFont="1" applyFill="1" applyBorder="1" applyAlignment="1">
      <alignment horizontal="center" vertical="center"/>
    </xf>
    <xf numFmtId="0" fontId="31" fillId="0" borderId="0" xfId="9" applyNumberFormat="1" applyFont="1" applyFill="1" applyAlignment="1">
      <alignment vertical="center"/>
    </xf>
    <xf numFmtId="176" fontId="10" fillId="0" borderId="0" xfId="9" applyNumberFormat="1" applyFont="1" applyFill="1" applyAlignment="1">
      <alignment horizontal="center" vertical="center"/>
    </xf>
    <xf numFmtId="0" fontId="14" fillId="0" borderId="28" xfId="9" applyNumberFormat="1" applyFont="1" applyFill="1" applyBorder="1" applyAlignment="1">
      <alignment horizontal="center" vertical="center" shrinkToFit="1"/>
    </xf>
    <xf numFmtId="192" fontId="10" fillId="0" borderId="9" xfId="13" applyNumberFormat="1" applyFont="1" applyBorder="1" applyAlignment="1" applyProtection="1">
      <alignment horizontal="right"/>
    </xf>
    <xf numFmtId="2" fontId="12" fillId="0" borderId="6" xfId="9" applyNumberFormat="1" applyFont="1" applyFill="1" applyBorder="1" applyAlignment="1">
      <alignment vertical="center" shrinkToFit="1"/>
    </xf>
    <xf numFmtId="0" fontId="10" fillId="0" borderId="6" xfId="9" applyNumberFormat="1" applyFont="1" applyFill="1" applyBorder="1" applyAlignment="1">
      <alignment horizontal="left"/>
    </xf>
    <xf numFmtId="0" fontId="10" fillId="0" borderId="6" xfId="9" applyNumberFormat="1" applyFont="1" applyFill="1" applyBorder="1" applyAlignment="1"/>
    <xf numFmtId="0" fontId="14" fillId="0" borderId="6" xfId="5" applyFont="1" applyFill="1" applyBorder="1" applyAlignment="1"/>
    <xf numFmtId="193" fontId="21" fillId="0" borderId="5" xfId="10" applyNumberFormat="1" applyFont="1" applyFill="1" applyBorder="1" applyAlignment="1">
      <alignment horizontal="center" vertical="center"/>
    </xf>
    <xf numFmtId="0" fontId="14" fillId="0" borderId="6" xfId="9" applyNumberFormat="1" applyFont="1" applyFill="1" applyBorder="1" applyAlignment="1">
      <alignment horizontal="left" vertical="center"/>
    </xf>
    <xf numFmtId="0" fontId="31" fillId="0" borderId="9" xfId="9" applyNumberFormat="1" applyFont="1" applyFill="1" applyBorder="1" applyAlignment="1">
      <alignment horizontal="left" vertical="center"/>
    </xf>
    <xf numFmtId="0" fontId="10" fillId="0" borderId="29" xfId="9" applyNumberFormat="1" applyFont="1" applyFill="1" applyBorder="1" applyAlignment="1">
      <alignment horizontal="right" vertical="center"/>
    </xf>
    <xf numFmtId="0" fontId="10" fillId="0" borderId="11" xfId="9" applyNumberFormat="1" applyFont="1" applyFill="1" applyBorder="1" applyAlignment="1"/>
    <xf numFmtId="0" fontId="10" fillId="0" borderId="0" xfId="9" applyNumberFormat="1" applyFont="1" applyFill="1" applyBorder="1" applyAlignment="1">
      <alignment horizontal="left"/>
    </xf>
    <xf numFmtId="0" fontId="10" fillId="0" borderId="0" xfId="9" applyNumberFormat="1" applyFont="1" applyFill="1" applyBorder="1" applyAlignment="1">
      <alignment horizontal="center"/>
    </xf>
    <xf numFmtId="0" fontId="10" fillId="0" borderId="0" xfId="9" applyNumberFormat="1" applyFont="1" applyFill="1" applyBorder="1" applyAlignment="1"/>
    <xf numFmtId="188" fontId="10" fillId="0" borderId="0" xfId="9" applyNumberFormat="1" applyFont="1" applyFill="1" applyBorder="1" applyAlignment="1">
      <alignment horizontal="left"/>
    </xf>
    <xf numFmtId="0" fontId="10" fillId="0" borderId="7" xfId="9" applyNumberFormat="1" applyFont="1" applyFill="1" applyBorder="1" applyAlignment="1">
      <alignment horizontal="center" vertical="center"/>
    </xf>
    <xf numFmtId="0" fontId="10" fillId="0" borderId="0" xfId="9" applyNumberFormat="1" applyFont="1" applyFill="1" applyBorder="1" applyAlignment="1">
      <alignment horizontal="left" vertical="center"/>
    </xf>
    <xf numFmtId="0" fontId="31" fillId="0" borderId="11" xfId="9" applyNumberFormat="1" applyFont="1" applyFill="1" applyBorder="1" applyAlignment="1">
      <alignment horizontal="right" vertical="center"/>
    </xf>
    <xf numFmtId="176" fontId="19" fillId="0" borderId="0" xfId="9" applyNumberFormat="1" applyFont="1" applyFill="1" applyAlignment="1">
      <alignment horizontal="center" vertical="center"/>
    </xf>
    <xf numFmtId="0" fontId="10" fillId="0" borderId="30" xfId="3" applyFont="1" applyFill="1" applyBorder="1" applyAlignment="1">
      <alignment horizontal="center" vertical="center"/>
    </xf>
    <xf numFmtId="0" fontId="14" fillId="0" borderId="12" xfId="9" applyNumberFormat="1" applyFont="1" applyFill="1" applyBorder="1" applyAlignment="1">
      <alignment horizontal="center" vertical="center"/>
    </xf>
    <xf numFmtId="0" fontId="6" fillId="0" borderId="0" xfId="3" applyFont="1" applyFill="1" applyBorder="1"/>
    <xf numFmtId="176" fontId="10" fillId="0" borderId="0" xfId="3" applyNumberFormat="1" applyFont="1" applyFill="1" applyBorder="1"/>
    <xf numFmtId="0" fontId="14" fillId="0" borderId="6" xfId="0" applyFont="1" applyFill="1" applyBorder="1" applyAlignment="1">
      <alignment horizontal="center" shrinkToFit="1"/>
    </xf>
    <xf numFmtId="194" fontId="11" fillId="0" borderId="0" xfId="0" applyNumberFormat="1" applyFont="1" applyFill="1" applyBorder="1" applyAlignment="1">
      <alignment horizontal="right" indent="1"/>
    </xf>
    <xf numFmtId="0" fontId="6" fillId="0" borderId="0" xfId="10" applyFont="1" applyFill="1"/>
    <xf numFmtId="0" fontId="6" fillId="0" borderId="0" xfId="10" applyFont="1" applyFill="1" applyAlignment="1"/>
    <xf numFmtId="0" fontId="6" fillId="0" borderId="0" xfId="10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center"/>
    </xf>
    <xf numFmtId="0" fontId="32" fillId="0" borderId="0" xfId="14" applyFont="1" applyFill="1" applyBorder="1" applyAlignment="1">
      <alignment horizontal="center"/>
    </xf>
    <xf numFmtId="184" fontId="19" fillId="0" borderId="0" xfId="10" applyNumberFormat="1" applyFont="1" applyFill="1" applyBorder="1" applyAlignment="1">
      <alignment horizontal="center" vertical="center"/>
    </xf>
    <xf numFmtId="183" fontId="8" fillId="0" borderId="0" xfId="10" applyNumberFormat="1" applyFont="1" applyFill="1" applyBorder="1" applyAlignment="1">
      <alignment horizontal="left" vertical="center"/>
    </xf>
    <xf numFmtId="2" fontId="33" fillId="0" borderId="6" xfId="10" applyNumberFormat="1" applyFont="1" applyFill="1" applyBorder="1" applyAlignment="1">
      <alignment horizontal="center" vertical="center"/>
    </xf>
    <xf numFmtId="2" fontId="34" fillId="0" borderId="5" xfId="10" applyNumberFormat="1" applyFont="1" applyFill="1" applyBorder="1" applyAlignment="1">
      <alignment horizontal="center" vertical="center"/>
    </xf>
    <xf numFmtId="2" fontId="33" fillId="0" borderId="5" xfId="10" applyNumberFormat="1" applyFont="1" applyFill="1" applyBorder="1" applyAlignment="1">
      <alignment horizontal="center" vertical="center"/>
    </xf>
    <xf numFmtId="193" fontId="33" fillId="0" borderId="5" xfId="10" applyNumberFormat="1" applyFont="1" applyFill="1" applyBorder="1" applyAlignment="1">
      <alignment horizontal="center" vertical="center"/>
    </xf>
    <xf numFmtId="0" fontId="33" fillId="0" borderId="5" xfId="10" applyFont="1" applyFill="1" applyBorder="1" applyAlignment="1">
      <alignment horizontal="center" vertical="center" shrinkToFit="1"/>
    </xf>
    <xf numFmtId="0" fontId="33" fillId="0" borderId="5" xfId="10" applyFont="1" applyFill="1" applyBorder="1" applyAlignment="1">
      <alignment horizontal="center" vertical="center"/>
    </xf>
    <xf numFmtId="183" fontId="8" fillId="0" borderId="0" xfId="10" applyNumberFormat="1" applyFont="1" applyFill="1" applyBorder="1" applyAlignment="1">
      <alignment horizontal="center" vertical="center"/>
    </xf>
    <xf numFmtId="195" fontId="33" fillId="0" borderId="0" xfId="10" applyNumberFormat="1" applyFont="1" applyFill="1" applyBorder="1" applyAlignment="1">
      <alignment horizontal="center" vertical="center"/>
    </xf>
    <xf numFmtId="2" fontId="34" fillId="0" borderId="7" xfId="10" applyNumberFormat="1" applyFont="1" applyFill="1" applyBorder="1" applyAlignment="1">
      <alignment horizontal="center" vertical="center"/>
    </xf>
    <xf numFmtId="195" fontId="33" fillId="0" borderId="7" xfId="10" applyNumberFormat="1" applyFont="1" applyFill="1" applyBorder="1" applyAlignment="1">
      <alignment horizontal="center" vertical="center"/>
    </xf>
    <xf numFmtId="0" fontId="33" fillId="0" borderId="7" xfId="10" applyFont="1" applyFill="1" applyBorder="1" applyAlignment="1">
      <alignment horizontal="center" vertical="center"/>
    </xf>
    <xf numFmtId="0" fontId="35" fillId="0" borderId="5" xfId="10" applyFont="1" applyFill="1" applyBorder="1" applyAlignment="1">
      <alignment horizontal="center" vertical="center"/>
    </xf>
    <xf numFmtId="0" fontId="35" fillId="0" borderId="7" xfId="10" applyFont="1" applyFill="1" applyBorder="1" applyAlignment="1">
      <alignment horizontal="center" vertical="center"/>
    </xf>
    <xf numFmtId="195" fontId="35" fillId="0" borderId="7" xfId="10" applyNumberFormat="1" applyFont="1" applyFill="1" applyBorder="1" applyAlignment="1">
      <alignment horizontal="center" vertical="center"/>
    </xf>
    <xf numFmtId="2" fontId="36" fillId="0" borderId="5" xfId="10" applyNumberFormat="1" applyFont="1" applyFill="1" applyBorder="1" applyAlignment="1">
      <alignment horizontal="center" vertical="center"/>
    </xf>
    <xf numFmtId="2" fontId="35" fillId="0" borderId="5" xfId="10" applyNumberFormat="1" applyFont="1" applyFill="1" applyBorder="1" applyAlignment="1">
      <alignment horizontal="center" vertical="center"/>
    </xf>
    <xf numFmtId="0" fontId="35" fillId="0" borderId="5" xfId="10" applyFont="1" applyFill="1" applyBorder="1" applyAlignment="1">
      <alignment horizontal="center" vertical="center" shrinkToFit="1"/>
    </xf>
    <xf numFmtId="2" fontId="36" fillId="0" borderId="7" xfId="10" applyNumberFormat="1" applyFont="1" applyFill="1" applyBorder="1" applyAlignment="1">
      <alignment horizontal="center" vertical="center"/>
    </xf>
    <xf numFmtId="193" fontId="35" fillId="0" borderId="5" xfId="10" applyNumberFormat="1" applyFont="1" applyFill="1" applyBorder="1" applyAlignment="1">
      <alignment horizontal="center" vertical="center"/>
    </xf>
    <xf numFmtId="2" fontId="35" fillId="0" borderId="0" xfId="10" applyNumberFormat="1" applyFont="1" applyFill="1" applyBorder="1" applyAlignment="1">
      <alignment horizontal="center" vertical="center" shrinkToFit="1"/>
    </xf>
    <xf numFmtId="184" fontId="8" fillId="0" borderId="0" xfId="10" applyNumberFormat="1" applyFont="1" applyFill="1" applyBorder="1" applyAlignment="1">
      <alignment horizontal="center" vertical="center"/>
    </xf>
    <xf numFmtId="0" fontId="33" fillId="0" borderId="33" xfId="10" applyFont="1" applyFill="1" applyBorder="1" applyAlignment="1">
      <alignment horizontal="center" vertical="center"/>
    </xf>
    <xf numFmtId="0" fontId="6" fillId="0" borderId="0" xfId="10" applyFont="1" applyFill="1" applyBorder="1"/>
    <xf numFmtId="0" fontId="6" fillId="0" borderId="0" xfId="10" applyFont="1" applyFill="1" applyBorder="1" applyAlignment="1"/>
    <xf numFmtId="0" fontId="7" fillId="0" borderId="0" xfId="10" applyFont="1" applyFill="1" applyBorder="1" applyAlignment="1"/>
    <xf numFmtId="0" fontId="6" fillId="0" borderId="0" xfId="10" applyFont="1" applyFill="1" applyAlignment="1">
      <alignment horizontal="center"/>
    </xf>
    <xf numFmtId="0" fontId="7" fillId="0" borderId="0" xfId="10" applyFont="1" applyFill="1" applyAlignment="1">
      <alignment horizontal="left"/>
    </xf>
    <xf numFmtId="0" fontId="39" fillId="0" borderId="0" xfId="15" applyFont="1" applyFill="1" applyBorder="1">
      <alignment vertical="center"/>
    </xf>
    <xf numFmtId="0" fontId="7" fillId="0" borderId="0" xfId="10" applyFont="1" applyFill="1" applyAlignment="1">
      <alignment horizontal="left" vertical="center"/>
    </xf>
    <xf numFmtId="0" fontId="32" fillId="0" borderId="0" xfId="10" applyFont="1" applyFill="1" applyAlignment="1">
      <alignment horizontal="left" vertical="center"/>
    </xf>
    <xf numFmtId="0" fontId="39" fillId="0" borderId="0" xfId="15" applyFont="1" applyFill="1" applyBorder="1" applyAlignment="1">
      <alignment horizontal="center" vertical="center"/>
    </xf>
    <xf numFmtId="0" fontId="21" fillId="0" borderId="0" xfId="15" applyFont="1" applyFill="1" applyBorder="1">
      <alignment vertical="center"/>
    </xf>
    <xf numFmtId="0" fontId="10" fillId="0" borderId="0" xfId="16" applyFont="1" applyFill="1"/>
    <xf numFmtId="176" fontId="10" fillId="0" borderId="0" xfId="16" applyNumberFormat="1" applyFont="1" applyFill="1" applyAlignment="1"/>
    <xf numFmtId="196" fontId="10" fillId="0" borderId="0" xfId="16" applyNumberFormat="1" applyFont="1" applyFill="1" applyAlignment="1"/>
    <xf numFmtId="49" fontId="10" fillId="0" borderId="0" xfId="16" applyNumberFormat="1" applyFont="1" applyFill="1" applyAlignment="1">
      <alignment horizontal="left" indent="1"/>
    </xf>
    <xf numFmtId="176" fontId="0" fillId="0" borderId="0" xfId="16" applyNumberFormat="1" applyFont="1" applyFill="1" applyAlignment="1">
      <alignment horizontal="center"/>
    </xf>
    <xf numFmtId="176" fontId="10" fillId="0" borderId="0" xfId="16" applyNumberFormat="1" applyFont="1" applyFill="1" applyAlignment="1">
      <alignment horizontal="center"/>
    </xf>
    <xf numFmtId="0" fontId="10" fillId="0" borderId="0" xfId="16" applyFont="1" applyFill="1" applyAlignment="1">
      <alignment horizontal="center" vertical="center"/>
    </xf>
    <xf numFmtId="176" fontId="10" fillId="0" borderId="36" xfId="16" applyNumberFormat="1" applyFont="1" applyFill="1" applyBorder="1" applyAlignment="1">
      <alignment horizontal="right" vertical="center" shrinkToFit="1"/>
    </xf>
    <xf numFmtId="49" fontId="10" fillId="0" borderId="36" xfId="16" applyNumberFormat="1" applyFont="1" applyFill="1" applyBorder="1" applyAlignment="1">
      <alignment horizontal="right" vertical="center"/>
    </xf>
    <xf numFmtId="49" fontId="10" fillId="0" borderId="38" xfId="16" applyNumberFormat="1" applyFont="1" applyFill="1" applyBorder="1" applyAlignment="1">
      <alignment horizontal="center" vertical="center"/>
    </xf>
    <xf numFmtId="49" fontId="10" fillId="0" borderId="34" xfId="16" applyNumberFormat="1" applyFont="1" applyFill="1" applyBorder="1" applyAlignment="1">
      <alignment vertical="center"/>
    </xf>
    <xf numFmtId="49" fontId="10" fillId="0" borderId="8" xfId="16" applyNumberFormat="1" applyFont="1" applyFill="1" applyBorder="1" applyAlignment="1">
      <alignment vertical="center"/>
    </xf>
    <xf numFmtId="49" fontId="10" fillId="0" borderId="0" xfId="16" applyNumberFormat="1" applyFont="1" applyFill="1" applyBorder="1" applyAlignment="1">
      <alignment horizontal="center" vertical="center"/>
    </xf>
    <xf numFmtId="49" fontId="10" fillId="0" borderId="11" xfId="16" applyNumberFormat="1" applyFont="1" applyFill="1" applyBorder="1" applyAlignment="1">
      <alignment vertical="center"/>
    </xf>
    <xf numFmtId="176" fontId="10" fillId="0" borderId="10" xfId="16" applyNumberFormat="1" applyFont="1" applyFill="1" applyBorder="1" applyAlignment="1">
      <alignment horizontal="center" vertical="center"/>
    </xf>
    <xf numFmtId="49" fontId="10" fillId="0" borderId="10" xfId="16" applyNumberFormat="1" applyFont="1" applyFill="1" applyBorder="1" applyAlignment="1">
      <alignment vertical="center"/>
    </xf>
    <xf numFmtId="49" fontId="10" fillId="0" borderId="9" xfId="16" applyNumberFormat="1" applyFont="1" applyFill="1" applyBorder="1" applyAlignment="1">
      <alignment vertical="center"/>
    </xf>
    <xf numFmtId="176" fontId="10" fillId="0" borderId="41" xfId="16" applyNumberFormat="1" applyFont="1" applyFill="1" applyBorder="1" applyAlignment="1">
      <alignment horizontal="center" vertical="center"/>
    </xf>
    <xf numFmtId="49" fontId="10" fillId="0" borderId="6" xfId="16" applyNumberFormat="1" applyFont="1" applyFill="1" applyBorder="1" applyAlignment="1">
      <alignment horizontal="center" vertical="center"/>
    </xf>
    <xf numFmtId="49" fontId="10" fillId="0" borderId="4" xfId="16" applyNumberFormat="1" applyFont="1" applyFill="1" applyBorder="1" applyAlignment="1">
      <alignment horizontal="center" vertical="center"/>
    </xf>
    <xf numFmtId="49" fontId="10" fillId="0" borderId="3" xfId="16" applyNumberFormat="1" applyFont="1" applyFill="1" applyBorder="1" applyAlignment="1">
      <alignment horizontal="center" vertical="center"/>
    </xf>
    <xf numFmtId="49" fontId="10" fillId="0" borderId="2" xfId="16" applyNumberFormat="1" applyFont="1" applyFill="1" applyBorder="1" applyAlignment="1">
      <alignment horizontal="center" vertical="center"/>
    </xf>
    <xf numFmtId="0" fontId="10" fillId="0" borderId="0" xfId="16" applyFont="1" applyFill="1" applyAlignment="1"/>
    <xf numFmtId="0" fontId="40" fillId="0" borderId="0" xfId="17" applyFont="1" applyFill="1" applyBorder="1" applyAlignment="1">
      <alignment horizontal="center"/>
    </xf>
    <xf numFmtId="0" fontId="40" fillId="0" borderId="0" xfId="17" applyFont="1" applyFill="1" applyBorder="1" applyAlignment="1"/>
    <xf numFmtId="49" fontId="10" fillId="0" borderId="2" xfId="16" applyNumberFormat="1" applyFont="1" applyFill="1" applyBorder="1" applyAlignment="1">
      <alignment vertical="center"/>
    </xf>
    <xf numFmtId="49" fontId="10" fillId="0" borderId="4" xfId="16" applyNumberFormat="1" applyFont="1" applyFill="1" applyBorder="1" applyAlignment="1">
      <alignment vertical="center"/>
    </xf>
    <xf numFmtId="196" fontId="10" fillId="0" borderId="0" xfId="16" applyNumberFormat="1" applyFont="1" applyFill="1" applyAlignment="1">
      <alignment horizontal="right"/>
    </xf>
    <xf numFmtId="49" fontId="14" fillId="0" borderId="0" xfId="16" applyNumberFormat="1" applyFont="1" applyFill="1" applyAlignment="1">
      <alignment horizontal="center"/>
    </xf>
    <xf numFmtId="176" fontId="0" fillId="0" borderId="11" xfId="16" applyNumberFormat="1" applyFont="1" applyFill="1" applyBorder="1" applyAlignment="1">
      <alignment horizontal="center" vertical="center"/>
    </xf>
    <xf numFmtId="176" fontId="10" fillId="0" borderId="11" xfId="16" applyNumberFormat="1" applyFont="1" applyFill="1" applyBorder="1" applyAlignment="1">
      <alignment horizontal="center" vertical="center"/>
    </xf>
    <xf numFmtId="176" fontId="14" fillId="0" borderId="5" xfId="16" applyNumberFormat="1" applyFont="1" applyFill="1" applyBorder="1" applyAlignment="1">
      <alignment horizontal="center" vertical="center"/>
    </xf>
    <xf numFmtId="196" fontId="10" fillId="0" borderId="1" xfId="16" applyNumberFormat="1" applyFont="1" applyFill="1" applyBorder="1" applyAlignment="1">
      <alignment horizontal="right" vertical="center"/>
    </xf>
    <xf numFmtId="176" fontId="10" fillId="0" borderId="44" xfId="16" applyNumberFormat="1" applyFont="1" applyFill="1" applyBorder="1" applyAlignment="1">
      <alignment horizontal="right" vertical="center"/>
    </xf>
    <xf numFmtId="176" fontId="10" fillId="0" borderId="4" xfId="16" applyNumberFormat="1" applyFont="1" applyFill="1" applyBorder="1" applyAlignment="1">
      <alignment horizontal="right" vertical="center"/>
    </xf>
    <xf numFmtId="176" fontId="0" fillId="0" borderId="1" xfId="16" applyNumberFormat="1" applyFont="1" applyFill="1" applyBorder="1" applyAlignment="1">
      <alignment horizontal="right" vertical="center"/>
    </xf>
    <xf numFmtId="176" fontId="10" fillId="0" borderId="1" xfId="16" applyNumberFormat="1" applyFont="1" applyFill="1" applyBorder="1" applyAlignment="1">
      <alignment horizontal="right" vertical="center"/>
    </xf>
    <xf numFmtId="196" fontId="10" fillId="0" borderId="5" xfId="16" applyNumberFormat="1" applyFont="1" applyFill="1" applyBorder="1" applyAlignment="1">
      <alignment horizontal="right" vertical="center"/>
    </xf>
    <xf numFmtId="176" fontId="10" fillId="0" borderId="40" xfId="16" applyNumberFormat="1" applyFont="1" applyFill="1" applyBorder="1" applyAlignment="1">
      <alignment horizontal="right" vertical="center"/>
    </xf>
    <xf numFmtId="176" fontId="10" fillId="0" borderId="10" xfId="16" applyNumberFormat="1" applyFont="1" applyFill="1" applyBorder="1" applyAlignment="1">
      <alignment horizontal="right" vertical="center"/>
    </xf>
    <xf numFmtId="176" fontId="10" fillId="0" borderId="5" xfId="16" applyNumberFormat="1" applyFont="1" applyFill="1" applyBorder="1" applyAlignment="1">
      <alignment horizontal="right" vertical="center" shrinkToFit="1"/>
    </xf>
    <xf numFmtId="176" fontId="10" fillId="0" borderId="5" xfId="16" applyNumberFormat="1" applyFont="1" applyFill="1" applyBorder="1" applyAlignment="1">
      <alignment horizontal="right" vertical="center"/>
    </xf>
    <xf numFmtId="176" fontId="10" fillId="0" borderId="1" xfId="16" applyNumberFormat="1" applyFont="1" applyFill="1" applyBorder="1" applyAlignment="1">
      <alignment horizontal="right" vertical="center" shrinkToFit="1"/>
    </xf>
    <xf numFmtId="196" fontId="10" fillId="0" borderId="7" xfId="16" applyNumberFormat="1" applyFont="1" applyFill="1" applyBorder="1" applyAlignment="1">
      <alignment horizontal="right" vertical="center"/>
    </xf>
    <xf numFmtId="176" fontId="10" fillId="0" borderId="39" xfId="16" applyNumberFormat="1" applyFont="1" applyFill="1" applyBorder="1" applyAlignment="1">
      <alignment horizontal="right" vertical="center"/>
    </xf>
    <xf numFmtId="176" fontId="10" fillId="0" borderId="8" xfId="16" applyNumberFormat="1" applyFont="1" applyFill="1" applyBorder="1" applyAlignment="1">
      <alignment horizontal="right" vertical="center"/>
    </xf>
    <xf numFmtId="176" fontId="10" fillId="0" borderId="7" xfId="16" applyNumberFormat="1" applyFont="1" applyFill="1" applyBorder="1" applyAlignment="1">
      <alignment horizontal="right" vertical="center" shrinkToFit="1"/>
    </xf>
    <xf numFmtId="176" fontId="10" fillId="0" borderId="7" xfId="16" applyNumberFormat="1" applyFont="1" applyFill="1" applyBorder="1" applyAlignment="1">
      <alignment horizontal="right" vertical="center"/>
    </xf>
    <xf numFmtId="196" fontId="10" fillId="0" borderId="35" xfId="16" applyNumberFormat="1" applyFont="1" applyFill="1" applyBorder="1" applyAlignment="1">
      <alignment horizontal="right" vertical="center"/>
    </xf>
    <xf numFmtId="176" fontId="10" fillId="0" borderId="37" xfId="16" applyNumberFormat="1" applyFont="1" applyFill="1" applyBorder="1" applyAlignment="1">
      <alignment horizontal="right" vertical="center" shrinkToFit="1"/>
    </xf>
    <xf numFmtId="176" fontId="23" fillId="0" borderId="35" xfId="16" applyNumberFormat="1" applyFont="1" applyFill="1" applyBorder="1" applyAlignment="1">
      <alignment horizontal="right" vertical="center" shrinkToFit="1"/>
    </xf>
    <xf numFmtId="176" fontId="10" fillId="0" borderId="35" xfId="16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183" fontId="10" fillId="0" borderId="0" xfId="4" applyNumberFormat="1" applyFont="1" applyFill="1" applyBorder="1" applyAlignment="1">
      <alignment horizontal="center" vertical="center" shrinkToFit="1"/>
    </xf>
    <xf numFmtId="183" fontId="10" fillId="0" borderId="45" xfId="4" applyNumberFormat="1" applyFont="1" applyFill="1" applyBorder="1" applyAlignment="1">
      <alignment horizontal="center" vertical="center" shrinkToFit="1"/>
    </xf>
    <xf numFmtId="183" fontId="10" fillId="0" borderId="46" xfId="4" applyNumberFormat="1" applyFont="1" applyFill="1" applyBorder="1" applyAlignment="1">
      <alignment horizontal="center" vertical="center" shrinkToFit="1"/>
    </xf>
    <xf numFmtId="183" fontId="10" fillId="0" borderId="41" xfId="4" applyNumberFormat="1" applyFont="1" applyFill="1" applyBorder="1" applyAlignment="1">
      <alignment horizontal="center" vertical="center" shrinkToFit="1"/>
    </xf>
    <xf numFmtId="185" fontId="10" fillId="0" borderId="47" xfId="4" applyNumberFormat="1" applyFont="1" applyFill="1" applyBorder="1" applyAlignment="1">
      <alignment horizontal="center" vertical="center" shrinkToFit="1"/>
    </xf>
    <xf numFmtId="185" fontId="10" fillId="0" borderId="46" xfId="4" applyNumberFormat="1" applyFont="1" applyFill="1" applyBorder="1" applyAlignment="1">
      <alignment horizontal="center" vertical="center" shrinkToFit="1"/>
    </xf>
    <xf numFmtId="185" fontId="10" fillId="0" borderId="41" xfId="4" applyNumberFormat="1" applyFont="1" applyFill="1" applyBorder="1" applyAlignment="1">
      <alignment horizontal="center" vertical="center" shrinkToFit="1"/>
    </xf>
    <xf numFmtId="183" fontId="10" fillId="0" borderId="47" xfId="4" applyNumberFormat="1" applyFont="1" applyFill="1" applyBorder="1" applyAlignment="1">
      <alignment horizontal="center" vertical="center" shrinkToFit="1"/>
    </xf>
    <xf numFmtId="185" fontId="10" fillId="0" borderId="48" xfId="4" applyNumberFormat="1" applyFont="1" applyFill="1" applyBorder="1" applyAlignment="1">
      <alignment horizontal="center" vertical="center" shrinkToFit="1"/>
    </xf>
    <xf numFmtId="185" fontId="10" fillId="0" borderId="9" xfId="4" applyNumberFormat="1" applyFont="1" applyFill="1" applyBorder="1" applyAlignment="1">
      <alignment horizontal="center" vertical="center" shrinkToFit="1"/>
    </xf>
    <xf numFmtId="183" fontId="10" fillId="0" borderId="48" xfId="4" applyNumberFormat="1" applyFont="1" applyFill="1" applyBorder="1" applyAlignment="1">
      <alignment horizontal="center" vertical="center" shrinkToFit="1"/>
    </xf>
    <xf numFmtId="183" fontId="10" fillId="0" borderId="9" xfId="4" applyNumberFormat="1" applyFont="1" applyFill="1" applyBorder="1" applyAlignment="1">
      <alignment horizontal="center" vertical="center" shrinkToFit="1"/>
    </xf>
    <xf numFmtId="183" fontId="10" fillId="0" borderId="48" xfId="4" applyNumberFormat="1" applyFont="1" applyBorder="1" applyAlignment="1">
      <alignment horizontal="center" vertical="center" shrinkToFit="1"/>
    </xf>
    <xf numFmtId="183" fontId="10" fillId="0" borderId="46" xfId="4" applyNumberFormat="1" applyFont="1" applyBorder="1" applyAlignment="1">
      <alignment horizontal="center" vertical="center" shrinkToFit="1"/>
    </xf>
    <xf numFmtId="183" fontId="10" fillId="0" borderId="9" xfId="4" applyNumberFormat="1" applyFont="1" applyBorder="1" applyAlignment="1">
      <alignment horizontal="center" vertical="center" shrinkToFit="1"/>
    </xf>
    <xf numFmtId="183" fontId="10" fillId="0" borderId="45" xfId="4" applyNumberFormat="1" applyFont="1" applyBorder="1" applyAlignment="1">
      <alignment horizontal="center" vertical="center" shrinkToFit="1"/>
    </xf>
    <xf numFmtId="183" fontId="10" fillId="2" borderId="5" xfId="10" applyNumberFormat="1" applyFont="1" applyFill="1" applyBorder="1" applyAlignment="1">
      <alignment horizontal="center" vertical="center" shrinkToFit="1"/>
    </xf>
    <xf numFmtId="183" fontId="10" fillId="2" borderId="9" xfId="10" applyNumberFormat="1" applyFont="1" applyFill="1" applyBorder="1" applyAlignment="1">
      <alignment horizontal="center" vertical="center" shrinkToFit="1"/>
    </xf>
    <xf numFmtId="183" fontId="10" fillId="2" borderId="5" xfId="4" applyNumberFormat="1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197" fontId="10" fillId="0" borderId="49" xfId="4" applyNumberFormat="1" applyFont="1" applyBorder="1" applyAlignment="1">
      <alignment horizontal="center" vertical="center" shrinkToFit="1"/>
    </xf>
    <xf numFmtId="197" fontId="10" fillId="0" borderId="50" xfId="4" applyNumberFormat="1" applyFont="1" applyBorder="1" applyAlignment="1">
      <alignment horizontal="center" vertical="center" shrinkToFit="1"/>
    </xf>
    <xf numFmtId="197" fontId="10" fillId="0" borderId="51" xfId="4" applyNumberFormat="1" applyFont="1" applyBorder="1" applyAlignment="1">
      <alignment horizontal="center" vertical="center" shrinkToFit="1"/>
    </xf>
    <xf numFmtId="41" fontId="10" fillId="0" borderId="49" xfId="4" applyNumberFormat="1" applyFont="1" applyFill="1" applyBorder="1" applyAlignment="1">
      <alignment horizontal="center" vertical="center" shrinkToFit="1"/>
    </xf>
    <xf numFmtId="41" fontId="10" fillId="0" borderId="43" xfId="4" applyNumberFormat="1" applyFont="1" applyFill="1" applyBorder="1" applyAlignment="1">
      <alignment horizontal="center" vertical="center" shrinkToFit="1"/>
    </xf>
    <xf numFmtId="197" fontId="10" fillId="0" borderId="51" xfId="4" applyNumberFormat="1" applyFont="1" applyFill="1" applyBorder="1" applyAlignment="1">
      <alignment horizontal="center" vertical="center" shrinkToFit="1"/>
    </xf>
    <xf numFmtId="197" fontId="10" fillId="0" borderId="49" xfId="4" applyNumberFormat="1" applyFont="1" applyFill="1" applyBorder="1" applyAlignment="1">
      <alignment horizontal="center" vertical="center" shrinkToFit="1"/>
    </xf>
    <xf numFmtId="197" fontId="10" fillId="0" borderId="43" xfId="4" applyNumberFormat="1" applyFont="1" applyFill="1" applyBorder="1" applyAlignment="1">
      <alignment horizontal="center" vertical="center" shrinkToFit="1"/>
    </xf>
    <xf numFmtId="41" fontId="10" fillId="0" borderId="52" xfId="4" applyNumberFormat="1" applyFont="1" applyFill="1" applyBorder="1" applyAlignment="1">
      <alignment horizontal="center" vertical="center" shrinkToFit="1"/>
    </xf>
    <xf numFmtId="41" fontId="10" fillId="0" borderId="53" xfId="4" applyNumberFormat="1" applyFont="1" applyFill="1" applyBorder="1" applyAlignment="1">
      <alignment horizontal="center" vertical="center" shrinkToFit="1"/>
    </xf>
    <xf numFmtId="41" fontId="10" fillId="0" borderId="51" xfId="4" applyNumberFormat="1" applyFont="1" applyFill="1" applyBorder="1" applyAlignment="1">
      <alignment horizontal="center" vertical="center" shrinkToFit="1"/>
    </xf>
    <xf numFmtId="41" fontId="10" fillId="0" borderId="26" xfId="4" applyNumberFormat="1" applyFont="1" applyFill="1" applyBorder="1" applyAlignment="1">
      <alignment horizontal="center" vertical="center" shrinkToFit="1"/>
    </xf>
    <xf numFmtId="183" fontId="10" fillId="0" borderId="49" xfId="4" applyNumberFormat="1" applyFont="1" applyFill="1" applyBorder="1" applyAlignment="1">
      <alignment horizontal="center" vertical="center" shrinkToFit="1"/>
    </xf>
    <xf numFmtId="183" fontId="10" fillId="0" borderId="52" xfId="4" applyNumberFormat="1" applyFont="1" applyFill="1" applyBorder="1" applyAlignment="1">
      <alignment horizontal="center" vertical="center" shrinkToFit="1"/>
    </xf>
    <xf numFmtId="183" fontId="10" fillId="0" borderId="53" xfId="4" applyNumberFormat="1" applyFont="1" applyFill="1" applyBorder="1" applyAlignment="1">
      <alignment horizontal="center" vertical="center" shrinkToFit="1"/>
    </xf>
    <xf numFmtId="183" fontId="10" fillId="0" borderId="50" xfId="4" applyNumberFormat="1" applyFont="1" applyFill="1" applyBorder="1" applyAlignment="1">
      <alignment horizontal="center" vertical="center" shrinkToFit="1"/>
    </xf>
    <xf numFmtId="1" fontId="10" fillId="0" borderId="43" xfId="4" applyNumberFormat="1" applyFont="1" applyFill="1" applyBorder="1" applyAlignment="1">
      <alignment horizontal="center" vertical="center" shrinkToFit="1"/>
    </xf>
    <xf numFmtId="183" fontId="10" fillId="0" borderId="51" xfId="4" applyNumberFormat="1" applyFont="1" applyFill="1" applyBorder="1" applyAlignment="1">
      <alignment horizontal="center" vertical="center" shrinkToFit="1"/>
    </xf>
    <xf numFmtId="183" fontId="10" fillId="0" borderId="43" xfId="4" applyNumberFormat="1" applyFont="1" applyFill="1" applyBorder="1" applyAlignment="1">
      <alignment horizontal="center" vertical="center" shrinkToFit="1"/>
    </xf>
    <xf numFmtId="178" fontId="10" fillId="0" borderId="50" xfId="4" applyNumberFormat="1" applyFont="1" applyFill="1" applyBorder="1" applyAlignment="1">
      <alignment horizontal="center" vertical="center" shrinkToFit="1"/>
    </xf>
    <xf numFmtId="178" fontId="10" fillId="0" borderId="51" xfId="4" applyNumberFormat="1" applyFont="1" applyFill="1" applyBorder="1" applyAlignment="1">
      <alignment horizontal="center" vertical="center" shrinkToFit="1"/>
    </xf>
    <xf numFmtId="183" fontId="10" fillId="0" borderId="25" xfId="4" applyNumberFormat="1" applyFont="1" applyFill="1" applyBorder="1" applyAlignment="1">
      <alignment horizontal="center" vertical="center" shrinkToFit="1"/>
    </xf>
    <xf numFmtId="41" fontId="10" fillId="0" borderId="50" xfId="4" applyNumberFormat="1" applyFont="1" applyFill="1" applyBorder="1" applyAlignment="1">
      <alignment horizontal="center" vertical="center" shrinkToFit="1"/>
    </xf>
    <xf numFmtId="197" fontId="10" fillId="0" borderId="50" xfId="4" applyNumberFormat="1" applyFont="1" applyFill="1" applyBorder="1" applyAlignment="1">
      <alignment horizontal="center" vertical="center" shrinkToFit="1"/>
    </xf>
    <xf numFmtId="197" fontId="10" fillId="0" borderId="53" xfId="4" applyNumberFormat="1" applyFont="1" applyFill="1" applyBorder="1" applyAlignment="1">
      <alignment horizontal="center" vertical="center" shrinkToFit="1"/>
    </xf>
    <xf numFmtId="183" fontId="10" fillId="0" borderId="52" xfId="4" applyNumberFormat="1" applyFont="1" applyBorder="1" applyAlignment="1">
      <alignment horizontal="center" vertical="center" shrinkToFit="1"/>
    </xf>
    <xf numFmtId="183" fontId="10" fillId="0" borderId="53" xfId="4" applyNumberFormat="1" applyFont="1" applyBorder="1" applyAlignment="1">
      <alignment horizontal="center" vertical="center" shrinkToFit="1"/>
    </xf>
    <xf numFmtId="183" fontId="10" fillId="0" borderId="51" xfId="4" applyNumberFormat="1" applyFont="1" applyBorder="1" applyAlignment="1">
      <alignment horizontal="center" vertical="center" shrinkToFit="1"/>
    </xf>
    <xf numFmtId="41" fontId="10" fillId="0" borderId="52" xfId="4" applyNumberFormat="1" applyFont="1" applyBorder="1" applyAlignment="1">
      <alignment horizontal="center" vertical="center" shrinkToFit="1"/>
    </xf>
    <xf numFmtId="41" fontId="10" fillId="0" borderId="53" xfId="4" applyNumberFormat="1" applyFont="1" applyBorder="1" applyAlignment="1">
      <alignment horizontal="center" vertical="center" shrinkToFit="1"/>
    </xf>
    <xf numFmtId="1" fontId="10" fillId="2" borderId="25" xfId="10" applyNumberFormat="1" applyFont="1" applyFill="1" applyBorder="1" applyAlignment="1">
      <alignment horizontal="center" vertical="center" shrinkToFit="1"/>
    </xf>
    <xf numFmtId="1" fontId="10" fillId="2" borderId="26" xfId="10" applyNumberFormat="1" applyFont="1" applyFill="1" applyBorder="1" applyAlignment="1">
      <alignment horizontal="center" vertical="center" shrinkToFit="1"/>
    </xf>
    <xf numFmtId="193" fontId="10" fillId="2" borderId="25" xfId="10" applyNumberFormat="1" applyFont="1" applyFill="1" applyBorder="1" applyAlignment="1">
      <alignment horizontal="center" vertical="center" shrinkToFit="1"/>
    </xf>
    <xf numFmtId="0" fontId="10" fillId="2" borderId="25" xfId="4" applyFont="1" applyFill="1" applyBorder="1" applyAlignment="1">
      <alignment horizontal="center" vertical="center" shrinkToFit="1"/>
    </xf>
    <xf numFmtId="197" fontId="10" fillId="0" borderId="54" xfId="4" applyNumberFormat="1" applyFont="1" applyFill="1" applyBorder="1" applyAlignment="1">
      <alignment horizontal="center" vertical="center" shrinkToFit="1"/>
    </xf>
    <xf numFmtId="197" fontId="10" fillId="0" borderId="55" xfId="4" applyNumberFormat="1" applyFont="1" applyFill="1" applyBorder="1" applyAlignment="1">
      <alignment horizontal="center" vertical="center" shrinkToFit="1"/>
    </xf>
    <xf numFmtId="197" fontId="10" fillId="0" borderId="39" xfId="4" applyNumberFormat="1" applyFont="1" applyFill="1" applyBorder="1" applyAlignment="1">
      <alignment horizontal="center" vertical="center" shrinkToFit="1"/>
    </xf>
    <xf numFmtId="197" fontId="10" fillId="0" borderId="56" xfId="4" applyNumberFormat="1" applyFont="1" applyFill="1" applyBorder="1" applyAlignment="1">
      <alignment horizontal="center" vertical="center" shrinkToFit="1"/>
    </xf>
    <xf numFmtId="197" fontId="10" fillId="0" borderId="6" xfId="4" applyNumberFormat="1" applyFont="1" applyFill="1" applyBorder="1" applyAlignment="1">
      <alignment horizontal="center" vertical="center" shrinkToFit="1"/>
    </xf>
    <xf numFmtId="197" fontId="10" fillId="0" borderId="40" xfId="4" applyNumberFormat="1" applyFont="1" applyFill="1" applyBorder="1" applyAlignment="1">
      <alignment horizontal="center" vertical="center" shrinkToFit="1"/>
    </xf>
    <xf numFmtId="183" fontId="10" fillId="0" borderId="57" xfId="4" applyNumberFormat="1" applyFont="1" applyFill="1" applyBorder="1" applyAlignment="1">
      <alignment horizontal="center" vertical="center" shrinkToFit="1"/>
    </xf>
    <xf numFmtId="183" fontId="10" fillId="0" borderId="40" xfId="4" applyNumberFormat="1" applyFont="1" applyFill="1" applyBorder="1" applyAlignment="1">
      <alignment horizontal="center" vertical="center" shrinkToFit="1"/>
    </xf>
    <xf numFmtId="183" fontId="10" fillId="0" borderId="56" xfId="4" applyNumberFormat="1" applyFont="1" applyFill="1" applyBorder="1" applyAlignment="1">
      <alignment horizontal="center" vertical="center" shrinkToFit="1"/>
    </xf>
    <xf numFmtId="183" fontId="10" fillId="0" borderId="58" xfId="4" applyNumberFormat="1" applyFont="1" applyFill="1" applyBorder="1" applyAlignment="1">
      <alignment horizontal="center" vertical="center" shrinkToFit="1"/>
    </xf>
    <xf numFmtId="183" fontId="10" fillId="0" borderId="5" xfId="4" applyNumberFormat="1" applyFont="1" applyFill="1" applyBorder="1" applyAlignment="1">
      <alignment horizontal="center" vertical="center" shrinkToFit="1"/>
    </xf>
    <xf numFmtId="197" fontId="10" fillId="0" borderId="10" xfId="4" applyNumberFormat="1" applyFont="1" applyFill="1" applyBorder="1" applyAlignment="1">
      <alignment horizontal="center" vertical="center" shrinkToFit="1"/>
    </xf>
    <xf numFmtId="197" fontId="10" fillId="0" borderId="58" xfId="4" applyNumberFormat="1" applyFont="1" applyFill="1" applyBorder="1" applyAlignment="1">
      <alignment horizontal="center" vertical="center" shrinkToFit="1"/>
    </xf>
    <xf numFmtId="197" fontId="10" fillId="0" borderId="48" xfId="4" applyNumberFormat="1" applyFont="1" applyFill="1" applyBorder="1" applyAlignment="1">
      <alignment horizontal="center" vertical="center" shrinkToFit="1"/>
    </xf>
    <xf numFmtId="193" fontId="10" fillId="2" borderId="5" xfId="10" applyNumberFormat="1" applyFont="1" applyFill="1" applyBorder="1" applyAlignment="1">
      <alignment horizontal="center" vertical="center" shrinkToFit="1"/>
    </xf>
    <xf numFmtId="193" fontId="10" fillId="2" borderId="9" xfId="10" applyNumberFormat="1" applyFont="1" applyFill="1" applyBorder="1" applyAlignment="1">
      <alignment horizontal="center" vertical="center" shrinkToFit="1"/>
    </xf>
    <xf numFmtId="0" fontId="10" fillId="2" borderId="5" xfId="4" applyFont="1" applyFill="1" applyBorder="1" applyAlignment="1">
      <alignment horizontal="center" vertical="center" shrinkToFit="1"/>
    </xf>
    <xf numFmtId="183" fontId="10" fillId="0" borderId="26" xfId="4" applyNumberFormat="1" applyFont="1" applyFill="1" applyBorder="1" applyAlignment="1">
      <alignment horizontal="center" vertical="center" shrinkToFit="1"/>
    </xf>
    <xf numFmtId="197" fontId="10" fillId="0" borderId="42" xfId="4" applyNumberFormat="1" applyFont="1" applyFill="1" applyBorder="1" applyAlignment="1">
      <alignment horizontal="center" vertical="center" shrinkToFit="1"/>
    </xf>
    <xf numFmtId="193" fontId="10" fillId="2" borderId="26" xfId="10" applyNumberFormat="1" applyFont="1" applyFill="1" applyBorder="1" applyAlignment="1">
      <alignment horizontal="center" vertical="center" shrinkToFit="1"/>
    </xf>
    <xf numFmtId="183" fontId="10" fillId="0" borderId="6" xfId="4" applyNumberFormat="1" applyFont="1" applyFill="1" applyBorder="1" applyAlignment="1">
      <alignment horizontal="center" vertical="center" shrinkToFit="1"/>
    </xf>
    <xf numFmtId="183" fontId="10" fillId="0" borderId="39" xfId="4" applyNumberFormat="1" applyFont="1" applyFill="1" applyBorder="1" applyAlignment="1">
      <alignment horizontal="center" vertical="center" shrinkToFit="1"/>
    </xf>
    <xf numFmtId="185" fontId="10" fillId="0" borderId="53" xfId="4" applyNumberFormat="1" applyFont="1" applyFill="1" applyBorder="1" applyAlignment="1">
      <alignment horizontal="center" vertical="center" shrinkToFit="1"/>
    </xf>
    <xf numFmtId="197" fontId="10" fillId="0" borderId="26" xfId="4" applyNumberFormat="1" applyFont="1" applyFill="1" applyBorder="1" applyAlignment="1">
      <alignment horizontal="center" vertical="center" shrinkToFit="1"/>
    </xf>
    <xf numFmtId="193" fontId="10" fillId="0" borderId="50" xfId="10" applyNumberFormat="1" applyFont="1" applyFill="1" applyBorder="1" applyAlignment="1">
      <alignment horizontal="center" vertical="center" shrinkToFit="1"/>
    </xf>
    <xf numFmtId="193" fontId="10" fillId="0" borderId="51" xfId="10" applyNumberFormat="1" applyFont="1" applyFill="1" applyBorder="1" applyAlignment="1">
      <alignment horizontal="center" vertical="center" shrinkToFit="1"/>
    </xf>
    <xf numFmtId="197" fontId="10" fillId="0" borderId="9" xfId="4" applyNumberFormat="1" applyFont="1" applyFill="1" applyBorder="1" applyAlignment="1">
      <alignment horizontal="center" vertical="center" shrinkToFit="1"/>
    </xf>
    <xf numFmtId="193" fontId="10" fillId="0" borderId="52" xfId="10" applyNumberFormat="1" applyFont="1" applyFill="1" applyBorder="1" applyAlignment="1">
      <alignment horizontal="center" vertical="center" shrinkToFit="1"/>
    </xf>
    <xf numFmtId="193" fontId="10" fillId="0" borderId="43" xfId="10" applyNumberFormat="1" applyFont="1" applyFill="1" applyBorder="1" applyAlignment="1">
      <alignment horizontal="center" vertical="center" shrinkToFit="1"/>
    </xf>
    <xf numFmtId="193" fontId="10" fillId="0" borderId="57" xfId="10" applyNumberFormat="1" applyFont="1" applyFill="1" applyBorder="1" applyAlignment="1">
      <alignment horizontal="center" vertical="center" shrinkToFit="1"/>
    </xf>
    <xf numFmtId="193" fontId="10" fillId="0" borderId="48" xfId="10" applyNumberFormat="1" applyFont="1" applyFill="1" applyBorder="1" applyAlignment="1">
      <alignment horizontal="center" vertical="center" shrinkToFit="1"/>
    </xf>
    <xf numFmtId="193" fontId="10" fillId="0" borderId="40" xfId="10" applyNumberFormat="1" applyFont="1" applyFill="1" applyBorder="1" applyAlignment="1">
      <alignment horizontal="center" vertical="center" shrinkToFit="1"/>
    </xf>
    <xf numFmtId="0" fontId="10" fillId="0" borderId="50" xfId="0" applyFont="1" applyBorder="1" applyAlignment="1">
      <alignment horizontal="center" vertical="center" shrinkToFit="1"/>
    </xf>
    <xf numFmtId="193" fontId="10" fillId="0" borderId="49" xfId="10" applyNumberFormat="1" applyFont="1" applyFill="1" applyBorder="1" applyAlignment="1">
      <alignment horizontal="center" vertical="center" shrinkToFit="1"/>
    </xf>
    <xf numFmtId="193" fontId="10" fillId="0" borderId="53" xfId="10" applyNumberFormat="1" applyFont="1" applyFill="1" applyBorder="1" applyAlignment="1">
      <alignment horizontal="center" vertical="center" shrinkToFit="1"/>
    </xf>
    <xf numFmtId="185" fontId="10" fillId="0" borderId="50" xfId="4" applyNumberFormat="1" applyFont="1" applyFill="1" applyBorder="1" applyAlignment="1">
      <alignment horizontal="center" vertical="center" shrinkToFit="1"/>
    </xf>
    <xf numFmtId="193" fontId="10" fillId="0" borderId="56" xfId="10" applyNumberFormat="1" applyFont="1" applyFill="1" applyBorder="1" applyAlignment="1">
      <alignment horizontal="center" vertical="center" shrinkToFit="1"/>
    </xf>
    <xf numFmtId="193" fontId="10" fillId="0" borderId="26" xfId="10" applyNumberFormat="1" applyFont="1" applyFill="1" applyBorder="1" applyAlignment="1">
      <alignment horizontal="center" vertical="center" shrinkToFit="1"/>
    </xf>
    <xf numFmtId="193" fontId="10" fillId="0" borderId="9" xfId="10" applyNumberFormat="1" applyFont="1" applyFill="1" applyBorder="1" applyAlignment="1">
      <alignment horizontal="center" vertical="center" shrinkToFit="1"/>
    </xf>
    <xf numFmtId="0" fontId="10" fillId="0" borderId="54" xfId="4" applyFont="1" applyBorder="1" applyAlignment="1">
      <alignment horizontal="center" vertical="center" shrinkToFit="1"/>
    </xf>
    <xf numFmtId="0" fontId="10" fillId="0" borderId="55" xfId="4" applyFont="1" applyBorder="1" applyAlignment="1">
      <alignment horizontal="center" vertical="center" shrinkToFit="1"/>
    </xf>
    <xf numFmtId="0" fontId="10" fillId="0" borderId="39" xfId="4" applyFont="1" applyBorder="1" applyAlignment="1">
      <alignment horizontal="center" vertical="center" shrinkToFit="1"/>
    </xf>
    <xf numFmtId="0" fontId="10" fillId="0" borderId="59" xfId="0" applyFont="1" applyBorder="1" applyAlignment="1">
      <alignment horizontal="center" vertical="center" shrinkToFit="1"/>
    </xf>
    <xf numFmtId="0" fontId="10" fillId="0" borderId="60" xfId="0" applyFont="1" applyBorder="1" applyAlignment="1">
      <alignment horizontal="center" vertical="center" shrinkToFit="1"/>
    </xf>
    <xf numFmtId="197" fontId="10" fillId="0" borderId="61" xfId="4" applyNumberFormat="1" applyFont="1" applyFill="1" applyBorder="1" applyAlignment="1">
      <alignment horizontal="center" vertical="center" shrinkToFit="1"/>
    </xf>
    <xf numFmtId="0" fontId="10" fillId="0" borderId="59" xfId="0" applyFont="1" applyFill="1" applyBorder="1" applyAlignment="1">
      <alignment horizontal="center" vertical="center" shrinkToFit="1"/>
    </xf>
    <xf numFmtId="0" fontId="10" fillId="0" borderId="60" xfId="0" applyFont="1" applyFill="1" applyBorder="1" applyAlignment="1">
      <alignment horizontal="center" vertical="center" shrinkToFit="1"/>
    </xf>
    <xf numFmtId="0" fontId="10" fillId="0" borderId="61" xfId="0" applyFont="1" applyFill="1" applyBorder="1" applyAlignment="1">
      <alignment horizontal="center" vertical="center" shrinkToFit="1"/>
    </xf>
    <xf numFmtId="0" fontId="10" fillId="0" borderId="62" xfId="0" applyFont="1" applyFill="1" applyBorder="1" applyAlignment="1">
      <alignment horizontal="center" vertical="center" shrinkToFit="1"/>
    </xf>
    <xf numFmtId="178" fontId="10" fillId="0" borderId="61" xfId="0" applyNumberFormat="1" applyFont="1" applyFill="1" applyBorder="1" applyAlignment="1">
      <alignment horizontal="center" vertical="center" shrinkToFit="1"/>
    </xf>
    <xf numFmtId="0" fontId="10" fillId="0" borderId="63" xfId="0" applyFont="1" applyBorder="1" applyAlignment="1">
      <alignment horizontal="center" vertical="center" shrinkToFit="1"/>
    </xf>
    <xf numFmtId="0" fontId="10" fillId="0" borderId="62" xfId="0" applyFont="1" applyBorder="1" applyAlignment="1">
      <alignment horizontal="center" vertical="center" shrinkToFit="1"/>
    </xf>
    <xf numFmtId="0" fontId="10" fillId="0" borderId="61" xfId="0" applyFont="1" applyBorder="1" applyAlignment="1">
      <alignment horizontal="center" vertical="center" shrinkToFit="1"/>
    </xf>
    <xf numFmtId="0" fontId="10" fillId="0" borderId="64" xfId="0" applyFont="1" applyBorder="1" applyAlignment="1">
      <alignment horizontal="center" vertical="center" textRotation="255" shrinkToFit="1"/>
    </xf>
    <xf numFmtId="0" fontId="10" fillId="0" borderId="63" xfId="0" applyFont="1" applyFill="1" applyBorder="1" applyAlignment="1">
      <alignment horizontal="center" vertical="center" shrinkToFit="1"/>
    </xf>
    <xf numFmtId="0" fontId="10" fillId="0" borderId="65" xfId="0" applyFont="1" applyFill="1" applyBorder="1" applyAlignment="1">
      <alignment horizontal="center" vertical="center" shrinkToFit="1"/>
    </xf>
    <xf numFmtId="1" fontId="10" fillId="0" borderId="62" xfId="10" applyNumberFormat="1" applyFont="1" applyFill="1" applyBorder="1" applyAlignment="1">
      <alignment horizontal="center" vertical="center" shrinkToFit="1"/>
    </xf>
    <xf numFmtId="193" fontId="10" fillId="0" borderId="64" xfId="10" applyNumberFormat="1" applyFont="1" applyFill="1" applyBorder="1" applyAlignment="1">
      <alignment horizontal="center" vertical="center" shrinkToFit="1"/>
    </xf>
    <xf numFmtId="193" fontId="10" fillId="0" borderId="59" xfId="10" applyNumberFormat="1" applyFont="1" applyFill="1" applyBorder="1" applyAlignment="1">
      <alignment horizontal="center" vertical="center" shrinkToFit="1"/>
    </xf>
    <xf numFmtId="193" fontId="10" fillId="0" borderId="62" xfId="10" applyNumberFormat="1" applyFont="1" applyFill="1" applyBorder="1" applyAlignment="1">
      <alignment horizontal="center" vertical="center" shrinkToFit="1"/>
    </xf>
    <xf numFmtId="193" fontId="10" fillId="0" borderId="61" xfId="10" applyNumberFormat="1" applyFont="1" applyFill="1" applyBorder="1" applyAlignment="1">
      <alignment horizontal="center" vertical="center" shrinkToFit="1"/>
    </xf>
    <xf numFmtId="0" fontId="10" fillId="0" borderId="63" xfId="4" applyFont="1" applyFill="1" applyBorder="1" applyAlignment="1">
      <alignment horizontal="center" vertical="center" shrinkToFit="1"/>
    </xf>
    <xf numFmtId="0" fontId="10" fillId="0" borderId="64" xfId="0" applyFont="1" applyFill="1" applyBorder="1" applyAlignment="1">
      <alignment horizontal="center" vertical="center" shrinkToFit="1"/>
    </xf>
    <xf numFmtId="0" fontId="10" fillId="0" borderId="65" xfId="4" applyFont="1" applyFill="1" applyBorder="1" applyAlignment="1">
      <alignment horizontal="center" vertical="center" shrinkToFit="1"/>
    </xf>
    <xf numFmtId="0" fontId="10" fillId="0" borderId="66" xfId="0" applyFont="1" applyFill="1" applyBorder="1" applyAlignment="1">
      <alignment horizontal="center" vertical="center" shrinkToFit="1"/>
    </xf>
    <xf numFmtId="0" fontId="10" fillId="0" borderId="62" xfId="4" applyFont="1" applyFill="1" applyBorder="1" applyAlignment="1">
      <alignment horizontal="center" vertical="center" shrinkToFit="1"/>
    </xf>
    <xf numFmtId="0" fontId="10" fillId="0" borderId="67" xfId="0" applyFont="1" applyFill="1" applyBorder="1" applyAlignment="1">
      <alignment horizontal="center" vertical="center" shrinkToFit="1"/>
    </xf>
    <xf numFmtId="193" fontId="10" fillId="0" borderId="63" xfId="10" applyNumberFormat="1" applyFont="1" applyFill="1" applyBorder="1" applyAlignment="1">
      <alignment horizontal="center" vertical="center" shrinkToFit="1"/>
    </xf>
    <xf numFmtId="0" fontId="10" fillId="0" borderId="65" xfId="0" applyFont="1" applyBorder="1" applyAlignment="1">
      <alignment horizontal="center" vertical="center" shrinkToFit="1"/>
    </xf>
    <xf numFmtId="0" fontId="10" fillId="0" borderId="64" xfId="0" applyFont="1" applyBorder="1" applyAlignment="1">
      <alignment horizontal="center" vertical="center" shrinkToFit="1"/>
    </xf>
    <xf numFmtId="193" fontId="10" fillId="2" borderId="66" xfId="10" applyNumberFormat="1" applyFont="1" applyFill="1" applyBorder="1" applyAlignment="1">
      <alignment horizontal="center" vertical="center" shrinkToFit="1"/>
    </xf>
    <xf numFmtId="193" fontId="10" fillId="2" borderId="64" xfId="10" applyNumberFormat="1" applyFont="1" applyFill="1" applyBorder="1" applyAlignment="1">
      <alignment horizontal="center" vertical="center" shrinkToFit="1"/>
    </xf>
    <xf numFmtId="0" fontId="10" fillId="2" borderId="66" xfId="4" applyFont="1" applyFill="1" applyBorder="1" applyAlignment="1">
      <alignment horizontal="center" vertical="center" shrinkToFit="1"/>
    </xf>
    <xf numFmtId="0" fontId="10" fillId="0" borderId="69" xfId="4" applyFont="1" applyBorder="1" applyAlignment="1">
      <alignment horizontal="center" vertical="center" shrinkToFit="1"/>
    </xf>
    <xf numFmtId="0" fontId="10" fillId="0" borderId="70" xfId="4" applyFont="1" applyBorder="1" applyAlignment="1">
      <alignment horizontal="center" vertical="center" shrinkToFit="1"/>
    </xf>
    <xf numFmtId="0" fontId="10" fillId="0" borderId="71" xfId="4" applyFont="1" applyBorder="1" applyAlignment="1">
      <alignment horizontal="center" vertical="center" shrinkToFit="1"/>
    </xf>
    <xf numFmtId="193" fontId="10" fillId="0" borderId="55" xfId="10" applyNumberFormat="1" applyFont="1" applyFill="1" applyBorder="1" applyAlignment="1">
      <alignment horizontal="center" vertical="center" shrinkToFit="1"/>
    </xf>
    <xf numFmtId="193" fontId="10" fillId="0" borderId="11" xfId="10" applyNumberFormat="1" applyFont="1" applyFill="1" applyBorder="1" applyAlignment="1">
      <alignment horizontal="center" vertical="center" shrinkToFit="1"/>
    </xf>
    <xf numFmtId="0" fontId="10" fillId="0" borderId="44" xfId="4" applyFont="1" applyBorder="1" applyAlignment="1">
      <alignment horizontal="center" vertical="center" shrinkToFit="1"/>
    </xf>
    <xf numFmtId="193" fontId="10" fillId="0" borderId="75" xfId="10" applyNumberFormat="1" applyFont="1" applyFill="1" applyBorder="1" applyAlignment="1">
      <alignment horizontal="center" vertical="center" shrinkToFit="1"/>
    </xf>
    <xf numFmtId="193" fontId="10" fillId="0" borderId="44" xfId="10" applyNumberFormat="1" applyFont="1" applyFill="1" applyBorder="1" applyAlignment="1">
      <alignment horizontal="center" vertical="center" shrinkToFit="1"/>
    </xf>
    <xf numFmtId="0" fontId="10" fillId="0" borderId="73" xfId="4" applyFont="1" applyFill="1" applyBorder="1" applyAlignment="1">
      <alignment horizontal="center" vertical="center" shrinkToFit="1"/>
    </xf>
    <xf numFmtId="0" fontId="10" fillId="0" borderId="2" xfId="4" applyFont="1" applyFill="1" applyBorder="1" applyAlignment="1">
      <alignment horizontal="center" vertical="center" shrinkToFit="1"/>
    </xf>
    <xf numFmtId="0" fontId="10" fillId="0" borderId="75" xfId="4" applyFont="1" applyFill="1" applyBorder="1" applyAlignment="1">
      <alignment horizontal="center" vertical="center" shrinkToFit="1"/>
    </xf>
    <xf numFmtId="0" fontId="10" fillId="0" borderId="3" xfId="4" applyFont="1" applyFill="1" applyBorder="1" applyAlignment="1">
      <alignment horizontal="center" vertical="center" shrinkToFit="1"/>
    </xf>
    <xf numFmtId="0" fontId="10" fillId="0" borderId="74" xfId="4" applyFont="1" applyFill="1" applyBorder="1" applyAlignment="1">
      <alignment horizontal="center" vertical="center" shrinkToFit="1"/>
    </xf>
    <xf numFmtId="0" fontId="10" fillId="0" borderId="76" xfId="4" applyFont="1" applyFill="1" applyBorder="1" applyAlignment="1">
      <alignment horizontal="center" vertical="center" shrinkToFit="1"/>
    </xf>
    <xf numFmtId="0" fontId="10" fillId="0" borderId="44" xfId="4" applyFont="1" applyFill="1" applyBorder="1" applyAlignment="1">
      <alignment horizontal="center" vertical="center" shrinkToFit="1"/>
    </xf>
    <xf numFmtId="0" fontId="10" fillId="0" borderId="27" xfId="4" applyFont="1" applyBorder="1" applyAlignment="1">
      <alignment horizontal="center" vertical="center" shrinkToFit="1"/>
    </xf>
    <xf numFmtId="0" fontId="10" fillId="0" borderId="77" xfId="4" applyFont="1" applyBorder="1" applyAlignment="1">
      <alignment horizontal="center" vertical="center" shrinkToFit="1"/>
    </xf>
    <xf numFmtId="0" fontId="10" fillId="0" borderId="13" xfId="4" applyFont="1" applyBorder="1" applyAlignment="1">
      <alignment horizontal="center" vertical="center" shrinkToFit="1"/>
    </xf>
    <xf numFmtId="0" fontId="10" fillId="0" borderId="17" xfId="4" applyFont="1" applyFill="1" applyBorder="1" applyAlignment="1">
      <alignment horizontal="center" vertical="center" shrinkToFit="1"/>
    </xf>
    <xf numFmtId="0" fontId="10" fillId="0" borderId="77" xfId="4" applyFont="1" applyFill="1" applyBorder="1" applyAlignment="1">
      <alignment horizontal="center" vertical="center" shrinkToFit="1"/>
    </xf>
    <xf numFmtId="0" fontId="10" fillId="0" borderId="13" xfId="4" applyFont="1" applyFill="1" applyBorder="1" applyAlignment="1">
      <alignment horizontal="center" vertical="center" shrinkToFit="1"/>
    </xf>
    <xf numFmtId="0" fontId="10" fillId="0" borderId="11" xfId="4" applyFont="1" applyFill="1" applyBorder="1" applyAlignment="1">
      <alignment horizontal="center" vertical="center" shrinkToFit="1"/>
    </xf>
    <xf numFmtId="0" fontId="10" fillId="0" borderId="78" xfId="4" applyFont="1" applyFill="1" applyBorder="1" applyAlignment="1">
      <alignment horizontal="center" vertical="center" shrinkToFit="1"/>
    </xf>
    <xf numFmtId="0" fontId="8" fillId="0" borderId="0" xfId="18" applyFont="1" applyAlignment="1">
      <alignment vertical="center"/>
    </xf>
    <xf numFmtId="0" fontId="8" fillId="0" borderId="0" xfId="18" applyFont="1" applyAlignment="1">
      <alignment horizontal="right" vertical="center"/>
    </xf>
    <xf numFmtId="179" fontId="8" fillId="0" borderId="5" xfId="18" applyNumberFormat="1" applyFont="1" applyBorder="1" applyAlignment="1">
      <alignment horizontal="center" vertical="center"/>
    </xf>
    <xf numFmtId="0" fontId="8" fillId="0" borderId="5" xfId="18" applyFont="1" applyBorder="1" applyAlignment="1">
      <alignment horizontal="center" vertical="center"/>
    </xf>
    <xf numFmtId="199" fontId="6" fillId="0" borderId="10" xfId="18" applyNumberFormat="1" applyFont="1" applyBorder="1" applyAlignment="1">
      <alignment horizontal="left" vertical="center"/>
    </xf>
    <xf numFmtId="199" fontId="6" fillId="0" borderId="9" xfId="18" applyNumberFormat="1" applyFont="1" applyBorder="1" applyAlignment="1">
      <alignment horizontal="right" vertical="center"/>
    </xf>
    <xf numFmtId="198" fontId="6" fillId="0" borderId="10" xfId="18" applyNumberFormat="1" applyFont="1" applyBorder="1" applyAlignment="1">
      <alignment horizontal="center" vertical="center"/>
    </xf>
    <xf numFmtId="0" fontId="6" fillId="0" borderId="6" xfId="18" applyFont="1" applyBorder="1" applyAlignment="1">
      <alignment horizontal="center" vertical="center"/>
    </xf>
    <xf numFmtId="0" fontId="6" fillId="0" borderId="6" xfId="18" applyFont="1" applyBorder="1" applyAlignment="1">
      <alignment horizontal="left" vertical="center"/>
    </xf>
    <xf numFmtId="0" fontId="6" fillId="0" borderId="6" xfId="18" quotePrefix="1" applyFont="1" applyBorder="1" applyAlignment="1">
      <alignment horizontal="center" vertical="center"/>
    </xf>
    <xf numFmtId="0" fontId="6" fillId="0" borderId="6" xfId="18" applyFont="1" applyBorder="1" applyAlignment="1">
      <alignment horizontal="right" vertical="center"/>
    </xf>
    <xf numFmtId="0" fontId="6" fillId="0" borderId="6" xfId="18" applyFont="1" applyBorder="1" applyAlignment="1">
      <alignment horizontal="distributed" vertical="center"/>
    </xf>
    <xf numFmtId="198" fontId="6" fillId="0" borderId="6" xfId="18" applyNumberFormat="1" applyFont="1" applyBorder="1" applyAlignment="1">
      <alignment horizontal="center" vertical="center"/>
    </xf>
    <xf numFmtId="0" fontId="6" fillId="0" borderId="9" xfId="18" applyFont="1" applyBorder="1" applyAlignment="1">
      <alignment horizontal="right" vertical="center"/>
    </xf>
    <xf numFmtId="0" fontId="6" fillId="0" borderId="28" xfId="18" applyFont="1" applyBorder="1" applyAlignment="1">
      <alignment horizontal="center" vertical="center"/>
    </xf>
    <xf numFmtId="0" fontId="8" fillId="0" borderId="6" xfId="18" applyFont="1" applyBorder="1" applyAlignment="1">
      <alignment horizontal="distributed" vertical="center"/>
    </xf>
    <xf numFmtId="0" fontId="6" fillId="0" borderId="9" xfId="18" applyFont="1" applyBorder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99" fontId="6" fillId="0" borderId="4" xfId="18" applyNumberFormat="1" applyFont="1" applyBorder="1" applyAlignment="1">
      <alignment vertical="center"/>
    </xf>
    <xf numFmtId="199" fontId="6" fillId="0" borderId="11" xfId="18" applyNumberFormat="1" applyFont="1" applyBorder="1" applyAlignment="1">
      <alignment horizontal="right" vertical="center"/>
    </xf>
    <xf numFmtId="0" fontId="6" fillId="0" borderId="4" xfId="18" applyFont="1" applyBorder="1" applyAlignment="1">
      <alignment horizontal="center" vertical="center"/>
    </xf>
    <xf numFmtId="0" fontId="6" fillId="0" borderId="3" xfId="18" applyFont="1" applyBorder="1" applyAlignment="1">
      <alignment vertical="center"/>
    </xf>
    <xf numFmtId="0" fontId="6" fillId="0" borderId="3" xfId="18" applyFont="1" applyBorder="1" applyAlignment="1">
      <alignment horizontal="center" vertical="center"/>
    </xf>
    <xf numFmtId="0" fontId="6" fillId="0" borderId="3" xfId="18" applyFont="1" applyBorder="1" applyAlignment="1">
      <alignment horizontal="right" vertical="center"/>
    </xf>
    <xf numFmtId="0" fontId="6" fillId="0" borderId="2" xfId="18" applyFont="1" applyBorder="1" applyAlignment="1">
      <alignment vertical="center"/>
    </xf>
    <xf numFmtId="0" fontId="6" fillId="0" borderId="80" xfId="18" applyFont="1" applyBorder="1" applyAlignment="1">
      <alignment horizontal="center" vertical="center"/>
    </xf>
    <xf numFmtId="0" fontId="6" fillId="0" borderId="3" xfId="18" applyFont="1" applyBorder="1" applyAlignment="1">
      <alignment horizontal="distributed" vertical="center"/>
    </xf>
    <xf numFmtId="0" fontId="6" fillId="0" borderId="2" xfId="18" applyFont="1" applyBorder="1" applyAlignment="1">
      <alignment horizontal="center" vertical="center"/>
    </xf>
    <xf numFmtId="199" fontId="6" fillId="0" borderId="4" xfId="18" applyNumberFormat="1" applyFont="1" applyBorder="1" applyAlignment="1">
      <alignment horizontal="left" vertical="center"/>
    </xf>
    <xf numFmtId="1" fontId="6" fillId="0" borderId="10" xfId="18" applyNumberFormat="1" applyFont="1" applyBorder="1" applyAlignment="1">
      <alignment horizontal="center" vertical="center"/>
    </xf>
    <xf numFmtId="1" fontId="6" fillId="0" borderId="6" xfId="18" applyNumberFormat="1" applyFont="1" applyBorder="1" applyAlignment="1">
      <alignment horizontal="center" vertical="center"/>
    </xf>
    <xf numFmtId="199" fontId="6" fillId="0" borderId="11" xfId="18" applyNumberFormat="1" applyFont="1" applyBorder="1" applyAlignment="1">
      <alignment vertical="center"/>
    </xf>
    <xf numFmtId="0" fontId="6" fillId="0" borderId="8" xfId="18" applyFont="1" applyBorder="1" applyAlignment="1">
      <alignment horizontal="center" vertical="center"/>
    </xf>
    <xf numFmtId="0" fontId="6" fillId="0" borderId="0" xfId="18" applyFont="1" applyBorder="1" applyAlignment="1">
      <alignment vertical="center"/>
    </xf>
    <xf numFmtId="0" fontId="6" fillId="0" borderId="0" xfId="18" applyFont="1" applyBorder="1" applyAlignment="1">
      <alignment horizontal="center" vertical="center"/>
    </xf>
    <xf numFmtId="0" fontId="6" fillId="0" borderId="11" xfId="18" applyFont="1" applyBorder="1" applyAlignment="1">
      <alignment vertical="center"/>
    </xf>
    <xf numFmtId="0" fontId="6" fillId="0" borderId="11" xfId="18" applyFont="1" applyBorder="1" applyAlignment="1">
      <alignment horizontal="center" vertical="center"/>
    </xf>
    <xf numFmtId="0" fontId="8" fillId="0" borderId="12" xfId="18" applyFont="1" applyBorder="1" applyAlignment="1">
      <alignment horizontal="center" vertical="center"/>
    </xf>
    <xf numFmtId="0" fontId="8" fillId="0" borderId="11" xfId="18" applyFont="1" applyBorder="1" applyAlignment="1">
      <alignment vertical="center"/>
    </xf>
    <xf numFmtId="0" fontId="8" fillId="0" borderId="6" xfId="18" applyFont="1" applyBorder="1" applyAlignment="1">
      <alignment horizontal="center"/>
    </xf>
    <xf numFmtId="0" fontId="8" fillId="0" borderId="0" xfId="18" applyFont="1" applyBorder="1" applyAlignment="1">
      <alignment horizontal="center" vertical="center"/>
    </xf>
    <xf numFmtId="0" fontId="8" fillId="0" borderId="6" xfId="18" applyFont="1" applyBorder="1" applyAlignment="1">
      <alignment horizontal="right"/>
    </xf>
    <xf numFmtId="0" fontId="6" fillId="0" borderId="0" xfId="18" applyFont="1" applyBorder="1" applyAlignment="1">
      <alignment horizontal="right" vertical="center"/>
    </xf>
    <xf numFmtId="0" fontId="42" fillId="0" borderId="0" xfId="18" applyFont="1" applyBorder="1" applyAlignment="1">
      <alignment vertical="center"/>
    </xf>
    <xf numFmtId="2" fontId="6" fillId="0" borderId="0" xfId="18" applyNumberFormat="1" applyFont="1" applyFill="1" applyBorder="1" applyAlignment="1">
      <alignment horizontal="center" vertical="center"/>
    </xf>
    <xf numFmtId="199" fontId="41" fillId="0" borderId="0" xfId="18" applyNumberFormat="1" applyFont="1" applyBorder="1" applyAlignment="1">
      <alignment horizontal="center" vertical="center"/>
    </xf>
    <xf numFmtId="2" fontId="42" fillId="0" borderId="0" xfId="18" applyNumberFormat="1" applyFont="1" applyFill="1" applyBorder="1" applyAlignment="1">
      <alignment horizontal="center" vertical="center"/>
    </xf>
    <xf numFmtId="199" fontId="41" fillId="0" borderId="81" xfId="18" applyNumberFormat="1" applyFont="1" applyBorder="1" applyAlignment="1">
      <alignment horizontal="center" vertical="center"/>
    </xf>
    <xf numFmtId="0" fontId="6" fillId="0" borderId="82" xfId="18" applyFont="1" applyBorder="1" applyAlignment="1">
      <alignment horizontal="right" vertical="center"/>
    </xf>
    <xf numFmtId="0" fontId="6" fillId="0" borderId="82" xfId="18" applyFont="1" applyBorder="1" applyAlignment="1">
      <alignment vertical="center"/>
    </xf>
    <xf numFmtId="0" fontId="6" fillId="0" borderId="83" xfId="18" applyFont="1" applyBorder="1" applyAlignment="1">
      <alignment vertical="center"/>
    </xf>
    <xf numFmtId="0" fontId="6" fillId="0" borderId="83" xfId="18" applyFont="1" applyBorder="1" applyAlignment="1">
      <alignment horizontal="right" vertical="center"/>
    </xf>
    <xf numFmtId="0" fontId="8" fillId="0" borderId="0" xfId="18" applyFont="1" applyBorder="1" applyAlignment="1">
      <alignment horizontal="right" vertical="center"/>
    </xf>
    <xf numFmtId="0" fontId="8" fillId="0" borderId="0" xfId="18" applyFont="1" applyAlignment="1">
      <alignment horizontal="center" vertical="center"/>
    </xf>
    <xf numFmtId="0" fontId="10" fillId="0" borderId="8" xfId="19" applyFont="1" applyBorder="1" applyAlignment="1">
      <alignment horizontal="center" vertical="center"/>
    </xf>
    <xf numFmtId="177" fontId="10" fillId="0" borderId="84" xfId="19" applyNumberFormat="1" applyFont="1" applyBorder="1" applyAlignment="1">
      <alignment vertical="center"/>
    </xf>
    <xf numFmtId="200" fontId="10" fillId="0" borderId="6" xfId="19" applyNumberFormat="1" applyFont="1" applyBorder="1" applyAlignment="1">
      <alignment vertical="center"/>
    </xf>
    <xf numFmtId="201" fontId="10" fillId="0" borderId="6" xfId="19" applyNumberFormat="1" applyFont="1" applyBorder="1" applyAlignment="1">
      <alignment horizontal="center" vertical="center"/>
    </xf>
    <xf numFmtId="201" fontId="10" fillId="0" borderId="6" xfId="19" applyNumberFormat="1" applyFont="1" applyBorder="1" applyAlignment="1">
      <alignment vertical="center"/>
    </xf>
    <xf numFmtId="0" fontId="10" fillId="0" borderId="4" xfId="19" applyFont="1" applyBorder="1" applyAlignment="1">
      <alignment horizontal="center" vertical="center"/>
    </xf>
    <xf numFmtId="177" fontId="10" fillId="0" borderId="85" xfId="3" applyNumberFormat="1" applyFont="1" applyBorder="1" applyAlignment="1">
      <alignment vertical="center"/>
    </xf>
    <xf numFmtId="0" fontId="10" fillId="0" borderId="3" xfId="19" applyFont="1" applyBorder="1" applyAlignment="1">
      <alignment vertical="center"/>
    </xf>
    <xf numFmtId="0" fontId="10" fillId="0" borderId="3" xfId="19" applyFont="1" applyBorder="1" applyAlignment="1">
      <alignment horizontal="center" vertical="center"/>
    </xf>
    <xf numFmtId="0" fontId="10" fillId="0" borderId="10" xfId="19" applyFont="1" applyBorder="1" applyAlignment="1">
      <alignment horizontal="center" vertical="center"/>
    </xf>
    <xf numFmtId="177" fontId="10" fillId="0" borderId="86" xfId="19" applyNumberFormat="1" applyFont="1" applyBorder="1" applyAlignment="1">
      <alignment vertical="center"/>
    </xf>
    <xf numFmtId="201" fontId="13" fillId="0" borderId="0" xfId="19" applyNumberFormat="1" applyFont="1" applyBorder="1" applyAlignment="1">
      <alignment vertical="center"/>
    </xf>
    <xf numFmtId="201" fontId="13" fillId="0" borderId="0" xfId="19" applyNumberFormat="1" applyFont="1" applyBorder="1" applyAlignment="1">
      <alignment horizontal="center" vertical="center"/>
    </xf>
    <xf numFmtId="201" fontId="13" fillId="0" borderId="11" xfId="19" applyNumberFormat="1" applyFont="1" applyBorder="1" applyAlignment="1">
      <alignment horizontal="center" vertical="center"/>
    </xf>
    <xf numFmtId="194" fontId="11" fillId="0" borderId="0" xfId="20" applyNumberFormat="1" applyFont="1" applyBorder="1" applyAlignment="1">
      <alignment shrinkToFit="1"/>
    </xf>
    <xf numFmtId="0" fontId="17" fillId="0" borderId="0" xfId="3" applyFont="1" applyBorder="1" applyAlignment="1">
      <alignment horizontal="right" vertical="center" shrinkToFit="1"/>
    </xf>
    <xf numFmtId="0" fontId="6" fillId="0" borderId="0" xfId="4" applyFont="1"/>
    <xf numFmtId="176" fontId="6" fillId="0" borderId="0" xfId="4" applyNumberFormat="1" applyFont="1"/>
    <xf numFmtId="202" fontId="6" fillId="0" borderId="0" xfId="4" applyNumberFormat="1" applyFont="1"/>
    <xf numFmtId="179" fontId="6" fillId="0" borderId="87" xfId="21" quotePrefix="1" applyNumberFormat="1" applyFont="1" applyBorder="1" applyAlignment="1"/>
    <xf numFmtId="2" fontId="6" fillId="0" borderId="88" xfId="4" applyNumberFormat="1" applyFont="1" applyBorder="1"/>
    <xf numFmtId="0" fontId="6" fillId="0" borderId="89" xfId="4" applyFont="1" applyBorder="1" applyAlignment="1">
      <alignment horizontal="center"/>
    </xf>
    <xf numFmtId="0" fontId="6" fillId="0" borderId="90" xfId="4" applyFont="1" applyBorder="1" applyAlignment="1">
      <alignment horizontal="center"/>
    </xf>
    <xf numFmtId="0" fontId="6" fillId="0" borderId="87" xfId="4" quotePrefix="1" applyFont="1" applyBorder="1" applyAlignment="1">
      <alignment horizontal="center"/>
    </xf>
    <xf numFmtId="0" fontId="6" fillId="0" borderId="91" xfId="4" quotePrefix="1" applyFont="1" applyBorder="1" applyAlignment="1">
      <alignment horizontal="left"/>
    </xf>
    <xf numFmtId="0" fontId="6" fillId="0" borderId="92" xfId="21" quotePrefix="1" applyFont="1" applyBorder="1" applyAlignment="1">
      <alignment horizontal="center"/>
    </xf>
    <xf numFmtId="203" fontId="6" fillId="0" borderId="0" xfId="4" applyNumberFormat="1" applyFont="1"/>
    <xf numFmtId="179" fontId="6" fillId="0" borderId="93" xfId="4" quotePrefix="1" applyNumberFormat="1" applyFont="1" applyBorder="1" applyAlignment="1"/>
    <xf numFmtId="0" fontId="6" fillId="0" borderId="93" xfId="4" applyFont="1" applyBorder="1" applyAlignment="1">
      <alignment horizontal="center"/>
    </xf>
    <xf numFmtId="179" fontId="6" fillId="0" borderId="2" xfId="4" applyNumberFormat="1" applyFont="1" applyBorder="1"/>
    <xf numFmtId="0" fontId="6" fillId="0" borderId="1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6" fillId="0" borderId="93" xfId="4" quotePrefix="1" applyFont="1" applyBorder="1" applyAlignment="1">
      <alignment horizontal="left"/>
    </xf>
    <xf numFmtId="0" fontId="6" fillId="0" borderId="3" xfId="4" applyFont="1" applyBorder="1"/>
    <xf numFmtId="0" fontId="6" fillId="0" borderId="2" xfId="4" applyFont="1" applyBorder="1"/>
    <xf numFmtId="0" fontId="6" fillId="0" borderId="94" xfId="4" quotePrefix="1" applyFont="1" applyBorder="1" applyAlignment="1">
      <alignment horizontal="left"/>
    </xf>
    <xf numFmtId="179" fontId="6" fillId="0" borderId="0" xfId="4" applyNumberFormat="1" applyFont="1"/>
    <xf numFmtId="179" fontId="6" fillId="0" borderId="95" xfId="21" quotePrefix="1" applyNumberFormat="1" applyFont="1" applyBorder="1" applyAlignment="1"/>
    <xf numFmtId="0" fontId="6" fillId="0" borderId="95" xfId="21" applyFont="1" applyBorder="1" applyAlignment="1">
      <alignment horizontal="center"/>
    </xf>
    <xf numFmtId="2" fontId="6" fillId="0" borderId="9" xfId="4" applyNumberFormat="1" applyFont="1" applyBorder="1"/>
    <xf numFmtId="1" fontId="6" fillId="0" borderId="5" xfId="21" applyNumberFormat="1" applyFont="1" applyBorder="1" applyAlignment="1">
      <alignment horizontal="center"/>
    </xf>
    <xf numFmtId="0" fontId="8" fillId="0" borderId="5" xfId="21" quotePrefix="1" applyFont="1" applyBorder="1" applyAlignment="1">
      <alignment horizontal="center"/>
    </xf>
    <xf numFmtId="0" fontId="8" fillId="0" borderId="96" xfId="21" quotePrefix="1" applyFont="1" applyBorder="1" applyAlignment="1">
      <alignment horizontal="center"/>
    </xf>
    <xf numFmtId="0" fontId="8" fillId="0" borderId="95" xfId="21" applyFont="1" applyFill="1" applyBorder="1" applyAlignment="1">
      <alignment horizontal="center" vertical="center"/>
    </xf>
    <xf numFmtId="0" fontId="8" fillId="0" borderId="96" xfId="21" applyFont="1" applyFill="1" applyBorder="1" applyAlignment="1">
      <alignment horizontal="left" vertical="center"/>
    </xf>
    <xf numFmtId="179" fontId="6" fillId="0" borderId="98" xfId="21" quotePrefix="1" applyNumberFormat="1" applyFont="1" applyBorder="1" applyAlignment="1"/>
    <xf numFmtId="0" fontId="6" fillId="0" borderId="98" xfId="21" applyFont="1" applyBorder="1" applyAlignment="1">
      <alignment horizontal="center"/>
    </xf>
    <xf numFmtId="2" fontId="6" fillId="0" borderId="11" xfId="4" applyNumberFormat="1" applyFont="1" applyBorder="1"/>
    <xf numFmtId="0" fontId="6" fillId="0" borderId="7" xfId="21" applyFont="1" applyBorder="1" applyAlignment="1">
      <alignment horizontal="center"/>
    </xf>
    <xf numFmtId="0" fontId="8" fillId="0" borderId="7" xfId="21" quotePrefix="1" applyFont="1" applyBorder="1" applyAlignment="1">
      <alignment horizontal="center"/>
    </xf>
    <xf numFmtId="0" fontId="8" fillId="0" borderId="94" xfId="21" quotePrefix="1" applyFont="1" applyBorder="1" applyAlignment="1">
      <alignment horizontal="center"/>
    </xf>
    <xf numFmtId="0" fontId="8" fillId="0" borderId="98" xfId="21" applyFont="1" applyFill="1" applyBorder="1" applyAlignment="1">
      <alignment horizontal="center" vertical="center"/>
    </xf>
    <xf numFmtId="0" fontId="8" fillId="0" borderId="99" xfId="21" applyFont="1" applyFill="1" applyBorder="1" applyAlignment="1">
      <alignment horizontal="center" vertical="center"/>
    </xf>
    <xf numFmtId="0" fontId="8" fillId="0" borderId="3" xfId="21" quotePrefix="1" applyFont="1" applyBorder="1" applyAlignment="1">
      <alignment horizontal="left" shrinkToFit="1"/>
    </xf>
    <xf numFmtId="0" fontId="8" fillId="0" borderId="2" xfId="21" applyFont="1" applyBorder="1" applyAlignment="1">
      <alignment horizontal="left" shrinkToFit="1"/>
    </xf>
    <xf numFmtId="0" fontId="8" fillId="0" borderId="100" xfId="21" applyFont="1" applyFill="1" applyBorder="1" applyAlignment="1">
      <alignment horizontal="left" vertical="center"/>
    </xf>
    <xf numFmtId="0" fontId="8" fillId="0" borderId="10" xfId="21" applyFont="1" applyBorder="1" applyAlignment="1">
      <alignment horizontal="center"/>
    </xf>
    <xf numFmtId="179" fontId="8" fillId="0" borderId="10" xfId="21" quotePrefix="1" applyNumberFormat="1" applyFont="1" applyBorder="1" applyAlignment="1">
      <alignment horizontal="center"/>
    </xf>
    <xf numFmtId="1" fontId="8" fillId="0" borderId="10" xfId="21" quotePrefix="1" applyNumberFormat="1" applyFont="1" applyBorder="1" applyAlignment="1">
      <alignment horizontal="center"/>
    </xf>
    <xf numFmtId="0" fontId="8" fillId="0" borderId="95" xfId="21" quotePrefix="1" applyFont="1" applyBorder="1" applyAlignment="1">
      <alignment horizontal="center"/>
    </xf>
    <xf numFmtId="0" fontId="8" fillId="0" borderId="6" xfId="21" quotePrefix="1" applyFont="1" applyBorder="1" applyAlignment="1">
      <alignment horizontal="left"/>
    </xf>
    <xf numFmtId="0" fontId="8" fillId="0" borderId="6" xfId="21" quotePrefix="1" applyFont="1" applyBorder="1" applyAlignment="1">
      <alignment horizontal="center"/>
    </xf>
    <xf numFmtId="0" fontId="8" fillId="0" borderId="96" xfId="21" quotePrefix="1" applyFont="1" applyBorder="1" applyAlignment="1">
      <alignment horizontal="left"/>
    </xf>
    <xf numFmtId="0" fontId="8" fillId="0" borderId="8" xfId="21" applyFont="1" applyBorder="1" applyAlignment="1">
      <alignment horizontal="center"/>
    </xf>
    <xf numFmtId="0" fontId="8" fillId="0" borderId="93" xfId="4" quotePrefix="1" applyFont="1" applyBorder="1" applyAlignment="1">
      <alignment horizontal="center"/>
    </xf>
    <xf numFmtId="0" fontId="8" fillId="0" borderId="3" xfId="4" quotePrefix="1" applyFont="1" applyBorder="1" applyAlignment="1">
      <alignment horizontal="left"/>
    </xf>
    <xf numFmtId="0" fontId="8" fillId="0" borderId="3" xfId="4" quotePrefix="1" applyFont="1" applyBorder="1" applyAlignment="1">
      <alignment horizontal="center"/>
    </xf>
    <xf numFmtId="0" fontId="8" fillId="0" borderId="2" xfId="21" applyFont="1" applyBorder="1"/>
    <xf numFmtId="0" fontId="8" fillId="0" borderId="94" xfId="21" applyFont="1" applyBorder="1" applyAlignment="1">
      <alignment horizontal="right"/>
    </xf>
    <xf numFmtId="0" fontId="8" fillId="0" borderId="93" xfId="21" applyFont="1" applyBorder="1" applyAlignment="1">
      <alignment horizontal="center"/>
    </xf>
    <xf numFmtId="0" fontId="8" fillId="0" borderId="3" xfId="21" quotePrefix="1" applyFont="1" applyBorder="1" applyAlignment="1">
      <alignment horizontal="left"/>
    </xf>
    <xf numFmtId="0" fontId="8" fillId="0" borderId="3" xfId="21" quotePrefix="1" applyFont="1" applyBorder="1" applyAlignment="1">
      <alignment horizontal="center"/>
    </xf>
    <xf numFmtId="0" fontId="8" fillId="0" borderId="0" xfId="21" quotePrefix="1" applyFont="1" applyBorder="1" applyAlignment="1">
      <alignment horizontal="left"/>
    </xf>
    <xf numFmtId="0" fontId="8" fillId="0" borderId="98" xfId="21" quotePrefix="1" applyFont="1" applyBorder="1" applyAlignment="1">
      <alignment horizontal="center"/>
    </xf>
    <xf numFmtId="0" fontId="8" fillId="0" borderId="96" xfId="21" quotePrefix="1" applyFont="1" applyBorder="1" applyAlignment="1">
      <alignment horizontal="left" shrinkToFit="1"/>
    </xf>
    <xf numFmtId="0" fontId="8" fillId="0" borderId="1" xfId="21" quotePrefix="1" applyFont="1" applyBorder="1" applyAlignment="1">
      <alignment horizontal="center"/>
    </xf>
    <xf numFmtId="0" fontId="8" fillId="0" borderId="100" xfId="21" quotePrefix="1" applyFont="1" applyBorder="1" applyAlignment="1">
      <alignment horizontal="left" shrinkToFit="1"/>
    </xf>
    <xf numFmtId="0" fontId="8" fillId="0" borderId="7" xfId="21" applyFont="1" applyBorder="1" applyAlignment="1">
      <alignment horizontal="center"/>
    </xf>
    <xf numFmtId="0" fontId="8" fillId="0" borderId="98" xfId="21" applyFont="1" applyBorder="1" applyAlignment="1">
      <alignment horizontal="center"/>
    </xf>
    <xf numFmtId="0" fontId="8" fillId="0" borderId="100" xfId="4" applyFont="1" applyBorder="1" applyAlignment="1">
      <alignment horizontal="left"/>
    </xf>
    <xf numFmtId="0" fontId="6" fillId="0" borderId="95" xfId="21" quotePrefix="1" applyFont="1" applyBorder="1" applyAlignment="1">
      <alignment horizontal="center"/>
    </xf>
    <xf numFmtId="0" fontId="6" fillId="0" borderId="6" xfId="21" quotePrefix="1" applyFont="1" applyBorder="1" applyAlignment="1">
      <alignment horizontal="left"/>
    </xf>
    <xf numFmtId="0" fontId="6" fillId="0" borderId="6" xfId="21" quotePrefix="1" applyFont="1" applyBorder="1" applyAlignment="1">
      <alignment horizontal="center"/>
    </xf>
    <xf numFmtId="0" fontId="6" fillId="0" borderId="96" xfId="21" quotePrefix="1" applyFont="1" applyBorder="1" applyAlignment="1">
      <alignment horizontal="left" shrinkToFit="1"/>
    </xf>
    <xf numFmtId="0" fontId="6" fillId="0" borderId="4" xfId="21" applyFont="1" applyBorder="1" applyAlignment="1">
      <alignment horizontal="center"/>
    </xf>
    <xf numFmtId="0" fontId="6" fillId="0" borderId="93" xfId="21" applyFont="1" applyBorder="1" applyAlignment="1">
      <alignment horizontal="center"/>
    </xf>
    <xf numFmtId="0" fontId="6" fillId="0" borderId="3" xfId="21" quotePrefix="1" applyFont="1" applyBorder="1" applyAlignment="1">
      <alignment horizontal="left"/>
    </xf>
    <xf numFmtId="0" fontId="6" fillId="0" borderId="3" xfId="21" quotePrefix="1" applyFont="1" applyBorder="1" applyAlignment="1">
      <alignment horizontal="center"/>
    </xf>
    <xf numFmtId="2" fontId="6" fillId="0" borderId="101" xfId="4" applyNumberFormat="1" applyFont="1" applyBorder="1"/>
    <xf numFmtId="0" fontId="6" fillId="0" borderId="10" xfId="21" applyFont="1" applyBorder="1" applyAlignment="1">
      <alignment horizontal="center"/>
    </xf>
    <xf numFmtId="0" fontId="6" fillId="0" borderId="10" xfId="4" applyFont="1" applyFill="1" applyBorder="1" applyAlignment="1">
      <alignment horizontal="center"/>
    </xf>
    <xf numFmtId="0" fontId="6" fillId="0" borderId="96" xfId="21" quotePrefix="1" applyFont="1" applyBorder="1" applyAlignment="1">
      <alignment horizontal="left"/>
    </xf>
    <xf numFmtId="0" fontId="6" fillId="0" borderId="8" xfId="21" applyFont="1" applyBorder="1" applyAlignment="1">
      <alignment horizontal="center"/>
    </xf>
    <xf numFmtId="0" fontId="6" fillId="0" borderId="8" xfId="4" applyFont="1" applyFill="1" applyBorder="1" applyAlignment="1">
      <alignment horizontal="center"/>
    </xf>
    <xf numFmtId="0" fontId="6" fillId="0" borderId="3" xfId="4" applyFont="1" applyBorder="1" applyAlignment="1">
      <alignment horizontal="left"/>
    </xf>
    <xf numFmtId="0" fontId="6" fillId="0" borderId="3" xfId="4" quotePrefix="1" applyFont="1" applyBorder="1" applyAlignment="1">
      <alignment horizontal="center"/>
    </xf>
    <xf numFmtId="0" fontId="6" fillId="0" borderId="94" xfId="4" applyFont="1" applyBorder="1" applyAlignment="1">
      <alignment horizontal="left"/>
    </xf>
    <xf numFmtId="0" fontId="6" fillId="0" borderId="5" xfId="21" applyFont="1" applyBorder="1" applyAlignment="1">
      <alignment horizontal="center"/>
    </xf>
    <xf numFmtId="0" fontId="6" fillId="0" borderId="96" xfId="4" applyFont="1" applyFill="1" applyBorder="1" applyAlignment="1">
      <alignment horizontal="center"/>
    </xf>
    <xf numFmtId="179" fontId="6" fillId="0" borderId="98" xfId="4" quotePrefix="1" applyNumberFormat="1" applyFont="1" applyBorder="1" applyAlignment="1"/>
    <xf numFmtId="2" fontId="6" fillId="0" borderId="101" xfId="21" applyNumberFormat="1" applyFont="1" applyBorder="1"/>
    <xf numFmtId="0" fontId="6" fillId="0" borderId="6" xfId="4" quotePrefix="1" applyFont="1" applyBorder="1" applyAlignment="1">
      <alignment horizontal="left"/>
    </xf>
    <xf numFmtId="0" fontId="6" fillId="0" borderId="6" xfId="4" quotePrefix="1" applyFont="1" applyBorder="1" applyAlignment="1">
      <alignment horizontal="center"/>
    </xf>
    <xf numFmtId="2" fontId="6" fillId="0" borderId="11" xfId="21" applyNumberFormat="1" applyFont="1" applyBorder="1"/>
    <xf numFmtId="0" fontId="6" fillId="0" borderId="2" xfId="4" quotePrefix="1" applyFont="1" applyBorder="1" applyAlignment="1">
      <alignment horizontal="left"/>
    </xf>
    <xf numFmtId="2" fontId="6" fillId="0" borderId="102" xfId="21" applyNumberFormat="1" applyFont="1" applyBorder="1"/>
    <xf numFmtId="0" fontId="6" fillId="0" borderId="0" xfId="4" quotePrefix="1" applyFont="1" applyBorder="1" applyAlignment="1">
      <alignment horizontal="left"/>
    </xf>
    <xf numFmtId="0" fontId="6" fillId="0" borderId="0" xfId="4" quotePrefix="1" applyFont="1" applyBorder="1" applyAlignment="1">
      <alignment horizontal="center"/>
    </xf>
    <xf numFmtId="0" fontId="6" fillId="0" borderId="0" xfId="21" quotePrefix="1" applyFont="1" applyBorder="1" applyAlignment="1">
      <alignment horizontal="left"/>
    </xf>
    <xf numFmtId="0" fontId="6" fillId="0" borderId="100" xfId="4" applyFont="1" applyBorder="1" applyAlignment="1">
      <alignment horizontal="left"/>
    </xf>
    <xf numFmtId="0" fontId="6" fillId="0" borderId="96" xfId="21" applyFont="1" applyBorder="1" applyAlignment="1">
      <alignment horizontal="center"/>
    </xf>
    <xf numFmtId="0" fontId="6" fillId="0" borderId="96" xfId="21" quotePrefix="1" applyFont="1" applyBorder="1" applyAlignment="1">
      <alignment horizontal="center"/>
    </xf>
    <xf numFmtId="179" fontId="6" fillId="0" borderId="93" xfId="21" quotePrefix="1" applyNumberFormat="1" applyFont="1" applyBorder="1" applyAlignment="1"/>
    <xf numFmtId="0" fontId="6" fillId="0" borderId="94" xfId="21" quotePrefix="1" applyFont="1" applyBorder="1" applyAlignment="1">
      <alignment horizontal="center"/>
    </xf>
    <xf numFmtId="0" fontId="6" fillId="0" borderId="5" xfId="21" quotePrefix="1" applyFont="1" applyBorder="1" applyAlignment="1">
      <alignment horizontal="center"/>
    </xf>
    <xf numFmtId="0" fontId="6" fillId="0" borderId="7" xfId="21" quotePrefix="1" applyFont="1" applyBorder="1" applyAlignment="1">
      <alignment horizontal="center"/>
    </xf>
    <xf numFmtId="0" fontId="6" fillId="0" borderId="94" xfId="21" applyFont="1" applyBorder="1" applyAlignment="1">
      <alignment horizontal="center"/>
    </xf>
    <xf numFmtId="2" fontId="6" fillId="0" borderId="93" xfId="21" quotePrefix="1" applyNumberFormat="1" applyFont="1" applyBorder="1" applyAlignment="1"/>
    <xf numFmtId="0" fontId="6" fillId="0" borderId="10" xfId="21" quotePrefix="1" applyFont="1" applyBorder="1" applyAlignment="1">
      <alignment horizontal="center"/>
    </xf>
    <xf numFmtId="179" fontId="6" fillId="0" borderId="10" xfId="21" quotePrefix="1" applyNumberFormat="1" applyFont="1" applyBorder="1" applyAlignment="1">
      <alignment horizontal="center"/>
    </xf>
    <xf numFmtId="1" fontId="6" fillId="0" borderId="10" xfId="21" quotePrefix="1" applyNumberFormat="1" applyFont="1" applyBorder="1" applyAlignment="1">
      <alignment horizontal="center"/>
    </xf>
    <xf numFmtId="0" fontId="6" fillId="0" borderId="93" xfId="4" quotePrefix="1" applyFont="1" applyBorder="1" applyAlignment="1">
      <alignment horizontal="center"/>
    </xf>
    <xf numFmtId="0" fontId="6" fillId="0" borderId="3" xfId="4" quotePrefix="1" applyFont="1" applyBorder="1" applyAlignment="1">
      <alignment horizontal="left"/>
    </xf>
    <xf numFmtId="0" fontId="6" fillId="0" borderId="94" xfId="21" applyFont="1" applyBorder="1" applyAlignment="1">
      <alignment horizontal="right"/>
    </xf>
    <xf numFmtId="0" fontId="6" fillId="0" borderId="2" xfId="21" applyFont="1" applyBorder="1"/>
    <xf numFmtId="0" fontId="6" fillId="0" borderId="94" xfId="21" quotePrefix="1" applyFont="1" applyBorder="1" applyAlignment="1">
      <alignment horizontal="right"/>
    </xf>
    <xf numFmtId="0" fontId="6" fillId="0" borderId="93" xfId="21" quotePrefix="1" applyFont="1" applyBorder="1" applyAlignment="1">
      <alignment horizontal="center"/>
    </xf>
    <xf numFmtId="0" fontId="6" fillId="0" borderId="4" xfId="21" quotePrefix="1" applyFont="1" applyBorder="1" applyAlignment="1">
      <alignment horizontal="center"/>
    </xf>
    <xf numFmtId="1" fontId="6" fillId="0" borderId="98" xfId="21" applyNumberFormat="1" applyFont="1" applyBorder="1" applyAlignment="1">
      <alignment horizontal="center"/>
    </xf>
    <xf numFmtId="1" fontId="6" fillId="0" borderId="10" xfId="21" applyNumberFormat="1" applyFont="1" applyBorder="1" applyAlignment="1">
      <alignment horizontal="center"/>
    </xf>
    <xf numFmtId="1" fontId="6" fillId="0" borderId="96" xfId="21" applyNumberFormat="1" applyFont="1" applyBorder="1" applyAlignment="1">
      <alignment horizontal="center"/>
    </xf>
    <xf numFmtId="0" fontId="6" fillId="0" borderId="98" xfId="4" applyFont="1" applyBorder="1" applyAlignment="1">
      <alignment horizontal="center"/>
    </xf>
    <xf numFmtId="0" fontId="6" fillId="0" borderId="100" xfId="4" quotePrefix="1" applyFont="1" applyBorder="1" applyAlignment="1">
      <alignment horizontal="left"/>
    </xf>
    <xf numFmtId="2" fontId="6" fillId="0" borderId="103" xfId="4" applyNumberFormat="1" applyFont="1" applyBorder="1"/>
    <xf numFmtId="179" fontId="6" fillId="0" borderId="1" xfId="21" applyNumberFormat="1" applyFont="1" applyBorder="1" applyAlignment="1">
      <alignment horizontal="center"/>
    </xf>
    <xf numFmtId="0" fontId="6" fillId="0" borderId="2" xfId="21" applyFont="1" applyBorder="1" applyAlignment="1">
      <alignment horizontal="left"/>
    </xf>
    <xf numFmtId="2" fontId="6" fillId="0" borderId="9" xfId="21" applyNumberFormat="1" applyFont="1" applyBorder="1"/>
    <xf numFmtId="2" fontId="6" fillId="0" borderId="2" xfId="21" applyNumberFormat="1" applyFont="1" applyBorder="1"/>
    <xf numFmtId="0" fontId="6" fillId="0" borderId="104" xfId="21" applyFont="1" applyBorder="1" applyAlignment="1">
      <alignment horizontal="center"/>
    </xf>
    <xf numFmtId="0" fontId="6" fillId="0" borderId="2" xfId="21" quotePrefix="1" applyFont="1" applyBorder="1" applyAlignment="1">
      <alignment horizontal="left"/>
    </xf>
    <xf numFmtId="0" fontId="6" fillId="0" borderId="87" xfId="21" quotePrefix="1" applyFont="1" applyBorder="1" applyAlignment="1">
      <alignment horizontal="left"/>
    </xf>
    <xf numFmtId="0" fontId="6" fillId="0" borderId="88" xfId="21" applyFont="1" applyBorder="1" applyAlignment="1">
      <alignment horizontal="center"/>
    </xf>
    <xf numFmtId="204" fontId="8" fillId="0" borderId="105" xfId="21" applyNumberFormat="1" applyFont="1" applyBorder="1" applyAlignment="1">
      <alignment horizontal="center" vertical="center"/>
    </xf>
    <xf numFmtId="0" fontId="6" fillId="0" borderId="106" xfId="21" quotePrefix="1" applyFont="1" applyBorder="1" applyAlignment="1">
      <alignment horizontal="left"/>
    </xf>
    <xf numFmtId="0" fontId="6" fillId="0" borderId="107" xfId="21" applyFont="1" applyBorder="1" applyAlignment="1">
      <alignment horizontal="center"/>
    </xf>
    <xf numFmtId="0" fontId="6" fillId="0" borderId="104" xfId="21" applyFont="1" applyBorder="1" applyAlignment="1">
      <alignment horizontal="center" vertical="center" shrinkToFit="1"/>
    </xf>
    <xf numFmtId="0" fontId="6" fillId="0" borderId="108" xfId="21" applyFont="1" applyBorder="1" applyAlignment="1">
      <alignment horizontal="center" vertical="center" shrinkToFit="1"/>
    </xf>
    <xf numFmtId="0" fontId="8" fillId="0" borderId="0" xfId="21" applyFont="1" applyAlignment="1">
      <alignment horizontal="center"/>
    </xf>
    <xf numFmtId="0" fontId="7" fillId="0" borderId="91" xfId="21" quotePrefix="1" applyFont="1" applyBorder="1" applyAlignment="1">
      <alignment horizontal="left"/>
    </xf>
    <xf numFmtId="0" fontId="3" fillId="0" borderId="0" xfId="21" applyFont="1"/>
    <xf numFmtId="0" fontId="3" fillId="0" borderId="91" xfId="21" quotePrefix="1" applyFont="1" applyBorder="1" applyAlignment="1">
      <alignment horizontal="left"/>
    </xf>
    <xf numFmtId="0" fontId="3" fillId="0" borderId="0" xfId="21" quotePrefix="1" applyFont="1" applyAlignment="1">
      <alignment horizontal="left"/>
    </xf>
    <xf numFmtId="0" fontId="3" fillId="0" borderId="91" xfId="21" quotePrefix="1" applyFont="1" applyBorder="1" applyAlignment="1">
      <alignment vertical="center" shrinkToFit="1"/>
    </xf>
    <xf numFmtId="0" fontId="6" fillId="0" borderId="0" xfId="21" applyFont="1"/>
    <xf numFmtId="0" fontId="7" fillId="0" borderId="0" xfId="21" quotePrefix="1" applyFont="1" applyAlignment="1">
      <alignment vertical="center" shrinkToFit="1"/>
    </xf>
    <xf numFmtId="0" fontId="10" fillId="0" borderId="0" xfId="3" applyFont="1" applyBorder="1" applyAlignment="1">
      <alignment horizontal="center"/>
    </xf>
    <xf numFmtId="0" fontId="10" fillId="0" borderId="0" xfId="3" applyFont="1" applyBorder="1"/>
    <xf numFmtId="0" fontId="10" fillId="0" borderId="0" xfId="19" applyFont="1" applyBorder="1"/>
    <xf numFmtId="0" fontId="10" fillId="0" borderId="0" xfId="19" applyFont="1"/>
    <xf numFmtId="201" fontId="14" fillId="0" borderId="6" xfId="19" applyNumberFormat="1" applyFont="1" applyBorder="1" applyAlignment="1">
      <alignment horizontal="center" vertical="center"/>
    </xf>
    <xf numFmtId="0" fontId="14" fillId="0" borderId="1" xfId="3" applyFont="1" applyBorder="1" applyAlignment="1">
      <alignment vertical="center" shrinkToFit="1"/>
    </xf>
    <xf numFmtId="0" fontId="14" fillId="0" borderId="5" xfId="3" applyFont="1" applyBorder="1" applyAlignment="1">
      <alignment vertical="center" shrinkToFit="1"/>
    </xf>
    <xf numFmtId="0" fontId="14" fillId="0" borderId="7" xfId="3" applyFont="1" applyBorder="1" applyAlignment="1">
      <alignment vertical="center" shrinkToFit="1"/>
    </xf>
    <xf numFmtId="201" fontId="14" fillId="0" borderId="9" xfId="19" applyNumberFormat="1" applyFont="1" applyBorder="1" applyAlignment="1">
      <alignment horizontal="center" vertical="center"/>
    </xf>
    <xf numFmtId="0" fontId="10" fillId="0" borderId="0" xfId="19" applyFont="1" applyAlignment="1">
      <alignment shrinkToFit="1"/>
    </xf>
    <xf numFmtId="0" fontId="10" fillId="0" borderId="0" xfId="19" applyFont="1" applyAlignment="1">
      <alignment horizontal="center"/>
    </xf>
    <xf numFmtId="0" fontId="10" fillId="0" borderId="0" xfId="19" applyFont="1" applyAlignment="1"/>
    <xf numFmtId="0" fontId="6" fillId="0" borderId="0" xfId="21" applyFont="1" applyAlignment="1"/>
    <xf numFmtId="0" fontId="6" fillId="0" borderId="91" xfId="21" applyFont="1" applyBorder="1" applyAlignment="1"/>
    <xf numFmtId="0" fontId="6" fillId="0" borderId="6" xfId="2" applyFont="1" applyFill="1" applyBorder="1"/>
    <xf numFmtId="183" fontId="10" fillId="0" borderId="10" xfId="4" applyNumberFormat="1" applyFont="1" applyFill="1" applyBorder="1" applyAlignment="1">
      <alignment horizontal="center" vertical="center" shrinkToFit="1"/>
    </xf>
    <xf numFmtId="183" fontId="10" fillId="0" borderId="42" xfId="4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0" xfId="4" applyFont="1" applyBorder="1" applyAlignment="1">
      <alignment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6" xfId="4" applyFont="1" applyBorder="1" applyAlignment="1">
      <alignment vertical="center" shrinkToFit="1"/>
    </xf>
    <xf numFmtId="0" fontId="11" fillId="0" borderId="6" xfId="4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0" fillId="0" borderId="55" xfId="4" applyFont="1" applyFill="1" applyBorder="1" applyAlignment="1">
      <alignment horizontal="center" vertical="center" shrinkToFit="1"/>
    </xf>
    <xf numFmtId="0" fontId="10" fillId="0" borderId="39" xfId="4" applyFont="1" applyFill="1" applyBorder="1" applyAlignment="1">
      <alignment horizontal="center" vertical="center" shrinkToFit="1"/>
    </xf>
    <xf numFmtId="0" fontId="10" fillId="0" borderId="79" xfId="4" applyFont="1" applyFill="1" applyBorder="1" applyAlignment="1">
      <alignment horizontal="center" vertical="center" shrinkToFit="1"/>
    </xf>
    <xf numFmtId="0" fontId="10" fillId="0" borderId="54" xfId="4" applyFont="1" applyFill="1" applyBorder="1" applyAlignment="1">
      <alignment horizontal="center" vertical="center" shrinkToFit="1"/>
    </xf>
    <xf numFmtId="0" fontId="10" fillId="0" borderId="67" xfId="4" applyFont="1" applyFill="1" applyBorder="1" applyAlignment="1">
      <alignment horizontal="center" vertical="center" shrinkToFit="1"/>
    </xf>
    <xf numFmtId="41" fontId="10" fillId="0" borderId="25" xfId="4" applyNumberFormat="1" applyFont="1" applyFill="1" applyBorder="1" applyAlignment="1">
      <alignment horizontal="center" vertical="center" shrinkToFit="1"/>
    </xf>
    <xf numFmtId="183" fontId="10" fillId="0" borderId="117" xfId="4" applyNumberFormat="1" applyFont="1" applyFill="1" applyBorder="1" applyAlignment="1">
      <alignment horizontal="center" vertical="center" shrinkToFit="1"/>
    </xf>
    <xf numFmtId="0" fontId="10" fillId="2" borderId="33" xfId="4" applyNumberFormat="1" applyFont="1" applyFill="1" applyBorder="1" applyAlignment="1">
      <alignment horizontal="center" vertical="center" shrinkToFit="1"/>
    </xf>
    <xf numFmtId="0" fontId="10" fillId="2" borderId="33" xfId="10" applyNumberFormat="1" applyFont="1" applyFill="1" applyBorder="1" applyAlignment="1">
      <alignment horizontal="center" vertical="center" shrinkToFit="1"/>
    </xf>
    <xf numFmtId="0" fontId="10" fillId="2" borderId="111" xfId="10" applyNumberFormat="1" applyFont="1" applyFill="1" applyBorder="1" applyAlignment="1">
      <alignment horizontal="center" vertical="center" shrinkToFit="1"/>
    </xf>
    <xf numFmtId="0" fontId="10" fillId="0" borderId="112" xfId="4" applyNumberFormat="1" applyFont="1" applyFill="1" applyBorder="1" applyAlignment="1">
      <alignment horizontal="center" vertical="center" shrinkToFit="1"/>
    </xf>
    <xf numFmtId="0" fontId="10" fillId="0" borderId="113" xfId="4" applyNumberFormat="1" applyFont="1" applyFill="1" applyBorder="1" applyAlignment="1">
      <alignment horizontal="center" vertical="center" shrinkToFit="1"/>
    </xf>
    <xf numFmtId="0" fontId="10" fillId="0" borderId="111" xfId="4" applyNumberFormat="1" applyFont="1" applyFill="1" applyBorder="1" applyAlignment="1">
      <alignment horizontal="center" vertical="center" shrinkToFit="1"/>
    </xf>
    <xf numFmtId="0" fontId="10" fillId="0" borderId="114" xfId="4" applyNumberFormat="1" applyFont="1" applyFill="1" applyBorder="1" applyAlignment="1">
      <alignment horizontal="center" vertical="center" shrinkToFit="1"/>
    </xf>
    <xf numFmtId="0" fontId="10" fillId="0" borderId="115" xfId="4" applyNumberFormat="1" applyFont="1" applyFill="1" applyBorder="1" applyAlignment="1">
      <alignment horizontal="center" vertical="center" shrinkToFit="1"/>
    </xf>
    <xf numFmtId="0" fontId="10" fillId="0" borderId="116" xfId="4" applyNumberFormat="1" applyFont="1" applyFill="1" applyBorder="1" applyAlignment="1">
      <alignment horizontal="center" vertical="center" shrinkToFit="1"/>
    </xf>
    <xf numFmtId="0" fontId="10" fillId="0" borderId="33" xfId="4" applyNumberFormat="1" applyFont="1" applyFill="1" applyBorder="1" applyAlignment="1">
      <alignment horizontal="center" vertical="center" shrinkToFit="1"/>
    </xf>
    <xf numFmtId="0" fontId="10" fillId="0" borderId="51" xfId="4" applyNumberFormat="1" applyFont="1" applyFill="1" applyBorder="1" applyAlignment="1">
      <alignment horizontal="center" vertical="center" shrinkToFit="1"/>
    </xf>
    <xf numFmtId="0" fontId="10" fillId="0" borderId="43" xfId="4" applyNumberFormat="1" applyFont="1" applyFill="1" applyBorder="1" applyAlignment="1">
      <alignment horizontal="center" vertical="center" shrinkToFit="1"/>
    </xf>
    <xf numFmtId="0" fontId="10" fillId="0" borderId="49" xfId="4" applyNumberFormat="1" applyFont="1" applyFill="1" applyBorder="1" applyAlignment="1">
      <alignment horizontal="center" vertical="center" shrinkToFit="1"/>
    </xf>
    <xf numFmtId="0" fontId="10" fillId="0" borderId="39" xfId="4" applyNumberFormat="1" applyFont="1" applyFill="1" applyBorder="1" applyAlignment="1">
      <alignment horizontal="center" vertical="center" shrinkToFit="1"/>
    </xf>
    <xf numFmtId="0" fontId="10" fillId="0" borderId="55" xfId="4" applyNumberFormat="1" applyFont="1" applyFill="1" applyBorder="1" applyAlignment="1">
      <alignment horizontal="center" vertical="center" shrinkToFit="1"/>
    </xf>
    <xf numFmtId="0" fontId="10" fillId="0" borderId="54" xfId="4" applyNumberFormat="1" applyFont="1" applyFill="1" applyBorder="1" applyAlignment="1">
      <alignment horizontal="center" vertical="center" shrinkToFit="1"/>
    </xf>
    <xf numFmtId="0" fontId="10" fillId="0" borderId="0" xfId="0" applyNumberFormat="1" applyFont="1" applyAlignment="1">
      <alignment horizontal="center" vertical="center" shrinkToFit="1"/>
    </xf>
    <xf numFmtId="0" fontId="10" fillId="0" borderId="2" xfId="23" applyFont="1" applyFill="1" applyBorder="1" applyAlignment="1">
      <alignment horizontal="left" shrinkToFit="1"/>
    </xf>
    <xf numFmtId="0" fontId="10" fillId="0" borderId="9" xfId="23" applyFont="1" applyFill="1" applyBorder="1" applyAlignment="1">
      <alignment horizontal="left" shrinkToFit="1"/>
    </xf>
    <xf numFmtId="0" fontId="14" fillId="0" borderId="9" xfId="23" applyFont="1" applyFill="1" applyBorder="1" applyAlignment="1">
      <alignment horizontal="left" shrinkToFit="1"/>
    </xf>
    <xf numFmtId="0" fontId="10" fillId="0" borderId="1" xfId="23" applyFont="1" applyFill="1" applyBorder="1" applyAlignment="1">
      <alignment horizontal="left" shrinkToFit="1"/>
    </xf>
    <xf numFmtId="0" fontId="10" fillId="0" borderId="5" xfId="23" applyFont="1" applyFill="1" applyBorder="1" applyAlignment="1">
      <alignment horizontal="left" shrinkToFit="1"/>
    </xf>
    <xf numFmtId="0" fontId="10" fillId="0" borderId="7" xfId="23" applyFont="1" applyFill="1" applyBorder="1" applyAlignment="1">
      <alignment horizontal="left" shrinkToFit="1"/>
    </xf>
    <xf numFmtId="0" fontId="14" fillId="0" borderId="5" xfId="23" applyFont="1" applyFill="1" applyBorder="1" applyAlignment="1">
      <alignment horizontal="left" shrinkToFit="1"/>
    </xf>
    <xf numFmtId="0" fontId="10" fillId="0" borderId="4" xfId="22" applyFont="1" applyFill="1" applyBorder="1" applyAlignment="1">
      <alignment horizontal="center"/>
    </xf>
    <xf numFmtId="0" fontId="10" fillId="0" borderId="10" xfId="22" applyFont="1" applyFill="1" applyBorder="1" applyAlignment="1">
      <alignment horizontal="center"/>
    </xf>
    <xf numFmtId="0" fontId="10" fillId="0" borderId="8" xfId="22" applyFont="1" applyFill="1" applyBorder="1" applyAlignment="1">
      <alignment horizontal="center"/>
    </xf>
    <xf numFmtId="183" fontId="23" fillId="0" borderId="85" xfId="1" applyNumberFormat="1" applyFont="1" applyFill="1" applyBorder="1" applyAlignment="1">
      <alignment horizontal="right"/>
    </xf>
    <xf numFmtId="183" fontId="10" fillId="0" borderId="84" xfId="1" applyNumberFormat="1" applyFont="1" applyFill="1" applyBorder="1" applyAlignment="1">
      <alignment horizontal="right"/>
    </xf>
    <xf numFmtId="183" fontId="10" fillId="0" borderId="85" xfId="1" applyNumberFormat="1" applyFont="1" applyFill="1" applyBorder="1" applyAlignment="1">
      <alignment horizontal="right"/>
    </xf>
    <xf numFmtId="183" fontId="10" fillId="0" borderId="84" xfId="22" applyNumberFormat="1" applyFont="1" applyFill="1" applyBorder="1" applyAlignment="1">
      <alignment horizontal="right"/>
    </xf>
    <xf numFmtId="183" fontId="10" fillId="0" borderId="86" xfId="22" applyNumberFormat="1" applyFont="1" applyFill="1" applyBorder="1" applyAlignment="1">
      <alignment horizontal="right"/>
    </xf>
    <xf numFmtId="183" fontId="23" fillId="0" borderId="84" xfId="1" applyNumberFormat="1" applyFont="1" applyFill="1" applyBorder="1" applyAlignment="1">
      <alignment horizontal="right"/>
    </xf>
    <xf numFmtId="183" fontId="23" fillId="0" borderId="85" xfId="22" applyNumberFormat="1" applyFont="1" applyFill="1" applyBorder="1" applyAlignment="1">
      <alignment horizontal="right"/>
    </xf>
    <xf numFmtId="183" fontId="10" fillId="0" borderId="85" xfId="22" applyNumberFormat="1" applyFont="1" applyFill="1" applyBorder="1" applyAlignment="1">
      <alignment horizontal="right"/>
    </xf>
    <xf numFmtId="184" fontId="10" fillId="0" borderId="86" xfId="1" applyNumberFormat="1" applyFont="1" applyFill="1" applyBorder="1" applyAlignment="1">
      <alignment horizontal="right"/>
    </xf>
    <xf numFmtId="184" fontId="23" fillId="0" borderId="85" xfId="1" applyNumberFormat="1" applyFont="1" applyFill="1" applyBorder="1" applyAlignment="1">
      <alignment horizontal="right"/>
    </xf>
    <xf numFmtId="184" fontId="10" fillId="0" borderId="84" xfId="1" applyNumberFormat="1" applyFont="1" applyFill="1" applyBorder="1" applyAlignment="1">
      <alignment horizontal="right"/>
    </xf>
    <xf numFmtId="0" fontId="10" fillId="0" borderId="2" xfId="19" applyFont="1" applyBorder="1" applyAlignment="1">
      <alignment horizontal="center" vertical="center"/>
    </xf>
    <xf numFmtId="0" fontId="10" fillId="0" borderId="4" xfId="19" applyFont="1" applyBorder="1" applyAlignment="1">
      <alignment vertical="center"/>
    </xf>
    <xf numFmtId="200" fontId="10" fillId="0" borderId="10" xfId="19" applyNumberFormat="1" applyFont="1" applyBorder="1" applyAlignment="1">
      <alignment vertical="center"/>
    </xf>
    <xf numFmtId="0" fontId="41" fillId="0" borderId="0" xfId="18" applyFont="1" applyBorder="1" applyAlignment="1">
      <alignment vertical="center"/>
    </xf>
    <xf numFmtId="0" fontId="41" fillId="0" borderId="82" xfId="18" applyFont="1" applyBorder="1" applyAlignment="1">
      <alignment horizontal="center" vertical="center"/>
    </xf>
    <xf numFmtId="205" fontId="10" fillId="0" borderId="0" xfId="16" applyNumberFormat="1" applyFont="1" applyFill="1" applyAlignment="1">
      <alignment horizontal="right"/>
    </xf>
    <xf numFmtId="2" fontId="33" fillId="0" borderId="0" xfId="10" applyNumberFormat="1" applyFont="1" applyFill="1" applyBorder="1" applyAlignment="1">
      <alignment horizontal="center" vertical="center"/>
    </xf>
    <xf numFmtId="2" fontId="33" fillId="0" borderId="11" xfId="10" applyNumberFormat="1" applyFont="1" applyFill="1" applyBorder="1" applyAlignment="1">
      <alignment horizontal="center" vertical="center"/>
    </xf>
    <xf numFmtId="0" fontId="32" fillId="0" borderId="0" xfId="14" applyFont="1" applyFill="1" applyBorder="1" applyAlignment="1">
      <alignment horizontal="center" vertical="center"/>
    </xf>
    <xf numFmtId="2" fontId="33" fillId="0" borderId="9" xfId="10" applyNumberFormat="1" applyFont="1" applyFill="1" applyBorder="1" applyAlignment="1">
      <alignment horizontal="center" vertical="center"/>
    </xf>
    <xf numFmtId="2" fontId="33" fillId="0" borderId="6" xfId="10" applyNumberFormat="1" applyFont="1" applyFill="1" applyBorder="1" applyAlignment="1">
      <alignment horizontal="center" vertical="center" shrinkToFit="1"/>
    </xf>
    <xf numFmtId="2" fontId="35" fillId="0" borderId="0" xfId="10" applyNumberFormat="1" applyFont="1" applyFill="1" applyBorder="1" applyAlignment="1">
      <alignment horizontal="center" vertical="center"/>
    </xf>
    <xf numFmtId="2" fontId="35" fillId="0" borderId="7" xfId="10" applyNumberFormat="1" applyFont="1" applyFill="1" applyBorder="1" applyAlignment="1">
      <alignment horizontal="center" vertical="center"/>
    </xf>
    <xf numFmtId="2" fontId="35" fillId="0" borderId="11" xfId="10" applyNumberFormat="1" applyFont="1" applyFill="1" applyBorder="1" applyAlignment="1">
      <alignment horizontal="center" vertical="center" shrinkToFit="1"/>
    </xf>
    <xf numFmtId="2" fontId="35" fillId="0" borderId="9" xfId="10" applyNumberFormat="1" applyFont="1" applyFill="1" applyBorder="1" applyAlignment="1">
      <alignment horizontal="center" vertical="center" shrinkToFit="1"/>
    </xf>
    <xf numFmtId="177" fontId="35" fillId="0" borderId="6" xfId="10" applyNumberFormat="1" applyFont="1" applyFill="1" applyBorder="1" applyAlignment="1">
      <alignment horizontal="center" vertical="center"/>
    </xf>
    <xf numFmtId="2" fontId="35" fillId="0" borderId="6" xfId="10" applyNumberFormat="1" applyFont="1" applyFill="1" applyBorder="1" applyAlignment="1">
      <alignment horizontal="center" vertical="center"/>
    </xf>
    <xf numFmtId="2" fontId="35" fillId="0" borderId="6" xfId="10" applyNumberFormat="1" applyFont="1" applyFill="1" applyBorder="1" applyAlignment="1">
      <alignment horizontal="center" vertical="center" shrinkToFit="1"/>
    </xf>
    <xf numFmtId="2" fontId="8" fillId="0" borderId="0" xfId="10" applyNumberFormat="1" applyFont="1" applyFill="1" applyBorder="1" applyAlignment="1">
      <alignment horizontal="center" vertical="center" shrinkToFit="1"/>
    </xf>
    <xf numFmtId="1" fontId="33" fillId="0" borderId="6" xfId="10" applyNumberFormat="1" applyFont="1" applyFill="1" applyBorder="1" applyAlignment="1">
      <alignment horizontal="center" vertical="center" shrinkToFit="1"/>
    </xf>
    <xf numFmtId="2" fontId="33" fillId="0" borderId="0" xfId="10" applyNumberFormat="1" applyFont="1" applyFill="1" applyBorder="1" applyAlignment="1">
      <alignment horizontal="center" vertical="center" shrinkToFit="1"/>
    </xf>
    <xf numFmtId="2" fontId="34" fillId="0" borderId="11" xfId="10" applyNumberFormat="1" applyFont="1" applyFill="1" applyBorder="1" applyAlignment="1">
      <alignment horizontal="center" vertical="center"/>
    </xf>
    <xf numFmtId="2" fontId="34" fillId="0" borderId="0" xfId="10" applyNumberFormat="1" applyFont="1" applyFill="1" applyBorder="1" applyAlignment="1">
      <alignment horizontal="center" vertical="center"/>
    </xf>
    <xf numFmtId="2" fontId="34" fillId="0" borderId="9" xfId="10" applyNumberFormat="1" applyFont="1" applyFill="1" applyBorder="1" applyAlignment="1">
      <alignment horizontal="center" vertical="center"/>
    </xf>
    <xf numFmtId="2" fontId="34" fillId="0" borderId="6" xfId="10" applyNumberFormat="1" applyFont="1" applyFill="1" applyBorder="1" applyAlignment="1">
      <alignment horizontal="center" vertical="center" shrinkToFit="1"/>
    </xf>
    <xf numFmtId="2" fontId="34" fillId="0" borderId="6" xfId="10" applyNumberFormat="1" applyFont="1" applyFill="1" applyBorder="1" applyAlignment="1">
      <alignment horizontal="center" vertical="center"/>
    </xf>
    <xf numFmtId="2" fontId="33" fillId="0" borderId="6" xfId="10" applyNumberFormat="1" applyFont="1" applyFill="1" applyBorder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6" xfId="10" applyFont="1" applyFill="1" applyBorder="1" applyAlignment="1">
      <alignment horizontal="center" vertical="center"/>
    </xf>
    <xf numFmtId="2" fontId="36" fillId="0" borderId="0" xfId="10" applyNumberFormat="1" applyFont="1" applyFill="1" applyBorder="1" applyAlignment="1">
      <alignment horizontal="center" vertical="center"/>
    </xf>
    <xf numFmtId="183" fontId="35" fillId="0" borderId="7" xfId="10" applyNumberFormat="1" applyFont="1" applyFill="1" applyBorder="1" applyAlignment="1">
      <alignment horizontal="center" vertical="center"/>
    </xf>
    <xf numFmtId="177" fontId="35" fillId="0" borderId="5" xfId="10" applyNumberFormat="1" applyFont="1" applyFill="1" applyBorder="1" applyAlignment="1">
      <alignment horizontal="center" vertical="center"/>
    </xf>
    <xf numFmtId="2" fontId="6" fillId="0" borderId="0" xfId="10" applyNumberFormat="1" applyFont="1" applyFill="1" applyBorder="1" applyAlignment="1">
      <alignment horizontal="center" vertical="center"/>
    </xf>
    <xf numFmtId="2" fontId="8" fillId="0" borderId="0" xfId="10" applyNumberFormat="1" applyFont="1" applyFill="1" applyBorder="1" applyAlignment="1">
      <alignment horizontal="center" vertical="center"/>
    </xf>
    <xf numFmtId="184" fontId="35" fillId="0" borderId="7" xfId="10" applyNumberFormat="1" applyFont="1" applyFill="1" applyBorder="1" applyAlignment="1">
      <alignment horizontal="center" vertical="center"/>
    </xf>
    <xf numFmtId="1" fontId="33" fillId="0" borderId="5" xfId="10" applyNumberFormat="1" applyFont="1" applyFill="1" applyBorder="1" applyAlignment="1">
      <alignment horizontal="center" vertical="center"/>
    </xf>
    <xf numFmtId="184" fontId="33" fillId="0" borderId="7" xfId="10" applyNumberFormat="1" applyFont="1" applyFill="1" applyBorder="1" applyAlignment="1">
      <alignment horizontal="center" vertical="center"/>
    </xf>
    <xf numFmtId="184" fontId="6" fillId="0" borderId="0" xfId="10" applyNumberFormat="1" applyFont="1" applyFill="1" applyAlignment="1">
      <alignment horizontal="center" vertical="center" shrinkToFit="1"/>
    </xf>
    <xf numFmtId="0" fontId="19" fillId="0" borderId="11" xfId="9" applyNumberFormat="1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right" vertical="center" shrinkToFit="1"/>
    </xf>
    <xf numFmtId="0" fontId="49" fillId="0" borderId="0" xfId="0" applyFont="1">
      <alignment vertical="center"/>
    </xf>
    <xf numFmtId="0" fontId="50" fillId="0" borderId="0" xfId="0" applyFont="1">
      <alignment vertical="center"/>
    </xf>
    <xf numFmtId="0" fontId="10" fillId="0" borderId="8" xfId="9" applyNumberFormat="1" applyFont="1" applyFill="1" applyBorder="1" applyAlignment="1">
      <alignment horizontal="left"/>
    </xf>
    <xf numFmtId="188" fontId="10" fillId="0" borderId="8" xfId="9" applyNumberFormat="1" applyFont="1" applyFill="1" applyBorder="1" applyAlignment="1">
      <alignment horizontal="center"/>
    </xf>
    <xf numFmtId="0" fontId="10" fillId="0" borderId="8" xfId="9" applyNumberFormat="1" applyFont="1" applyFill="1" applyBorder="1" applyAlignment="1">
      <alignment vertical="center"/>
    </xf>
    <xf numFmtId="0" fontId="10" fillId="0" borderId="80" xfId="9" applyNumberFormat="1" applyFont="1" applyFill="1" applyBorder="1" applyAlignment="1">
      <alignment horizontal="right" vertical="center"/>
    </xf>
    <xf numFmtId="188" fontId="10" fillId="0" borderId="0" xfId="9" applyNumberFormat="1" applyFont="1" applyFill="1" applyBorder="1" applyAlignment="1">
      <alignment horizontal="center"/>
    </xf>
    <xf numFmtId="0" fontId="10" fillId="0" borderId="3" xfId="9" applyNumberFormat="1" applyFont="1" applyFill="1" applyBorder="1" applyAlignment="1">
      <alignment horizontal="left"/>
    </xf>
    <xf numFmtId="0" fontId="10" fillId="0" borderId="3" xfId="9" applyNumberFormat="1" applyFont="1" applyFill="1" applyBorder="1" applyAlignment="1">
      <alignment horizontal="left" vertical="center"/>
    </xf>
    <xf numFmtId="0" fontId="10" fillId="0" borderId="6" xfId="9" applyNumberFormat="1" applyFont="1" applyFill="1" applyBorder="1" applyAlignment="1">
      <alignment vertical="center"/>
    </xf>
    <xf numFmtId="0" fontId="19" fillId="0" borderId="0" xfId="9" applyNumberFormat="1" applyFont="1" applyFill="1" applyAlignment="1">
      <alignment horizontal="center" vertical="center" wrapText="1"/>
    </xf>
    <xf numFmtId="0" fontId="10" fillId="0" borderId="5" xfId="9" applyNumberFormat="1" applyFont="1" applyFill="1" applyBorder="1" applyAlignment="1">
      <alignment shrinkToFit="1"/>
    </xf>
    <xf numFmtId="0" fontId="19" fillId="0" borderId="20" xfId="9" applyNumberFormat="1" applyFont="1" applyFill="1" applyBorder="1" applyAlignment="1">
      <alignment horizontal="left" vertical="center"/>
    </xf>
    <xf numFmtId="188" fontId="10" fillId="0" borderId="20" xfId="9" applyNumberFormat="1" applyFont="1" applyFill="1" applyBorder="1" applyAlignment="1">
      <alignment horizontal="center" vertical="center" shrinkToFit="1"/>
    </xf>
    <xf numFmtId="0" fontId="14" fillId="0" borderId="18" xfId="9" applyNumberFormat="1" applyFont="1" applyFill="1" applyBorder="1" applyAlignment="1">
      <alignment horizontal="left" vertical="center" shrinkToFit="1"/>
    </xf>
    <xf numFmtId="38" fontId="8" fillId="0" borderId="5" xfId="1" applyFont="1" applyFill="1" applyBorder="1" applyAlignment="1">
      <alignment horizontal="center" vertical="center" shrinkToFit="1"/>
    </xf>
    <xf numFmtId="0" fontId="14" fillId="0" borderId="3" xfId="9" applyNumberFormat="1" applyFont="1" applyFill="1" applyBorder="1" applyAlignment="1">
      <alignment horizontal="center" vertical="center" shrinkToFit="1"/>
    </xf>
    <xf numFmtId="188" fontId="10" fillId="0" borderId="6" xfId="9" applyNumberFormat="1" applyFont="1" applyFill="1" applyBorder="1" applyAlignment="1">
      <alignment horizontal="center" shrinkToFit="1"/>
    </xf>
    <xf numFmtId="0" fontId="8" fillId="0" borderId="0" xfId="2" applyFont="1" applyFill="1" applyAlignment="1">
      <alignment horizontal="centerContinuous" vertical="center" shrinkToFit="1"/>
    </xf>
    <xf numFmtId="0" fontId="8" fillId="0" borderId="12" xfId="2" applyFont="1" applyFill="1" applyBorder="1" applyAlignment="1">
      <alignment horizontal="center" vertical="center" shrinkToFit="1"/>
    </xf>
    <xf numFmtId="0" fontId="8" fillId="0" borderId="7" xfId="2" applyFont="1" applyFill="1" applyBorder="1" applyAlignment="1">
      <alignment horizontal="center" vertical="center" shrinkToFit="1"/>
    </xf>
    <xf numFmtId="0" fontId="8" fillId="0" borderId="7" xfId="2" applyFont="1" applyFill="1" applyBorder="1" applyAlignment="1">
      <alignment vertical="center" shrinkToFit="1"/>
    </xf>
    <xf numFmtId="0" fontId="8" fillId="0" borderId="1" xfId="2" applyFont="1" applyFill="1" applyBorder="1" applyAlignment="1">
      <alignment horizontal="center" vertical="center" shrinkToFit="1"/>
    </xf>
    <xf numFmtId="0" fontId="8" fillId="0" borderId="5" xfId="2" quotePrefix="1" applyFont="1" applyFill="1" applyBorder="1" applyAlignment="1">
      <alignment horizontal="left" vertical="center" shrinkToFit="1"/>
    </xf>
    <xf numFmtId="0" fontId="8" fillId="0" borderId="1" xfId="2" quotePrefix="1" applyFont="1" applyFill="1" applyBorder="1" applyAlignment="1">
      <alignment horizontal="left" vertical="center" shrinkToFit="1"/>
    </xf>
    <xf numFmtId="0" fontId="9" fillId="0" borderId="5" xfId="2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6" fillId="0" borderId="2" xfId="2" applyFont="1" applyFill="1" applyBorder="1" applyAlignment="1">
      <alignment vertical="center" shrinkToFit="1"/>
    </xf>
    <xf numFmtId="0" fontId="6" fillId="0" borderId="4" xfId="2" applyFont="1" applyFill="1" applyBorder="1" applyAlignment="1">
      <alignment vertical="center" shrinkToFit="1"/>
    </xf>
    <xf numFmtId="0" fontId="6" fillId="0" borderId="9" xfId="2" applyFont="1" applyFill="1" applyBorder="1" applyAlignment="1">
      <alignment vertical="center" shrinkToFit="1"/>
    </xf>
    <xf numFmtId="0" fontId="6" fillId="0" borderId="10" xfId="2" applyFont="1" applyFill="1" applyBorder="1" applyAlignment="1">
      <alignment vertical="center" shrinkToFit="1"/>
    </xf>
    <xf numFmtId="181" fontId="8" fillId="0" borderId="7" xfId="1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 shrinkToFit="1"/>
    </xf>
    <xf numFmtId="181" fontId="8" fillId="0" borderId="5" xfId="1" applyNumberFormat="1" applyFont="1" applyFill="1" applyBorder="1" applyAlignment="1">
      <alignment vertical="center" shrinkToFit="1"/>
    </xf>
    <xf numFmtId="0" fontId="8" fillId="0" borderId="2" xfId="2" applyFont="1" applyFill="1" applyBorder="1" applyAlignment="1">
      <alignment horizontal="center" vertical="center" shrinkToFit="1"/>
    </xf>
    <xf numFmtId="0" fontId="8" fillId="0" borderId="9" xfId="2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vertical="center" shrinkToFit="1"/>
    </xf>
    <xf numFmtId="38" fontId="8" fillId="0" borderId="1" xfId="1" applyNumberFormat="1" applyFont="1" applyFill="1" applyBorder="1" applyAlignment="1">
      <alignment vertical="center" shrinkToFit="1"/>
    </xf>
    <xf numFmtId="182" fontId="8" fillId="0" borderId="2" xfId="1" applyNumberFormat="1" applyFont="1" applyFill="1" applyBorder="1" applyAlignment="1">
      <alignment vertical="center" shrinkToFit="1"/>
    </xf>
    <xf numFmtId="182" fontId="8" fillId="0" borderId="9" xfId="1" applyNumberFormat="1" applyFont="1" applyFill="1" applyBorder="1" applyAlignment="1">
      <alignment vertical="center" shrinkToFit="1"/>
    </xf>
    <xf numFmtId="0" fontId="8" fillId="0" borderId="5" xfId="2" applyFont="1" applyFill="1" applyBorder="1" applyAlignment="1">
      <alignment horizontal="center" vertical="center" shrinkToFit="1"/>
    </xf>
    <xf numFmtId="183" fontId="8" fillId="0" borderId="1" xfId="1" applyNumberFormat="1" applyFont="1" applyFill="1" applyBorder="1" applyAlignment="1">
      <alignment vertical="center" shrinkToFit="1"/>
    </xf>
    <xf numFmtId="183" fontId="8" fillId="0" borderId="2" xfId="2" applyNumberFormat="1" applyFont="1" applyFill="1" applyBorder="1" applyAlignment="1">
      <alignment vertical="center" shrinkToFit="1"/>
    </xf>
    <xf numFmtId="183" fontId="8" fillId="0" borderId="5" xfId="1" applyNumberFormat="1" applyFont="1" applyFill="1" applyBorder="1" applyAlignment="1">
      <alignment vertical="center" shrinkToFit="1"/>
    </xf>
    <xf numFmtId="183" fontId="8" fillId="0" borderId="9" xfId="1" applyNumberFormat="1" applyFont="1" applyFill="1" applyBorder="1" applyAlignment="1">
      <alignment vertical="center" shrinkToFit="1"/>
    </xf>
    <xf numFmtId="183" fontId="8" fillId="0" borderId="2" xfId="1" applyNumberFormat="1" applyFont="1" applyFill="1" applyBorder="1" applyAlignment="1">
      <alignment vertical="center" shrinkToFit="1"/>
    </xf>
    <xf numFmtId="183" fontId="8" fillId="0" borderId="5" xfId="2" applyNumberFormat="1" applyFont="1" applyFill="1" applyBorder="1" applyAlignment="1">
      <alignment vertical="center" shrinkToFit="1"/>
    </xf>
    <xf numFmtId="183" fontId="8" fillId="0" borderId="9" xfId="2" applyNumberFormat="1" applyFont="1" applyFill="1" applyBorder="1" applyAlignment="1">
      <alignment vertical="center" shrinkToFit="1"/>
    </xf>
    <xf numFmtId="183" fontId="8" fillId="0" borderId="5" xfId="1" applyNumberFormat="1" applyFont="1" applyFill="1" applyBorder="1" applyAlignment="1">
      <alignment horizontal="right" vertical="center" shrinkToFit="1"/>
    </xf>
    <xf numFmtId="0" fontId="8" fillId="0" borderId="10" xfId="2" applyFont="1" applyFill="1" applyBorder="1" applyAlignment="1">
      <alignment horizontal="left" vertical="center" shrinkToFit="1"/>
    </xf>
    <xf numFmtId="183" fontId="8" fillId="0" borderId="5" xfId="2" applyNumberFormat="1" applyFont="1" applyFill="1" applyBorder="1" applyAlignment="1">
      <alignment horizontal="right" vertical="center" shrinkToFit="1"/>
    </xf>
    <xf numFmtId="184" fontId="8" fillId="0" borderId="7" xfId="1" applyNumberFormat="1" applyFont="1" applyFill="1" applyBorder="1" applyAlignment="1">
      <alignment vertical="center" shrinkToFit="1"/>
    </xf>
    <xf numFmtId="183" fontId="8" fillId="0" borderId="11" xfId="1" applyNumberFormat="1" applyFont="1" applyFill="1" applyBorder="1" applyAlignment="1">
      <alignment vertical="center" shrinkToFit="1"/>
    </xf>
    <xf numFmtId="184" fontId="8" fillId="0" borderId="5" xfId="1" applyNumberFormat="1" applyFont="1" applyFill="1" applyBorder="1" applyAlignment="1">
      <alignment vertical="center" shrinkToFit="1"/>
    </xf>
    <xf numFmtId="185" fontId="8" fillId="0" borderId="9" xfId="1" applyNumberFormat="1" applyFont="1" applyFill="1" applyBorder="1" applyAlignment="1">
      <alignment vertical="center" shrinkToFit="1"/>
    </xf>
    <xf numFmtId="183" fontId="8" fillId="0" borderId="1" xfId="1" applyNumberFormat="1" applyFont="1" applyFill="1" applyBorder="1" applyAlignment="1">
      <alignment horizontal="right" vertical="center" shrinkToFit="1"/>
    </xf>
    <xf numFmtId="38" fontId="8" fillId="0" borderId="8" xfId="1" applyFont="1" applyFill="1" applyBorder="1" applyAlignment="1">
      <alignment vertical="center" shrinkToFit="1"/>
    </xf>
    <xf numFmtId="183" fontId="8" fillId="0" borderId="7" xfId="2" applyNumberFormat="1" applyFont="1" applyFill="1" applyBorder="1" applyAlignment="1">
      <alignment vertical="center" shrinkToFit="1"/>
    </xf>
    <xf numFmtId="183" fontId="8" fillId="0" borderId="11" xfId="2" applyNumberFormat="1" applyFont="1" applyFill="1" applyBorder="1" applyAlignment="1">
      <alignment vertical="center" shrinkToFit="1"/>
    </xf>
    <xf numFmtId="40" fontId="8" fillId="0" borderId="1" xfId="1" applyNumberFormat="1" applyFont="1" applyFill="1" applyBorder="1" applyAlignment="1">
      <alignment vertical="center" shrinkToFit="1"/>
    </xf>
    <xf numFmtId="181" fontId="8" fillId="0" borderId="2" xfId="1" applyNumberFormat="1" applyFont="1" applyFill="1" applyBorder="1" applyAlignment="1">
      <alignment vertical="center" shrinkToFit="1"/>
    </xf>
    <xf numFmtId="40" fontId="8" fillId="0" borderId="5" xfId="1" applyNumberFormat="1" applyFont="1" applyFill="1" applyBorder="1" applyAlignment="1">
      <alignment vertical="center" shrinkToFit="1"/>
    </xf>
    <xf numFmtId="181" fontId="8" fillId="0" borderId="9" xfId="1" applyNumberFormat="1" applyFont="1" applyFill="1" applyBorder="1" applyAlignment="1">
      <alignment vertical="center" shrinkToFit="1"/>
    </xf>
    <xf numFmtId="38" fontId="8" fillId="0" borderId="9" xfId="1" applyFont="1" applyFill="1" applyBorder="1" applyAlignment="1">
      <alignment vertical="center" shrinkToFit="1"/>
    </xf>
    <xf numFmtId="181" fontId="8" fillId="0" borderId="7" xfId="1" applyNumberFormat="1" applyFont="1" applyFill="1" applyBorder="1" applyAlignment="1">
      <alignment vertical="center" shrinkToFit="1"/>
    </xf>
    <xf numFmtId="38" fontId="8" fillId="0" borderId="11" xfId="1" applyFont="1" applyFill="1" applyBorder="1" applyAlignment="1">
      <alignment vertical="center" shrinkToFit="1"/>
    </xf>
    <xf numFmtId="183" fontId="8" fillId="0" borderId="1" xfId="2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vertical="center" shrinkToFit="1"/>
    </xf>
    <xf numFmtId="181" fontId="8" fillId="0" borderId="11" xfId="1" applyNumberFormat="1" applyFont="1" applyFill="1" applyBorder="1" applyAlignment="1">
      <alignment vertical="center" shrinkToFit="1"/>
    </xf>
    <xf numFmtId="185" fontId="8" fillId="0" borderId="5" xfId="2" applyNumberFormat="1" applyFont="1" applyFill="1" applyBorder="1" applyAlignment="1">
      <alignment vertical="center" shrinkToFit="1"/>
    </xf>
    <xf numFmtId="184" fontId="8" fillId="0" borderId="1" xfId="1" applyNumberFormat="1" applyFont="1" applyFill="1" applyBorder="1" applyAlignment="1">
      <alignment vertical="center" shrinkToFit="1"/>
    </xf>
    <xf numFmtId="185" fontId="8" fillId="0" borderId="2" xfId="1" applyNumberFormat="1" applyFont="1" applyFill="1" applyBorder="1" applyAlignment="1">
      <alignment vertical="center" shrinkToFit="1"/>
    </xf>
    <xf numFmtId="184" fontId="8" fillId="0" borderId="5" xfId="2" applyNumberFormat="1" applyFont="1" applyFill="1" applyBorder="1" applyAlignment="1">
      <alignment vertical="center" shrinkToFit="1"/>
    </xf>
    <xf numFmtId="0" fontId="10" fillId="0" borderId="13" xfId="4" applyFont="1" applyBorder="1" applyAlignment="1">
      <alignment horizontal="center"/>
    </xf>
    <xf numFmtId="0" fontId="8" fillId="0" borderId="0" xfId="18" applyFont="1" applyBorder="1" applyAlignment="1">
      <alignment horizontal="right" vertical="center"/>
    </xf>
    <xf numFmtId="0" fontId="6" fillId="0" borderId="83" xfId="18" applyFont="1" applyBorder="1" applyAlignment="1">
      <alignment horizontal="right" vertical="center"/>
    </xf>
    <xf numFmtId="0" fontId="6" fillId="0" borderId="82" xfId="18" applyFont="1" applyBorder="1" applyAlignment="1">
      <alignment horizontal="right" vertical="center"/>
    </xf>
    <xf numFmtId="0" fontId="10" fillId="0" borderId="1" xfId="8" applyFont="1" applyFill="1" applyBorder="1" applyAlignment="1">
      <alignment shrinkToFit="1"/>
    </xf>
    <xf numFmtId="0" fontId="10" fillId="0" borderId="7" xfId="8" applyFont="1" applyFill="1" applyBorder="1" applyAlignment="1">
      <alignment shrinkToFit="1"/>
    </xf>
    <xf numFmtId="0" fontId="10" fillId="0" borderId="5" xfId="8" applyFont="1" applyFill="1" applyBorder="1" applyAlignment="1">
      <alignment shrinkToFit="1"/>
    </xf>
    <xf numFmtId="0" fontId="14" fillId="0" borderId="1" xfId="0" applyFont="1" applyFill="1" applyBorder="1" applyAlignment="1">
      <alignment shrinkToFit="1"/>
    </xf>
    <xf numFmtId="0" fontId="14" fillId="0" borderId="7" xfId="0" applyFont="1" applyFill="1" applyBorder="1" applyAlignment="1">
      <alignment shrinkToFit="1"/>
    </xf>
    <xf numFmtId="0" fontId="14" fillId="0" borderId="5" xfId="0" applyFont="1" applyFill="1" applyBorder="1" applyAlignment="1">
      <alignment shrinkToFit="1"/>
    </xf>
    <xf numFmtId="0" fontId="10" fillId="0" borderId="7" xfId="3" applyFont="1" applyFill="1" applyBorder="1" applyAlignment="1">
      <alignment shrinkToFit="1"/>
    </xf>
    <xf numFmtId="0" fontId="10" fillId="0" borderId="5" xfId="3" applyFont="1" applyFill="1" applyBorder="1" applyAlignment="1">
      <alignment shrinkToFit="1"/>
    </xf>
    <xf numFmtId="0" fontId="10" fillId="0" borderId="1" xfId="5" applyFont="1" applyFill="1" applyBorder="1" applyAlignment="1">
      <alignment shrinkToFit="1"/>
    </xf>
    <xf numFmtId="0" fontId="10" fillId="0" borderId="7" xfId="5" applyFont="1" applyFill="1" applyBorder="1" applyAlignment="1">
      <alignment shrinkToFit="1"/>
    </xf>
    <xf numFmtId="0" fontId="10" fillId="0" borderId="5" xfId="5" applyFont="1" applyFill="1" applyBorder="1" applyAlignment="1">
      <alignment shrinkToFit="1"/>
    </xf>
    <xf numFmtId="0" fontId="14" fillId="0" borderId="3" xfId="5" applyFont="1" applyFill="1" applyBorder="1" applyAlignment="1">
      <alignment horizontal="center" shrinkToFit="1"/>
    </xf>
    <xf numFmtId="0" fontId="10" fillId="0" borderId="13" xfId="3" applyFont="1" applyFill="1" applyBorder="1" applyAlignment="1">
      <alignment horizontal="center" vertical="center"/>
    </xf>
    <xf numFmtId="0" fontId="14" fillId="0" borderId="6" xfId="5" applyFont="1" applyFill="1" applyBorder="1" applyAlignment="1">
      <alignment horizontal="center" shrinkToFit="1"/>
    </xf>
    <xf numFmtId="0" fontId="14" fillId="0" borderId="1" xfId="8" applyFont="1" applyFill="1" applyBorder="1" applyAlignment="1">
      <alignment shrinkToFit="1"/>
    </xf>
    <xf numFmtId="0" fontId="14" fillId="0" borderId="7" xfId="8" applyFont="1" applyFill="1" applyBorder="1" applyAlignment="1">
      <alignment shrinkToFit="1"/>
    </xf>
    <xf numFmtId="0" fontId="10" fillId="0" borderId="4" xfId="19" applyFont="1" applyBorder="1" applyAlignment="1">
      <alignment horizontal="center" vertical="center"/>
    </xf>
    <xf numFmtId="0" fontId="10" fillId="0" borderId="10" xfId="19" applyFont="1" applyBorder="1" applyAlignment="1">
      <alignment horizontal="center" vertical="center"/>
    </xf>
    <xf numFmtId="0" fontId="10" fillId="0" borderId="3" xfId="19" applyFont="1" applyBorder="1" applyAlignment="1">
      <alignment horizontal="center" vertical="center"/>
    </xf>
    <xf numFmtId="0" fontId="8" fillId="0" borderId="0" xfId="21" quotePrefix="1" applyFont="1" applyBorder="1" applyAlignment="1">
      <alignment horizontal="left"/>
    </xf>
    <xf numFmtId="0" fontId="8" fillId="0" borderId="6" xfId="21" quotePrefix="1" applyFont="1" applyBorder="1" applyAlignment="1">
      <alignment horizontal="left"/>
    </xf>
    <xf numFmtId="0" fontId="8" fillId="0" borderId="2" xfId="21" applyFont="1" applyBorder="1" applyAlignment="1">
      <alignment horizontal="left" shrinkToFit="1"/>
    </xf>
    <xf numFmtId="0" fontId="6" fillId="0" borderId="1" xfId="2" applyFont="1" applyFill="1" applyBorder="1" applyAlignment="1">
      <alignment horizontal="center" vertical="center"/>
    </xf>
    <xf numFmtId="176" fontId="6" fillId="0" borderId="10" xfId="2" applyNumberFormat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176" fontId="6" fillId="0" borderId="5" xfId="2" applyNumberFormat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vertical="center" shrinkToFit="1"/>
    </xf>
    <xf numFmtId="182" fontId="8" fillId="0" borderId="2" xfId="2" applyNumberFormat="1" applyFont="1" applyFill="1" applyBorder="1" applyAlignment="1">
      <alignment vertical="center" shrinkToFit="1"/>
    </xf>
    <xf numFmtId="206" fontId="8" fillId="0" borderId="9" xfId="1" applyNumberFormat="1" applyFont="1" applyFill="1" applyBorder="1" applyAlignment="1">
      <alignment vertical="center" shrinkToFit="1"/>
    </xf>
    <xf numFmtId="38" fontId="8" fillId="0" borderId="5" xfId="1" applyNumberFormat="1" applyFont="1" applyFill="1" applyBorder="1" applyAlignment="1">
      <alignment vertical="center" shrinkToFit="1"/>
    </xf>
    <xf numFmtId="183" fontId="8" fillId="0" borderId="7" xfId="1" applyNumberFormat="1" applyFont="1" applyFill="1" applyBorder="1" applyAlignment="1">
      <alignment vertical="center" shrinkToFit="1"/>
    </xf>
    <xf numFmtId="2" fontId="43" fillId="0" borderId="0" xfId="18" applyNumberFormat="1" applyFont="1" applyFill="1" applyBorder="1" applyAlignment="1">
      <alignment horizontal="center" vertical="center"/>
    </xf>
    <xf numFmtId="0" fontId="6" fillId="0" borderId="118" xfId="18" applyFont="1" applyBorder="1" applyAlignment="1">
      <alignment vertical="center"/>
    </xf>
    <xf numFmtId="0" fontId="10" fillId="0" borderId="6" xfId="0" applyFont="1" applyBorder="1" applyAlignment="1">
      <alignment horizontal="center" shrinkToFit="1"/>
    </xf>
    <xf numFmtId="2" fontId="10" fillId="0" borderId="6" xfId="0" applyNumberFormat="1" applyFont="1" applyBorder="1" applyAlignment="1">
      <alignment shrinkToFit="1"/>
    </xf>
    <xf numFmtId="188" fontId="10" fillId="0" borderId="6" xfId="5" applyNumberFormat="1" applyFont="1" applyFill="1" applyBorder="1" applyAlignment="1">
      <alignment shrinkToFit="1"/>
    </xf>
    <xf numFmtId="2" fontId="10" fillId="0" borderId="6" xfId="5" applyNumberFormat="1" applyFont="1" applyFill="1" applyBorder="1" applyAlignment="1">
      <alignment shrinkToFit="1"/>
    </xf>
    <xf numFmtId="2" fontId="14" fillId="0" borderId="6" xfId="5" applyNumberFormat="1" applyFont="1" applyFill="1" applyBorder="1" applyAlignment="1">
      <alignment shrinkToFit="1"/>
    </xf>
    <xf numFmtId="0" fontId="14" fillId="0" borderId="3" xfId="5" applyFont="1" applyFill="1" applyBorder="1" applyAlignment="1">
      <alignment shrinkToFit="1"/>
    </xf>
    <xf numFmtId="0" fontId="14" fillId="0" borderId="19" xfId="9" applyNumberFormat="1" applyFont="1" applyFill="1" applyBorder="1" applyAlignment="1">
      <alignment horizontal="center" vertical="center" shrinkToFit="1"/>
    </xf>
    <xf numFmtId="0" fontId="10" fillId="0" borderId="19" xfId="9" applyNumberFormat="1" applyFont="1" applyFill="1" applyBorder="1" applyAlignment="1">
      <alignment horizontal="center" vertical="center" shrinkToFit="1"/>
    </xf>
    <xf numFmtId="0" fontId="6" fillId="0" borderId="0" xfId="4" applyFont="1" applyBorder="1" applyAlignment="1">
      <alignment horizontal="left"/>
    </xf>
    <xf numFmtId="0" fontId="6" fillId="0" borderId="120" xfId="21" applyFont="1" applyBorder="1" applyAlignment="1"/>
    <xf numFmtId="0" fontId="6" fillId="0" borderId="3" xfId="21" applyFont="1" applyBorder="1" applyAlignment="1">
      <alignment horizontal="center"/>
    </xf>
    <xf numFmtId="0" fontId="6" fillId="0" borderId="99" xfId="21" applyFont="1" applyBorder="1" applyAlignment="1">
      <alignment horizontal="center"/>
    </xf>
    <xf numFmtId="0" fontId="6" fillId="0" borderId="6" xfId="21" quotePrefix="1" applyFont="1" applyBorder="1" applyAlignment="1"/>
    <xf numFmtId="0" fontId="6" fillId="0" borderId="97" xfId="21" quotePrefix="1" applyFont="1" applyBorder="1" applyAlignment="1">
      <alignment horizontal="center"/>
    </xf>
    <xf numFmtId="0" fontId="6" fillId="0" borderId="122" xfId="21" applyFont="1" applyBorder="1" applyAlignment="1">
      <alignment horizontal="center"/>
    </xf>
    <xf numFmtId="0" fontId="6" fillId="0" borderId="0" xfId="21" quotePrefix="1" applyFont="1" applyBorder="1" applyAlignment="1">
      <alignment horizontal="center"/>
    </xf>
    <xf numFmtId="0" fontId="6" fillId="0" borderId="119" xfId="21" quotePrefix="1" applyFont="1" applyBorder="1" applyAlignment="1">
      <alignment horizontal="center"/>
    </xf>
    <xf numFmtId="0" fontId="6" fillId="0" borderId="119" xfId="21" quotePrefix="1" applyFont="1" applyBorder="1" applyAlignment="1">
      <alignment horizontal="right"/>
    </xf>
    <xf numFmtId="179" fontId="6" fillId="0" borderId="97" xfId="21" quotePrefix="1" applyNumberFormat="1" applyFont="1" applyBorder="1" applyAlignment="1">
      <alignment horizontal="center"/>
    </xf>
    <xf numFmtId="0" fontId="6" fillId="0" borderId="120" xfId="21" applyFont="1" applyBorder="1" applyAlignment="1">
      <alignment horizontal="center"/>
    </xf>
    <xf numFmtId="0" fontId="6" fillId="0" borderId="99" xfId="21" quotePrefix="1" applyFont="1" applyBorder="1" applyAlignment="1">
      <alignment horizontal="center"/>
    </xf>
    <xf numFmtId="0" fontId="6" fillId="0" borderId="121" xfId="21" applyFont="1" applyBorder="1" applyAlignment="1">
      <alignment horizontal="center"/>
    </xf>
    <xf numFmtId="207" fontId="6" fillId="0" borderId="6" xfId="21" quotePrefix="1" applyNumberFormat="1" applyFont="1" applyBorder="1" applyAlignment="1">
      <alignment horizontal="center"/>
    </xf>
    <xf numFmtId="0" fontId="8" fillId="0" borderId="9" xfId="21" quotePrefix="1" applyFont="1" applyBorder="1" applyAlignment="1">
      <alignment horizontal="left"/>
    </xf>
    <xf numFmtId="0" fontId="8" fillId="0" borderId="97" xfId="21" quotePrefix="1" applyFont="1" applyBorder="1" applyAlignment="1">
      <alignment horizontal="left"/>
    </xf>
    <xf numFmtId="0" fontId="6" fillId="0" borderId="0" xfId="2" applyNumberFormat="1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center" shrinkToFit="1"/>
    </xf>
    <xf numFmtId="0" fontId="6" fillId="0" borderId="5" xfId="2" applyNumberFormat="1" applyFont="1" applyFill="1" applyBorder="1" applyAlignment="1">
      <alignment horizontal="center" vertical="top" shrinkToFit="1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7" xfId="2" applyNumberFormat="1" applyFont="1" applyFill="1" applyBorder="1" applyAlignment="1">
      <alignment vertical="center"/>
    </xf>
    <xf numFmtId="0" fontId="6" fillId="0" borderId="0" xfId="2" applyNumberFormat="1" applyFont="1" applyFill="1"/>
    <xf numFmtId="0" fontId="6" fillId="0" borderId="0" xfId="2" applyNumberFormat="1" applyFont="1" applyFill="1" applyAlignment="1">
      <alignment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2" applyNumberFormat="1" applyFont="1" applyFill="1" applyBorder="1"/>
    <xf numFmtId="0" fontId="8" fillId="0" borderId="2" xfId="21" applyFont="1" applyBorder="1" applyAlignment="1">
      <alignment shrinkToFit="1"/>
    </xf>
    <xf numFmtId="0" fontId="8" fillId="0" borderId="3" xfId="21" applyFont="1" applyBorder="1" applyAlignment="1">
      <alignment shrinkToFit="1"/>
    </xf>
    <xf numFmtId="0" fontId="8" fillId="0" borderId="99" xfId="21" applyFont="1" applyBorder="1" applyAlignment="1">
      <alignment shrinkToFit="1"/>
    </xf>
    <xf numFmtId="0" fontId="8" fillId="0" borderId="9" xfId="21" applyFont="1" applyBorder="1" applyAlignment="1">
      <alignment shrinkToFit="1"/>
    </xf>
    <xf numFmtId="0" fontId="8" fillId="0" borderId="6" xfId="21" applyFont="1" applyBorder="1" applyAlignment="1">
      <alignment shrinkToFit="1"/>
    </xf>
    <xf numFmtId="179" fontId="6" fillId="0" borderId="87" xfId="4" applyNumberFormat="1" applyFont="1" applyBorder="1" applyAlignment="1">
      <alignment horizontal="center"/>
    </xf>
    <xf numFmtId="208" fontId="6" fillId="0" borderId="6" xfId="21" quotePrefix="1" applyNumberFormat="1" applyFont="1" applyBorder="1" applyAlignment="1">
      <alignment horizontal="center"/>
    </xf>
    <xf numFmtId="209" fontId="6" fillId="0" borderId="121" xfId="21" quotePrefix="1" applyNumberFormat="1" applyFont="1" applyBorder="1" applyAlignment="1">
      <alignment horizontal="center"/>
    </xf>
    <xf numFmtId="0" fontId="6" fillId="0" borderId="6" xfId="4" applyFont="1" applyBorder="1"/>
    <xf numFmtId="1" fontId="6" fillId="0" borderId="95" xfId="21" applyNumberFormat="1" applyFont="1" applyBorder="1" applyAlignment="1">
      <alignment horizontal="center"/>
    </xf>
    <xf numFmtId="210" fontId="6" fillId="0" borderId="6" xfId="21" quotePrefix="1" applyNumberFormat="1" applyFont="1" applyBorder="1" applyAlignment="1">
      <alignment horizontal="center"/>
    </xf>
    <xf numFmtId="0" fontId="10" fillId="0" borderId="1" xfId="5" applyFont="1" applyFill="1" applyBorder="1" applyAlignment="1">
      <alignment shrinkToFit="1"/>
    </xf>
    <xf numFmtId="0" fontId="10" fillId="0" borderId="7" xfId="5" applyFont="1" applyFill="1" applyBorder="1" applyAlignment="1">
      <alignment shrinkToFit="1"/>
    </xf>
    <xf numFmtId="0" fontId="10" fillId="0" borderId="5" xfId="5" applyFont="1" applyFill="1" applyBorder="1" applyAlignment="1">
      <alignment shrinkToFit="1"/>
    </xf>
    <xf numFmtId="0" fontId="10" fillId="0" borderId="3" xfId="5" applyFont="1" applyFill="1" applyBorder="1" applyAlignment="1">
      <alignment horizontal="center" shrinkToFit="1"/>
    </xf>
    <xf numFmtId="0" fontId="14" fillId="0" borderId="6" xfId="5" applyFont="1" applyFill="1" applyBorder="1" applyAlignment="1">
      <alignment horizontal="left" shrinkToFit="1"/>
    </xf>
    <xf numFmtId="187" fontId="10" fillId="0" borderId="6" xfId="5" applyNumberFormat="1" applyFont="1" applyFill="1" applyBorder="1" applyAlignment="1">
      <alignment horizontal="center" shrinkToFit="1"/>
    </xf>
    <xf numFmtId="0" fontId="10" fillId="0" borderId="7" xfId="3" applyFont="1" applyFill="1" applyBorder="1" applyAlignment="1">
      <alignment shrinkToFit="1"/>
    </xf>
    <xf numFmtId="0" fontId="10" fillId="0" borderId="5" xfId="3" applyFont="1" applyFill="1" applyBorder="1" applyAlignment="1">
      <alignment shrinkToFit="1"/>
    </xf>
    <xf numFmtId="0" fontId="10" fillId="0" borderId="13" xfId="3" applyFont="1" applyFill="1" applyBorder="1" applyAlignment="1">
      <alignment horizontal="center" vertical="center"/>
    </xf>
    <xf numFmtId="0" fontId="8" fillId="0" borderId="0" xfId="21" quotePrefix="1" applyFont="1" applyBorder="1" applyAlignment="1">
      <alignment horizontal="left"/>
    </xf>
    <xf numFmtId="0" fontId="8" fillId="0" borderId="6" xfId="21" quotePrefix="1" applyFont="1" applyBorder="1" applyAlignment="1">
      <alignment horizontal="left"/>
    </xf>
    <xf numFmtId="0" fontId="10" fillId="0" borderId="1" xfId="8" applyFont="1" applyFill="1" applyBorder="1" applyAlignment="1">
      <alignment shrinkToFit="1"/>
    </xf>
    <xf numFmtId="0" fontId="10" fillId="0" borderId="7" xfId="8" applyFont="1" applyFill="1" applyBorder="1" applyAlignment="1">
      <alignment shrinkToFit="1"/>
    </xf>
    <xf numFmtId="0" fontId="10" fillId="0" borderId="5" xfId="8" applyFont="1" applyFill="1" applyBorder="1" applyAlignment="1">
      <alignment shrinkToFit="1"/>
    </xf>
    <xf numFmtId="0" fontId="14" fillId="0" borderId="5" xfId="0" applyFont="1" applyFill="1" applyBorder="1" applyAlignment="1">
      <alignment shrinkToFit="1"/>
    </xf>
    <xf numFmtId="0" fontId="14" fillId="0" borderId="3" xfId="5" applyFont="1" applyFill="1" applyBorder="1" applyAlignment="1">
      <alignment horizontal="center" shrinkToFit="1"/>
    </xf>
    <xf numFmtId="0" fontId="14" fillId="0" borderId="6" xfId="5" applyFont="1" applyFill="1" applyBorder="1" applyAlignment="1">
      <alignment horizontal="center" shrinkToFit="1"/>
    </xf>
    <xf numFmtId="209" fontId="6" fillId="0" borderId="121" xfId="21" applyNumberFormat="1" applyFont="1" applyBorder="1" applyAlignment="1">
      <alignment horizontal="center"/>
    </xf>
    <xf numFmtId="211" fontId="6" fillId="0" borderId="6" xfId="21" quotePrefix="1" applyNumberFormat="1" applyFont="1" applyBorder="1" applyAlignment="1">
      <alignment horizontal="center"/>
    </xf>
    <xf numFmtId="212" fontId="6" fillId="0" borderId="6" xfId="21" quotePrefix="1" applyNumberFormat="1" applyFont="1" applyBorder="1" applyAlignment="1">
      <alignment horizontal="center"/>
    </xf>
    <xf numFmtId="213" fontId="6" fillId="0" borderId="6" xfId="21" quotePrefix="1" applyNumberFormat="1" applyFont="1" applyBorder="1" applyAlignment="1">
      <alignment horizontal="center"/>
    </xf>
    <xf numFmtId="1" fontId="6" fillId="0" borderId="6" xfId="21" applyNumberFormat="1" applyFont="1" applyBorder="1" applyAlignment="1">
      <alignment horizontal="center"/>
    </xf>
    <xf numFmtId="0" fontId="8" fillId="0" borderId="0" xfId="21" applyFont="1" applyBorder="1" applyAlignment="1">
      <alignment horizontal="center"/>
    </xf>
    <xf numFmtId="0" fontId="8" fillId="0" borderId="6" xfId="21" applyFont="1" applyBorder="1" applyAlignment="1">
      <alignment horizontal="center"/>
    </xf>
    <xf numFmtId="0" fontId="8" fillId="0" borderId="3" xfId="21" quotePrefix="1" applyFont="1" applyBorder="1" applyAlignment="1">
      <alignment horizontal="right"/>
    </xf>
    <xf numFmtId="0" fontId="10" fillId="0" borderId="13" xfId="3" applyFont="1" applyFill="1" applyBorder="1" applyAlignment="1">
      <alignment horizontal="center" vertical="center"/>
    </xf>
    <xf numFmtId="0" fontId="10" fillId="0" borderId="7" xfId="3" applyFont="1" applyFill="1" applyBorder="1" applyAlignment="1">
      <alignment shrinkToFit="1"/>
    </xf>
    <xf numFmtId="0" fontId="10" fillId="0" borderId="5" xfId="3" applyFont="1" applyFill="1" applyBorder="1" applyAlignment="1">
      <alignment shrinkToFit="1"/>
    </xf>
    <xf numFmtId="0" fontId="10" fillId="0" borderId="1" xfId="5" applyFont="1" applyFill="1" applyBorder="1" applyAlignment="1">
      <alignment shrinkToFit="1"/>
    </xf>
    <xf numFmtId="0" fontId="10" fillId="0" borderId="7" xfId="5" applyFont="1" applyFill="1" applyBorder="1" applyAlignment="1">
      <alignment shrinkToFit="1"/>
    </xf>
    <xf numFmtId="0" fontId="10" fillId="0" borderId="5" xfId="5" applyFont="1" applyFill="1" applyBorder="1" applyAlignment="1">
      <alignment shrinkToFit="1"/>
    </xf>
    <xf numFmtId="0" fontId="10" fillId="0" borderId="3" xfId="5" applyFont="1" applyFill="1" applyBorder="1" applyAlignment="1">
      <alignment horizontal="center" shrinkToFit="1"/>
    </xf>
    <xf numFmtId="0" fontId="14" fillId="0" borderId="6" xfId="5" applyFont="1" applyFill="1" applyBorder="1" applyAlignment="1">
      <alignment horizontal="left" shrinkToFit="1"/>
    </xf>
    <xf numFmtId="187" fontId="10" fillId="0" borderId="6" xfId="5" applyNumberFormat="1" applyFont="1" applyFill="1" applyBorder="1" applyAlignment="1">
      <alignment horizontal="center" shrinkToFit="1"/>
    </xf>
    <xf numFmtId="0" fontId="10" fillId="0" borderId="1" xfId="8" applyFont="1" applyFill="1" applyBorder="1" applyAlignment="1">
      <alignment shrinkToFit="1"/>
    </xf>
    <xf numFmtId="0" fontId="10" fillId="0" borderId="7" xfId="8" applyFont="1" applyFill="1" applyBorder="1" applyAlignment="1">
      <alignment shrinkToFit="1"/>
    </xf>
    <xf numFmtId="0" fontId="14" fillId="0" borderId="5" xfId="0" applyFont="1" applyFill="1" applyBorder="1" applyAlignment="1">
      <alignment shrinkToFit="1"/>
    </xf>
    <xf numFmtId="0" fontId="14" fillId="0" borderId="6" xfId="5" applyFont="1" applyFill="1" applyBorder="1" applyAlignment="1">
      <alignment horizontal="center" shrinkToFit="1"/>
    </xf>
    <xf numFmtId="0" fontId="14" fillId="0" borderId="3" xfId="5" applyFont="1" applyFill="1" applyBorder="1" applyAlignment="1">
      <alignment horizontal="center" shrinkToFit="1"/>
    </xf>
    <xf numFmtId="0" fontId="10" fillId="0" borderId="5" xfId="8" applyFont="1" applyFill="1" applyBorder="1" applyAlignment="1">
      <alignment shrinkToFit="1"/>
    </xf>
    <xf numFmtId="0" fontId="14" fillId="0" borderId="1" xfId="8" applyFont="1" applyFill="1" applyBorder="1" applyAlignment="1">
      <alignment shrinkToFit="1"/>
    </xf>
    <xf numFmtId="0" fontId="14" fillId="0" borderId="7" xfId="8" applyFont="1" applyFill="1" applyBorder="1" applyAlignment="1">
      <alignment shrinkToFit="1"/>
    </xf>
    <xf numFmtId="0" fontId="14" fillId="0" borderId="1" xfId="0" applyFont="1" applyFill="1" applyBorder="1" applyAlignment="1">
      <alignment shrinkToFit="1"/>
    </xf>
    <xf numFmtId="0" fontId="14" fillId="0" borderId="7" xfId="0" applyFont="1" applyFill="1" applyBorder="1" applyAlignment="1">
      <alignment shrinkToFit="1"/>
    </xf>
    <xf numFmtId="0" fontId="10" fillId="0" borderId="5" xfId="8" quotePrefix="1" applyFont="1" applyFill="1" applyBorder="1" applyAlignment="1">
      <alignment shrinkToFit="1"/>
    </xf>
    <xf numFmtId="0" fontId="14" fillId="0" borderId="7" xfId="8" quotePrefix="1" applyFont="1" applyFill="1" applyBorder="1" applyAlignment="1">
      <alignment shrinkToFit="1"/>
    </xf>
    <xf numFmtId="187" fontId="10" fillId="0" borderId="6" xfId="5" applyNumberFormat="1" applyFont="1" applyFill="1" applyBorder="1" applyAlignment="1">
      <alignment horizontal="right" shrinkToFit="1"/>
    </xf>
    <xf numFmtId="0" fontId="6" fillId="0" borderId="1" xfId="21" quotePrefix="1" applyFont="1" applyBorder="1" applyAlignment="1">
      <alignment horizontal="center"/>
    </xf>
    <xf numFmtId="2" fontId="6" fillId="0" borderId="103" xfId="21" applyNumberFormat="1" applyFont="1" applyBorder="1"/>
    <xf numFmtId="0" fontId="6" fillId="0" borderId="91" xfId="21" quotePrefix="1" applyFont="1" applyBorder="1" applyAlignment="1">
      <alignment horizontal="left"/>
    </xf>
    <xf numFmtId="0" fontId="6" fillId="0" borderId="91" xfId="21" quotePrefix="1" applyFont="1" applyBorder="1" applyAlignment="1">
      <alignment horizontal="center"/>
    </xf>
    <xf numFmtId="0" fontId="6" fillId="0" borderId="87" xfId="21" quotePrefix="1" applyFont="1" applyBorder="1" applyAlignment="1">
      <alignment horizontal="center"/>
    </xf>
    <xf numFmtId="179" fontId="6" fillId="0" borderId="92" xfId="21" applyNumberFormat="1" applyFont="1" applyBorder="1" applyAlignment="1">
      <alignment horizontal="center"/>
    </xf>
    <xf numFmtId="0" fontId="6" fillId="0" borderId="89" xfId="21" quotePrefix="1" applyFont="1" applyBorder="1" applyAlignment="1">
      <alignment horizontal="center"/>
    </xf>
    <xf numFmtId="0" fontId="6" fillId="0" borderId="87" xfId="21" applyFont="1" applyBorder="1" applyAlignment="1">
      <alignment horizontal="center"/>
    </xf>
    <xf numFmtId="2" fontId="6" fillId="0" borderId="124" xfId="21" applyNumberFormat="1" applyFont="1" applyBorder="1"/>
    <xf numFmtId="0" fontId="51" fillId="0" borderId="94" xfId="21" applyFont="1" applyBorder="1" applyAlignment="1">
      <alignment horizontal="right"/>
    </xf>
    <xf numFmtId="0" fontId="51" fillId="0" borderId="2" xfId="21" applyFont="1" applyBorder="1"/>
    <xf numFmtId="0" fontId="51" fillId="0" borderId="96" xfId="21" quotePrefix="1" applyFont="1" applyBorder="1" applyAlignment="1">
      <alignment horizontal="left"/>
    </xf>
    <xf numFmtId="0" fontId="51" fillId="0" borderId="95" xfId="21" quotePrefix="1" applyFont="1" applyBorder="1" applyAlignment="1">
      <alignment horizontal="center"/>
    </xf>
    <xf numFmtId="0" fontId="51" fillId="0" borderId="3" xfId="21" quotePrefix="1" applyFont="1" applyBorder="1" applyAlignment="1">
      <alignment horizontal="center"/>
    </xf>
    <xf numFmtId="0" fontId="51" fillId="0" borderId="0" xfId="21" quotePrefix="1" applyFont="1" applyBorder="1" applyAlignment="1">
      <alignment horizontal="left"/>
    </xf>
    <xf numFmtId="0" fontId="51" fillId="0" borderId="93" xfId="21" applyFont="1" applyBorder="1" applyAlignment="1">
      <alignment horizontal="center"/>
    </xf>
    <xf numFmtId="0" fontId="51" fillId="0" borderId="6" xfId="21" quotePrefix="1" applyFont="1" applyBorder="1" applyAlignment="1">
      <alignment horizontal="left"/>
    </xf>
    <xf numFmtId="0" fontId="51" fillId="0" borderId="6" xfId="21" quotePrefix="1" applyFont="1" applyBorder="1" applyAlignment="1">
      <alignment horizontal="center"/>
    </xf>
    <xf numFmtId="0" fontId="6" fillId="0" borderId="100" xfId="21" quotePrefix="1" applyFont="1" applyBorder="1" applyAlignment="1">
      <alignment horizontal="left" shrinkToFit="1"/>
    </xf>
    <xf numFmtId="0" fontId="6" fillId="0" borderId="98" xfId="21" quotePrefix="1" applyFont="1" applyBorder="1" applyAlignment="1">
      <alignment horizontal="center"/>
    </xf>
    <xf numFmtId="0" fontId="6" fillId="0" borderId="100" xfId="21" quotePrefix="1" applyFont="1" applyBorder="1" applyAlignment="1">
      <alignment horizontal="right"/>
    </xf>
    <xf numFmtId="0" fontId="6" fillId="0" borderId="11" xfId="4" quotePrefix="1" applyFont="1" applyBorder="1" applyAlignment="1">
      <alignment horizontal="left"/>
    </xf>
    <xf numFmtId="0" fontId="6" fillId="0" borderId="100" xfId="21" quotePrefix="1" applyFont="1" applyBorder="1" applyAlignment="1">
      <alignment horizontal="center"/>
    </xf>
    <xf numFmtId="0" fontId="6" fillId="0" borderId="100" xfId="21" applyFont="1" applyBorder="1" applyAlignment="1">
      <alignment horizontal="right"/>
    </xf>
    <xf numFmtId="0" fontId="6" fillId="0" borderId="11" xfId="21" quotePrefix="1" applyFont="1" applyBorder="1" applyAlignment="1">
      <alignment horizontal="left"/>
    </xf>
    <xf numFmtId="2" fontId="6" fillId="0" borderId="98" xfId="21" quotePrefix="1" applyNumberFormat="1" applyFont="1" applyBorder="1" applyAlignment="1"/>
    <xf numFmtId="179" fontId="6" fillId="0" borderId="100" xfId="21" applyNumberFormat="1" applyFont="1" applyBorder="1" applyAlignment="1">
      <alignment horizontal="center"/>
    </xf>
    <xf numFmtId="0" fontId="14" fillId="0" borderId="6" xfId="5" applyNumberFormat="1" applyFont="1" applyFill="1" applyBorder="1" applyAlignment="1">
      <alignment shrinkToFit="1"/>
    </xf>
    <xf numFmtId="0" fontId="10" fillId="0" borderId="1" xfId="8" applyFont="1" applyFill="1" applyBorder="1" applyAlignment="1">
      <alignment shrinkToFit="1"/>
    </xf>
    <xf numFmtId="0" fontId="10" fillId="0" borderId="7" xfId="8" applyFont="1" applyFill="1" applyBorder="1" applyAlignment="1">
      <alignment shrinkToFit="1"/>
    </xf>
    <xf numFmtId="0" fontId="10" fillId="0" borderId="5" xfId="8" applyFont="1" applyFill="1" applyBorder="1" applyAlignment="1">
      <alignment shrinkToFit="1"/>
    </xf>
    <xf numFmtId="0" fontId="14" fillId="0" borderId="5" xfId="0" applyFont="1" applyFill="1" applyBorder="1" applyAlignment="1">
      <alignment shrinkToFit="1"/>
    </xf>
    <xf numFmtId="0" fontId="10" fillId="0" borderId="7" xfId="3" applyFont="1" applyFill="1" applyBorder="1" applyAlignment="1">
      <alignment shrinkToFit="1"/>
    </xf>
    <xf numFmtId="0" fontId="10" fillId="0" borderId="5" xfId="3" applyFont="1" applyFill="1" applyBorder="1" applyAlignment="1">
      <alignment shrinkToFit="1"/>
    </xf>
    <xf numFmtId="0" fontId="10" fillId="0" borderId="1" xfId="5" applyFont="1" applyFill="1" applyBorder="1" applyAlignment="1">
      <alignment shrinkToFit="1"/>
    </xf>
    <xf numFmtId="0" fontId="10" fillId="0" borderId="7" xfId="5" applyFont="1" applyFill="1" applyBorder="1" applyAlignment="1">
      <alignment shrinkToFit="1"/>
    </xf>
    <xf numFmtId="0" fontId="14" fillId="0" borderId="3" xfId="5" applyFont="1" applyFill="1" applyBorder="1" applyAlignment="1">
      <alignment horizontal="center" shrinkToFit="1"/>
    </xf>
    <xf numFmtId="0" fontId="10" fillId="0" borderId="13" xfId="3" applyFont="1" applyFill="1" applyBorder="1" applyAlignment="1">
      <alignment horizontal="center" vertical="center"/>
    </xf>
    <xf numFmtId="0" fontId="14" fillId="0" borderId="6" xfId="5" applyFont="1" applyFill="1" applyBorder="1" applyAlignment="1">
      <alignment horizontal="center" shrinkToFit="1"/>
    </xf>
    <xf numFmtId="0" fontId="10" fillId="0" borderId="3" xfId="5" applyFont="1" applyFill="1" applyBorder="1" applyAlignment="1">
      <alignment horizontal="center" shrinkToFit="1"/>
    </xf>
    <xf numFmtId="0" fontId="14" fillId="0" borderId="6" xfId="5" applyFont="1" applyFill="1" applyBorder="1" applyAlignment="1">
      <alignment horizontal="left" shrinkToFit="1"/>
    </xf>
    <xf numFmtId="187" fontId="10" fillId="0" borderId="6" xfId="5" applyNumberFormat="1" applyFont="1" applyFill="1" applyBorder="1" applyAlignment="1">
      <alignment horizontal="center" shrinkToFit="1"/>
    </xf>
    <xf numFmtId="0" fontId="10" fillId="0" borderId="7" xfId="3" applyFont="1" applyFill="1" applyBorder="1" applyAlignment="1">
      <alignment horizontal="center" shrinkToFit="1"/>
    </xf>
    <xf numFmtId="0" fontId="10" fillId="0" borderId="5" xfId="3" applyFont="1" applyFill="1" applyBorder="1" applyAlignment="1">
      <alignment horizontal="center" shrinkToFit="1"/>
    </xf>
    <xf numFmtId="0" fontId="10" fillId="0" borderId="8" xfId="5" applyFont="1" applyFill="1" applyBorder="1" applyAlignment="1">
      <alignment horizontal="right" shrinkToFit="1"/>
    </xf>
    <xf numFmtId="184" fontId="10" fillId="0" borderId="9" xfId="4" applyNumberFormat="1" applyFont="1" applyBorder="1" applyAlignment="1">
      <alignment horizontal="right" shrinkToFit="1"/>
    </xf>
    <xf numFmtId="185" fontId="10" fillId="0" borderId="9" xfId="3" applyNumberFormat="1" applyFont="1" applyFill="1" applyBorder="1" applyAlignment="1">
      <alignment shrinkToFit="1"/>
    </xf>
    <xf numFmtId="184" fontId="10" fillId="0" borderId="9" xfId="3" applyNumberFormat="1" applyFont="1" applyFill="1" applyBorder="1" applyAlignment="1">
      <alignment shrinkToFit="1"/>
    </xf>
    <xf numFmtId="192" fontId="10" fillId="0" borderId="9" xfId="3" applyNumberFormat="1" applyFont="1" applyFill="1" applyBorder="1" applyAlignment="1">
      <alignment shrinkToFit="1"/>
    </xf>
    <xf numFmtId="179" fontId="10" fillId="0" borderId="5" xfId="4" applyNumberFormat="1" applyFont="1" applyBorder="1"/>
    <xf numFmtId="184" fontId="10" fillId="0" borderId="6" xfId="0" applyNumberFormat="1" applyFont="1" applyBorder="1" applyAlignment="1">
      <alignment shrinkToFit="1"/>
    </xf>
    <xf numFmtId="0" fontId="10" fillId="0" borderId="0" xfId="3" applyFont="1" applyFill="1" applyAlignment="1">
      <alignment horizontal="center" shrinkToFit="1"/>
    </xf>
    <xf numFmtId="0" fontId="10" fillId="0" borderId="0" xfId="3" applyFont="1" applyFill="1" applyAlignment="1">
      <alignment horizontal="center"/>
    </xf>
    <xf numFmtId="0" fontId="10" fillId="0" borderId="1" xfId="3" applyFont="1" applyFill="1" applyBorder="1" applyAlignment="1">
      <alignment shrinkToFit="1"/>
    </xf>
    <xf numFmtId="183" fontId="12" fillId="0" borderId="7" xfId="3" applyNumberFormat="1" applyFont="1" applyFill="1" applyBorder="1" applyAlignment="1">
      <alignment shrinkToFit="1"/>
    </xf>
    <xf numFmtId="183" fontId="10" fillId="0" borderId="5" xfId="3" applyNumberFormat="1" applyFont="1" applyFill="1" applyBorder="1" applyAlignment="1">
      <alignment shrinkToFit="1"/>
    </xf>
    <xf numFmtId="184" fontId="10" fillId="0" borderId="9" xfId="3" applyNumberFormat="1" applyFont="1" applyFill="1" applyBorder="1" applyAlignment="1">
      <alignment horizontal="center" shrinkToFit="1"/>
    </xf>
    <xf numFmtId="0" fontId="14" fillId="0" borderId="9" xfId="5" applyFont="1" applyFill="1" applyBorder="1" applyAlignment="1">
      <alignment horizontal="right" shrinkToFit="1"/>
    </xf>
    <xf numFmtId="184" fontId="14" fillId="0" borderId="6" xfId="5" applyNumberFormat="1" applyFont="1" applyFill="1" applyBorder="1" applyAlignment="1">
      <alignment shrinkToFit="1"/>
    </xf>
    <xf numFmtId="179" fontId="14" fillId="0" borderId="6" xfId="5" applyNumberFormat="1" applyFont="1" applyFill="1" applyBorder="1" applyAlignment="1">
      <alignment horizontal="center" shrinkToFit="1"/>
    </xf>
    <xf numFmtId="0" fontId="19" fillId="0" borderId="1" xfId="9" applyNumberFormat="1" applyFont="1" applyFill="1" applyBorder="1" applyAlignment="1">
      <alignment horizontal="center" vertical="center" shrinkToFit="1"/>
    </xf>
    <xf numFmtId="0" fontId="26" fillId="0" borderId="5" xfId="9" applyNumberFormat="1" applyFont="1" applyFill="1" applyBorder="1" applyAlignment="1">
      <alignment horizontal="center" vertical="center" shrinkToFit="1"/>
    </xf>
    <xf numFmtId="190" fontId="8" fillId="0" borderId="9" xfId="1" applyNumberFormat="1" applyFont="1" applyFill="1" applyBorder="1" applyAlignment="1">
      <alignment vertical="center" shrinkToFit="1"/>
    </xf>
    <xf numFmtId="188" fontId="12" fillId="0" borderId="1" xfId="4" applyNumberFormat="1" applyFont="1" applyBorder="1" applyAlignment="1">
      <alignment horizontal="right"/>
    </xf>
    <xf numFmtId="2" fontId="14" fillId="0" borderId="6" xfId="5" applyNumberFormat="1" applyFont="1" applyFill="1" applyBorder="1" applyAlignment="1">
      <alignment horizontal="center" shrinkToFit="1"/>
    </xf>
    <xf numFmtId="0" fontId="10" fillId="0" borderId="6" xfId="5" quotePrefix="1" applyFont="1" applyFill="1" applyBorder="1" applyAlignment="1">
      <alignment horizontal="center" shrinkToFit="1"/>
    </xf>
    <xf numFmtId="178" fontId="10" fillId="0" borderId="6" xfId="5" applyNumberFormat="1" applyFont="1" applyFill="1" applyBorder="1" applyAlignment="1">
      <alignment horizontal="center" shrinkToFit="1"/>
    </xf>
    <xf numFmtId="0" fontId="10" fillId="0" borderId="0" xfId="3" applyFont="1" applyFill="1" applyBorder="1" applyAlignment="1">
      <alignment horizontal="center"/>
    </xf>
    <xf numFmtId="0" fontId="10" fillId="0" borderId="1" xfId="8" applyFont="1" applyFill="1" applyBorder="1" applyAlignment="1">
      <alignment wrapText="1" shrinkToFit="1"/>
    </xf>
    <xf numFmtId="0" fontId="10" fillId="0" borderId="1" xfId="3" applyFont="1" applyFill="1" applyBorder="1" applyAlignment="1">
      <alignment vertical="center" shrinkToFit="1"/>
    </xf>
    <xf numFmtId="0" fontId="10" fillId="0" borderId="7" xfId="3" applyFont="1" applyFill="1" applyBorder="1" applyAlignment="1">
      <alignment vertical="center" shrinkToFit="1"/>
    </xf>
    <xf numFmtId="0" fontId="10" fillId="0" borderId="5" xfId="3" applyFont="1" applyFill="1" applyBorder="1" applyAlignment="1">
      <alignment vertical="center" shrinkToFit="1"/>
    </xf>
    <xf numFmtId="0" fontId="10" fillId="0" borderId="6" xfId="0" applyFont="1" applyBorder="1" applyAlignment="1">
      <alignment horizontal="center" shrinkToFit="1"/>
    </xf>
    <xf numFmtId="0" fontId="10" fillId="0" borderId="1" xfId="5" applyFont="1" applyFill="1" applyBorder="1" applyAlignment="1">
      <alignment shrinkToFit="1"/>
    </xf>
    <xf numFmtId="0" fontId="10" fillId="0" borderId="7" xfId="5" applyFont="1" applyFill="1" applyBorder="1" applyAlignment="1">
      <alignment shrinkToFit="1"/>
    </xf>
    <xf numFmtId="0" fontId="10" fillId="0" borderId="5" xfId="5" applyFont="1" applyFill="1" applyBorder="1" applyAlignment="1">
      <alignment shrinkToFit="1"/>
    </xf>
    <xf numFmtId="0" fontId="10" fillId="0" borderId="3" xfId="5" applyFont="1" applyFill="1" applyBorder="1" applyAlignment="1">
      <alignment horizontal="center" shrinkToFit="1"/>
    </xf>
    <xf numFmtId="0" fontId="10" fillId="0" borderId="7" xfId="3" applyFont="1" applyFill="1" applyBorder="1" applyAlignment="1">
      <alignment shrinkToFit="1"/>
    </xf>
    <xf numFmtId="0" fontId="10" fillId="0" borderId="5" xfId="3" applyFont="1" applyFill="1" applyBorder="1" applyAlignment="1">
      <alignment shrinkToFit="1"/>
    </xf>
    <xf numFmtId="0" fontId="14" fillId="0" borderId="3" xfId="5" applyFont="1" applyFill="1" applyBorder="1" applyAlignment="1">
      <alignment horizontal="center" shrinkToFit="1"/>
    </xf>
    <xf numFmtId="187" fontId="10" fillId="0" borderId="6" xfId="5" applyNumberFormat="1" applyFont="1" applyFill="1" applyBorder="1" applyAlignment="1">
      <alignment horizontal="center" shrinkToFit="1"/>
    </xf>
    <xf numFmtId="0" fontId="14" fillId="0" borderId="6" xfId="5" applyFont="1" applyFill="1" applyBorder="1" applyAlignment="1">
      <alignment horizontal="left" shrinkToFit="1"/>
    </xf>
    <xf numFmtId="0" fontId="10" fillId="0" borderId="6" xfId="0" applyFont="1" applyBorder="1" applyAlignment="1">
      <alignment horizontal="center" shrinkToFit="1"/>
    </xf>
    <xf numFmtId="203" fontId="10" fillId="0" borderId="6" xfId="3" applyNumberFormat="1" applyFont="1" applyFill="1" applyBorder="1" applyAlignment="1">
      <alignment horizontal="right" shrinkToFit="1"/>
    </xf>
    <xf numFmtId="0" fontId="10" fillId="0" borderId="10" xfId="5" applyFont="1" applyFill="1" applyBorder="1" applyAlignment="1">
      <alignment horizontal="right" shrinkToFit="1"/>
    </xf>
    <xf numFmtId="0" fontId="10" fillId="0" borderId="5" xfId="3" applyFont="1" applyFill="1" applyBorder="1" applyAlignment="1">
      <alignment horizontal="right"/>
    </xf>
    <xf numFmtId="0" fontId="10" fillId="0" borderId="0" xfId="3" applyFont="1" applyFill="1" applyBorder="1" applyAlignment="1"/>
    <xf numFmtId="0" fontId="10" fillId="0" borderId="8" xfId="3" applyFont="1" applyFill="1" applyBorder="1" applyAlignment="1"/>
    <xf numFmtId="184" fontId="8" fillId="0" borderId="5" xfId="2" applyNumberFormat="1" applyFont="1" applyFill="1" applyBorder="1" applyAlignment="1">
      <alignment horizontal="right" vertical="center" shrinkToFit="1"/>
    </xf>
    <xf numFmtId="183" fontId="8" fillId="0" borderId="2" xfId="1" applyNumberFormat="1" applyFont="1" applyFill="1" applyBorder="1" applyAlignment="1">
      <alignment horizontal="right" vertical="center" shrinkToFit="1"/>
    </xf>
    <xf numFmtId="176" fontId="10" fillId="0" borderId="0" xfId="7" applyNumberFormat="1" applyFont="1" applyAlignment="1">
      <alignment horizontal="center" shrinkToFit="1"/>
    </xf>
    <xf numFmtId="2" fontId="6" fillId="0" borderId="6" xfId="21" quotePrefix="1" applyNumberFormat="1" applyFont="1" applyBorder="1" applyAlignment="1">
      <alignment horizontal="left"/>
    </xf>
    <xf numFmtId="2" fontId="10" fillId="0" borderId="6" xfId="5" applyNumberFormat="1" applyFont="1" applyFill="1" applyBorder="1" applyAlignment="1">
      <alignment horizontal="center" shrinkToFit="1"/>
    </xf>
    <xf numFmtId="0" fontId="10" fillId="0" borderId="7" xfId="8" quotePrefix="1" applyFont="1" applyFill="1" applyBorder="1" applyAlignment="1">
      <alignment shrinkToFit="1"/>
    </xf>
    <xf numFmtId="0" fontId="10" fillId="0" borderId="7" xfId="3" quotePrefix="1" applyFont="1" applyFill="1" applyBorder="1" applyAlignment="1">
      <alignment shrinkToFit="1"/>
    </xf>
    <xf numFmtId="0" fontId="10" fillId="0" borderId="5" xfId="3" quotePrefix="1" applyFont="1" applyFill="1" applyBorder="1" applyAlignment="1">
      <alignment shrinkToFit="1"/>
    </xf>
    <xf numFmtId="176" fontId="10" fillId="0" borderId="6" xfId="0" applyNumberFormat="1" applyFont="1" applyBorder="1" applyAlignment="1">
      <alignment shrinkToFit="1"/>
    </xf>
    <xf numFmtId="0" fontId="10" fillId="0" borderId="6" xfId="0" quotePrefix="1" applyFont="1" applyBorder="1" applyAlignment="1">
      <alignment horizontal="center" shrinkToFit="1"/>
    </xf>
    <xf numFmtId="0" fontId="10" fillId="0" borderId="6" xfId="0" quotePrefix="1" applyFont="1" applyBorder="1" applyAlignment="1">
      <alignment horizontal="right" shrinkToFit="1"/>
    </xf>
    <xf numFmtId="187" fontId="10" fillId="0" borderId="6" xfId="4" applyNumberFormat="1" applyFont="1" applyBorder="1" applyAlignment="1">
      <alignment horizontal="right" shrinkToFit="1"/>
    </xf>
    <xf numFmtId="1" fontId="10" fillId="0" borderId="6" xfId="5" applyNumberFormat="1" applyFont="1" applyFill="1" applyBorder="1" applyAlignment="1">
      <alignment horizontal="center" shrinkToFit="1"/>
    </xf>
    <xf numFmtId="0" fontId="10" fillId="0" borderId="0" xfId="5" quotePrefix="1" applyFont="1" applyFill="1" applyBorder="1" applyAlignment="1">
      <alignment horizontal="center" shrinkToFit="1"/>
    </xf>
    <xf numFmtId="0" fontId="10" fillId="0" borderId="6" xfId="3" applyFont="1" applyFill="1" applyBorder="1" applyAlignment="1">
      <alignment horizontal="center"/>
    </xf>
    <xf numFmtId="176" fontId="10" fillId="0" borderId="6" xfId="5" applyNumberFormat="1" applyFont="1" applyFill="1" applyBorder="1" applyAlignment="1">
      <alignment horizontal="center" shrinkToFit="1"/>
    </xf>
    <xf numFmtId="176" fontId="10" fillId="0" borderId="6" xfId="0" applyNumberFormat="1" applyFont="1" applyBorder="1" applyAlignment="1">
      <alignment horizontal="center" shrinkToFit="1"/>
    </xf>
    <xf numFmtId="0" fontId="10" fillId="0" borderId="5" xfId="5" quotePrefix="1" applyFont="1" applyFill="1" applyBorder="1" applyAlignment="1">
      <alignment shrinkToFit="1"/>
    </xf>
    <xf numFmtId="0" fontId="14" fillId="0" borderId="5" xfId="0" quotePrefix="1" applyFont="1" applyFill="1" applyBorder="1" applyAlignment="1">
      <alignment shrinkToFit="1"/>
    </xf>
    <xf numFmtId="177" fontId="10" fillId="0" borderId="9" xfId="3" applyNumberFormat="1" applyFont="1" applyFill="1" applyBorder="1" applyAlignment="1">
      <alignment horizontal="right" shrinkToFit="1"/>
    </xf>
    <xf numFmtId="177" fontId="10" fillId="0" borderId="6" xfId="5" applyNumberFormat="1" applyFont="1" applyFill="1" applyBorder="1" applyAlignment="1">
      <alignment horizontal="center" shrinkToFit="1"/>
    </xf>
    <xf numFmtId="0" fontId="8" fillId="0" borderId="4" xfId="2" applyFont="1" applyFill="1" applyBorder="1" applyAlignment="1">
      <alignment horizontal="left" vertical="center" shrinkToFit="1"/>
    </xf>
    <xf numFmtId="0" fontId="8" fillId="0" borderId="10" xfId="2" applyFont="1" applyFill="1" applyBorder="1" applyAlignment="1">
      <alignment horizontal="left" vertical="center" shrinkToFit="1"/>
    </xf>
    <xf numFmtId="0" fontId="10" fillId="0" borderId="3" xfId="5" applyFont="1" applyFill="1" applyBorder="1" applyAlignment="1">
      <alignment horizontal="center" shrinkToFit="1"/>
    </xf>
    <xf numFmtId="0" fontId="10" fillId="0" borderId="6" xfId="3" applyFont="1" applyFill="1" applyBorder="1"/>
    <xf numFmtId="0" fontId="13" fillId="0" borderId="0" xfId="6" applyFont="1" applyFill="1" applyBorder="1" applyAlignment="1">
      <alignment vertical="center" shrinkToFit="1"/>
    </xf>
    <xf numFmtId="0" fontId="10" fillId="0" borderId="2" xfId="3" applyFont="1" applyFill="1" applyBorder="1"/>
    <xf numFmtId="0" fontId="10" fillId="0" borderId="3" xfId="3" applyFont="1" applyFill="1" applyBorder="1"/>
    <xf numFmtId="176" fontId="10" fillId="0" borderId="3" xfId="7" applyNumberFormat="1" applyFont="1" applyBorder="1" applyAlignment="1">
      <alignment shrinkToFit="1"/>
    </xf>
    <xf numFmtId="0" fontId="10" fillId="0" borderId="4" xfId="3" applyFont="1" applyFill="1" applyBorder="1" applyAlignment="1">
      <alignment shrinkToFit="1"/>
    </xf>
    <xf numFmtId="0" fontId="10" fillId="0" borderId="9" xfId="5" applyFont="1" applyFill="1" applyBorder="1" applyAlignment="1">
      <alignment horizontal="center" shrinkToFit="1"/>
    </xf>
    <xf numFmtId="0" fontId="10" fillId="0" borderId="10" xfId="3" applyFont="1" applyFill="1" applyBorder="1"/>
    <xf numFmtId="0" fontId="13" fillId="0" borderId="1" xfId="8" applyFont="1" applyFill="1" applyBorder="1" applyAlignment="1">
      <alignment shrinkToFit="1"/>
    </xf>
    <xf numFmtId="0" fontId="13" fillId="0" borderId="2" xfId="5" applyFont="1" applyFill="1" applyBorder="1" applyAlignment="1">
      <alignment horizontal="left" shrinkToFit="1"/>
    </xf>
    <xf numFmtId="0" fontId="13" fillId="0" borderId="0" xfId="5" applyFont="1" applyFill="1" applyBorder="1" applyAlignment="1">
      <alignment horizontal="center" shrinkToFit="1"/>
    </xf>
    <xf numFmtId="0" fontId="13" fillId="0" borderId="0" xfId="3" applyFont="1" applyFill="1" applyBorder="1"/>
    <xf numFmtId="183" fontId="13" fillId="0" borderId="11" xfId="3" applyNumberFormat="1" applyFont="1" applyFill="1" applyBorder="1" applyAlignment="1">
      <alignment horizontal="right" shrinkToFit="1"/>
    </xf>
    <xf numFmtId="0" fontId="13" fillId="0" borderId="7" xfId="8" applyFont="1" applyFill="1" applyBorder="1" applyAlignment="1">
      <alignment horizontal="center" shrinkToFit="1"/>
    </xf>
    <xf numFmtId="0" fontId="13" fillId="0" borderId="7" xfId="8" applyFont="1" applyFill="1" applyBorder="1" applyAlignment="1">
      <alignment shrinkToFit="1"/>
    </xf>
    <xf numFmtId="0" fontId="13" fillId="0" borderId="11" xfId="5" applyFont="1" applyFill="1" applyBorder="1" applyAlignment="1">
      <alignment horizontal="left" shrinkToFit="1"/>
    </xf>
    <xf numFmtId="0" fontId="13" fillId="0" borderId="5" xfId="8" applyFont="1" applyFill="1" applyBorder="1" applyAlignment="1">
      <alignment shrinkToFit="1"/>
    </xf>
    <xf numFmtId="0" fontId="13" fillId="0" borderId="9" xfId="5" applyFont="1" applyFill="1" applyBorder="1" applyAlignment="1">
      <alignment horizontal="left" shrinkToFit="1"/>
    </xf>
    <xf numFmtId="0" fontId="13" fillId="0" borderId="6" xfId="5" applyFont="1" applyFill="1" applyBorder="1" applyAlignment="1">
      <alignment horizontal="center" shrinkToFit="1"/>
    </xf>
    <xf numFmtId="0" fontId="13" fillId="0" borderId="6" xfId="3" applyFont="1" applyFill="1" applyBorder="1"/>
    <xf numFmtId="0" fontId="13" fillId="0" borderId="6" xfId="5" applyFont="1" applyFill="1" applyBorder="1" applyAlignment="1">
      <alignment horizontal="right" shrinkToFit="1"/>
    </xf>
    <xf numFmtId="183" fontId="13" fillId="0" borderId="9" xfId="3" applyNumberFormat="1" applyFont="1" applyFill="1" applyBorder="1" applyAlignment="1">
      <alignment shrinkToFit="1"/>
    </xf>
    <xf numFmtId="0" fontId="13" fillId="0" borderId="5" xfId="8" applyFont="1" applyFill="1" applyBorder="1" applyAlignment="1">
      <alignment horizontal="center" shrinkToFit="1"/>
    </xf>
    <xf numFmtId="185" fontId="13" fillId="0" borderId="11" xfId="3" applyNumberFormat="1" applyFont="1" applyFill="1" applyBorder="1" applyAlignment="1">
      <alignment shrinkToFit="1"/>
    </xf>
    <xf numFmtId="0" fontId="13" fillId="0" borderId="9" xfId="5" applyFont="1" applyFill="1" applyBorder="1" applyAlignment="1">
      <alignment shrinkToFit="1"/>
    </xf>
    <xf numFmtId="183" fontId="13" fillId="0" borderId="9" xfId="3" applyNumberFormat="1" applyFont="1" applyFill="1" applyBorder="1" applyAlignment="1">
      <alignment horizontal="right" shrinkToFit="1"/>
    </xf>
    <xf numFmtId="0" fontId="13" fillId="0" borderId="7" xfId="3" applyFont="1" applyFill="1" applyBorder="1" applyAlignment="1">
      <alignment shrinkToFit="1"/>
    </xf>
    <xf numFmtId="0" fontId="13" fillId="0" borderId="11" xfId="5" applyFont="1" applyFill="1" applyBorder="1" applyAlignment="1">
      <alignment shrinkToFit="1"/>
    </xf>
    <xf numFmtId="0" fontId="13" fillId="0" borderId="11" xfId="3" applyFont="1" applyFill="1" applyBorder="1" applyAlignment="1">
      <alignment shrinkToFit="1"/>
    </xf>
    <xf numFmtId="0" fontId="13" fillId="0" borderId="7" xfId="3" applyFont="1" applyFill="1" applyBorder="1" applyAlignment="1">
      <alignment horizontal="center" shrinkToFit="1"/>
    </xf>
    <xf numFmtId="176" fontId="13" fillId="0" borderId="0" xfId="7" applyNumberFormat="1" applyFont="1" applyAlignment="1">
      <alignment horizontal="center" shrinkToFit="1"/>
    </xf>
    <xf numFmtId="187" fontId="13" fillId="0" borderId="8" xfId="4" applyNumberFormat="1" applyFont="1" applyBorder="1" applyAlignment="1">
      <alignment horizontal="center" shrinkToFit="1"/>
    </xf>
    <xf numFmtId="183" fontId="13" fillId="0" borderId="0" xfId="3" applyNumberFormat="1" applyFont="1" applyFill="1" applyBorder="1" applyAlignment="1">
      <alignment shrinkToFit="1"/>
    </xf>
    <xf numFmtId="0" fontId="13" fillId="0" borderId="5" xfId="3" applyFont="1" applyFill="1" applyBorder="1" applyAlignment="1">
      <alignment shrinkToFit="1"/>
    </xf>
    <xf numFmtId="0" fontId="13" fillId="0" borderId="9" xfId="6" applyFont="1" applyFill="1" applyBorder="1" applyAlignment="1">
      <alignment horizontal="right" vertical="center" shrinkToFit="1"/>
    </xf>
    <xf numFmtId="0" fontId="13" fillId="0" borderId="6" xfId="0" applyFont="1" applyBorder="1" applyAlignment="1">
      <alignment horizontal="center" shrinkToFit="1"/>
    </xf>
    <xf numFmtId="187" fontId="13" fillId="0" borderId="6" xfId="4" applyNumberFormat="1" applyFont="1" applyBorder="1" applyAlignment="1">
      <alignment horizontal="center" shrinkToFit="1"/>
    </xf>
    <xf numFmtId="0" fontId="13" fillId="0" borderId="5" xfId="3" applyFont="1" applyFill="1" applyBorder="1" applyAlignment="1">
      <alignment horizontal="center" shrinkToFit="1"/>
    </xf>
    <xf numFmtId="0" fontId="13" fillId="0" borderId="3" xfId="5" applyFont="1" applyFill="1" applyBorder="1" applyAlignment="1">
      <alignment horizontal="center" shrinkToFit="1"/>
    </xf>
    <xf numFmtId="0" fontId="13" fillId="0" borderId="3" xfId="5" applyFont="1" applyFill="1" applyBorder="1" applyAlignment="1">
      <alignment shrinkToFit="1"/>
    </xf>
    <xf numFmtId="0" fontId="13" fillId="0" borderId="6" xfId="0" quotePrefix="1" applyFont="1" applyBorder="1" applyAlignment="1">
      <alignment horizontal="center" shrinkToFit="1"/>
    </xf>
    <xf numFmtId="0" fontId="13" fillId="0" borderId="6" xfId="6" applyFont="1" applyFill="1" applyBorder="1" applyAlignment="1">
      <alignment horizontal="right" vertical="center" shrinkToFit="1"/>
    </xf>
    <xf numFmtId="176" fontId="13" fillId="0" borderId="0" xfId="7" applyNumberFormat="1" applyFont="1" applyAlignment="1">
      <alignment shrinkToFit="1"/>
    </xf>
    <xf numFmtId="0" fontId="13" fillId="0" borderId="8" xfId="3" applyFont="1" applyFill="1" applyBorder="1" applyAlignment="1">
      <alignment shrinkToFit="1"/>
    </xf>
    <xf numFmtId="0" fontId="13" fillId="0" borderId="0" xfId="5" applyFont="1" applyFill="1" applyBorder="1" applyAlignment="1">
      <alignment shrinkToFit="1"/>
    </xf>
    <xf numFmtId="0" fontId="13" fillId="0" borderId="6" xfId="0" applyFont="1" applyBorder="1" applyAlignment="1">
      <alignment shrinkToFit="1"/>
    </xf>
    <xf numFmtId="0" fontId="13" fillId="0" borderId="6" xfId="0" applyFont="1" applyBorder="1" applyAlignment="1">
      <alignment horizontal="right" shrinkToFit="1"/>
    </xf>
    <xf numFmtId="0" fontId="49" fillId="0" borderId="0" xfId="0" applyFont="1" applyAlignment="1">
      <alignment horizontal="center" vertical="center"/>
    </xf>
    <xf numFmtId="0" fontId="50" fillId="0" borderId="0" xfId="0" applyFont="1" applyFill="1" applyBorder="1" applyAlignment="1">
      <alignment horizontal="center" vertical="center" shrinkToFit="1"/>
    </xf>
    <xf numFmtId="0" fontId="8" fillId="0" borderId="2" xfId="2" applyFont="1" applyFill="1" applyBorder="1" applyAlignment="1">
      <alignment horizontal="left" vertical="center" shrinkToFit="1"/>
    </xf>
    <xf numFmtId="0" fontId="8" fillId="0" borderId="4" xfId="2" applyFont="1" applyFill="1" applyBorder="1" applyAlignment="1">
      <alignment horizontal="left" vertical="center" shrinkToFit="1"/>
    </xf>
    <xf numFmtId="0" fontId="8" fillId="0" borderId="9" xfId="2" applyFont="1" applyFill="1" applyBorder="1" applyAlignment="1">
      <alignment horizontal="left" vertical="center" shrinkToFit="1"/>
    </xf>
    <xf numFmtId="0" fontId="8" fillId="0" borderId="10" xfId="2" applyFont="1" applyFill="1" applyBorder="1" applyAlignment="1">
      <alignment horizontal="left" vertical="center" shrinkToFit="1"/>
    </xf>
    <xf numFmtId="0" fontId="6" fillId="0" borderId="2" xfId="2" applyFont="1" applyFill="1" applyBorder="1" applyAlignment="1">
      <alignment horizontal="left" vertical="center" shrinkToFit="1"/>
    </xf>
    <xf numFmtId="0" fontId="6" fillId="0" borderId="4" xfId="2" applyFont="1" applyFill="1" applyBorder="1" applyAlignment="1">
      <alignment horizontal="left" vertical="center" shrinkToFit="1"/>
    </xf>
    <xf numFmtId="0" fontId="6" fillId="0" borderId="9" xfId="2" applyFont="1" applyFill="1" applyBorder="1" applyAlignment="1">
      <alignment horizontal="left" vertical="center" shrinkToFit="1"/>
    </xf>
    <xf numFmtId="0" fontId="6" fillId="0" borderId="10" xfId="2" applyFont="1" applyFill="1" applyBorder="1" applyAlignment="1">
      <alignment horizontal="left" vertical="center" shrinkToFit="1"/>
    </xf>
    <xf numFmtId="0" fontId="47" fillId="0" borderId="2" xfId="2" applyFont="1" applyFill="1" applyBorder="1" applyAlignment="1">
      <alignment horizontal="left" vertical="center" shrinkToFit="1"/>
    </xf>
    <xf numFmtId="0" fontId="47" fillId="0" borderId="3" xfId="2" applyFont="1" applyFill="1" applyBorder="1" applyAlignment="1">
      <alignment horizontal="left" vertical="center" shrinkToFit="1"/>
    </xf>
    <xf numFmtId="0" fontId="47" fillId="0" borderId="4" xfId="2" applyFont="1" applyFill="1" applyBorder="1" applyAlignment="1">
      <alignment horizontal="left" vertical="center" shrinkToFit="1"/>
    </xf>
    <xf numFmtId="0" fontId="47" fillId="0" borderId="9" xfId="2" applyFont="1" applyFill="1" applyBorder="1" applyAlignment="1">
      <alignment horizontal="left" vertical="center" shrinkToFit="1"/>
    </xf>
    <xf numFmtId="0" fontId="47" fillId="0" borderId="6" xfId="2" applyFont="1" applyFill="1" applyBorder="1" applyAlignment="1">
      <alignment horizontal="left" vertical="center" shrinkToFit="1"/>
    </xf>
    <xf numFmtId="0" fontId="47" fillId="0" borderId="10" xfId="2" applyFont="1" applyFill="1" applyBorder="1" applyAlignment="1">
      <alignment horizontal="left" vertical="center" shrinkToFit="1"/>
    </xf>
    <xf numFmtId="0" fontId="8" fillId="0" borderId="12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left" vertical="center" shrinkToFit="1"/>
    </xf>
    <xf numFmtId="0" fontId="6" fillId="0" borderId="1" xfId="2" applyFont="1" applyFill="1" applyBorder="1" applyAlignment="1">
      <alignment horizontal="left" vertical="center" shrinkToFit="1"/>
    </xf>
    <xf numFmtId="0" fontId="47" fillId="0" borderId="2" xfId="2" applyFont="1" applyFill="1" applyBorder="1" applyAlignment="1">
      <alignment horizontal="left" vertical="center"/>
    </xf>
    <xf numFmtId="0" fontId="47" fillId="0" borderId="4" xfId="2" applyFont="1" applyFill="1" applyBorder="1" applyAlignment="1">
      <alignment horizontal="left" vertical="center"/>
    </xf>
    <xf numFmtId="0" fontId="47" fillId="0" borderId="9" xfId="2" applyFont="1" applyFill="1" applyBorder="1" applyAlignment="1">
      <alignment horizontal="left" vertical="center"/>
    </xf>
    <xf numFmtId="0" fontId="47" fillId="0" borderId="10" xfId="2" applyFont="1" applyFill="1" applyBorder="1" applyAlignment="1">
      <alignment horizontal="left" vertical="center"/>
    </xf>
    <xf numFmtId="0" fontId="47" fillId="0" borderId="3" xfId="2" applyFont="1" applyFill="1" applyBorder="1" applyAlignment="1">
      <alignment horizontal="left" vertical="center"/>
    </xf>
    <xf numFmtId="0" fontId="47" fillId="0" borderId="6" xfId="2" applyFont="1" applyFill="1" applyBorder="1" applyAlignment="1">
      <alignment horizontal="left" vertical="center"/>
    </xf>
    <xf numFmtId="0" fontId="31" fillId="0" borderId="2" xfId="9" applyNumberFormat="1" applyFont="1" applyFill="1" applyBorder="1" applyAlignment="1">
      <alignment horizontal="left" vertical="center" shrinkToFit="1"/>
    </xf>
    <xf numFmtId="0" fontId="31" fillId="0" borderId="4" xfId="9" applyNumberFormat="1" applyFont="1" applyFill="1" applyBorder="1" applyAlignment="1">
      <alignment horizontal="left" vertical="center" shrinkToFit="1"/>
    </xf>
    <xf numFmtId="0" fontId="31" fillId="0" borderId="9" xfId="9" applyNumberFormat="1" applyFont="1" applyFill="1" applyBorder="1" applyAlignment="1">
      <alignment horizontal="left" vertical="center" shrinkToFit="1"/>
    </xf>
    <xf numFmtId="0" fontId="31" fillId="0" borderId="10" xfId="9" applyNumberFormat="1" applyFont="1" applyFill="1" applyBorder="1" applyAlignment="1">
      <alignment horizontal="left" vertical="center" shrinkToFit="1"/>
    </xf>
    <xf numFmtId="0" fontId="19" fillId="0" borderId="12" xfId="9" applyNumberFormat="1" applyFont="1" applyFill="1" applyBorder="1" applyAlignment="1">
      <alignment horizontal="center" vertical="center"/>
    </xf>
    <xf numFmtId="0" fontId="19" fillId="0" borderId="7" xfId="9" applyNumberFormat="1" applyFont="1" applyFill="1" applyBorder="1" applyAlignment="1">
      <alignment horizontal="center" vertical="center"/>
    </xf>
    <xf numFmtId="0" fontId="19" fillId="0" borderId="11" xfId="9" applyNumberFormat="1" applyFont="1" applyFill="1" applyBorder="1" applyAlignment="1">
      <alignment horizontal="center" vertical="center"/>
    </xf>
    <xf numFmtId="0" fontId="11" fillId="0" borderId="12" xfId="9" applyNumberFormat="1" applyFont="1" applyFill="1" applyBorder="1" applyAlignment="1">
      <alignment horizontal="center" vertical="center"/>
    </xf>
    <xf numFmtId="0" fontId="10" fillId="0" borderId="12" xfId="9" applyNumberFormat="1" applyFont="1" applyFill="1" applyBorder="1" applyAlignment="1">
      <alignment horizontal="center" vertical="center"/>
    </xf>
    <xf numFmtId="0" fontId="14" fillId="0" borderId="27" xfId="9" applyNumberFormat="1" applyFont="1" applyFill="1" applyBorder="1" applyAlignment="1">
      <alignment horizontal="center" vertical="center" shrinkToFit="1"/>
    </xf>
    <xf numFmtId="0" fontId="14" fillId="0" borderId="13" xfId="9" applyNumberFormat="1" applyFont="1" applyFill="1" applyBorder="1" applyAlignment="1">
      <alignment horizontal="center" vertical="center" shrinkToFit="1"/>
    </xf>
    <xf numFmtId="0" fontId="10" fillId="0" borderId="12" xfId="9" applyNumberFormat="1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 shrinkToFit="1"/>
    </xf>
    <xf numFmtId="0" fontId="27" fillId="0" borderId="5" xfId="4" applyFont="1" applyBorder="1" applyAlignment="1">
      <alignment horizontal="center" vertical="center" shrinkToFit="1"/>
    </xf>
    <xf numFmtId="0" fontId="17" fillId="0" borderId="6" xfId="4" applyFont="1" applyBorder="1" applyAlignment="1">
      <alignment horizontal="center" vertical="center" shrinkToFit="1"/>
    </xf>
    <xf numFmtId="0" fontId="10" fillId="0" borderId="13" xfId="4" applyFont="1" applyBorder="1" applyAlignment="1">
      <alignment horizontal="center"/>
    </xf>
    <xf numFmtId="0" fontId="10" fillId="0" borderId="17" xfId="12" applyFont="1" applyBorder="1" applyAlignment="1">
      <alignment horizontal="center"/>
    </xf>
    <xf numFmtId="0" fontId="10" fillId="0" borderId="1" xfId="4" applyFont="1" applyBorder="1" applyAlignment="1">
      <alignment horizontal="center" wrapText="1"/>
    </xf>
    <xf numFmtId="0" fontId="10" fillId="0" borderId="5" xfId="4" applyFont="1" applyBorder="1" applyAlignment="1">
      <alignment horizontal="center" wrapText="1"/>
    </xf>
    <xf numFmtId="0" fontId="10" fillId="0" borderId="17" xfId="4" applyFont="1" applyBorder="1" applyAlignment="1">
      <alignment horizontal="center"/>
    </xf>
    <xf numFmtId="0" fontId="10" fillId="0" borderId="27" xfId="4" applyFont="1" applyBorder="1" applyAlignment="1">
      <alignment horizontal="center"/>
    </xf>
    <xf numFmtId="0" fontId="10" fillId="0" borderId="1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/>
    </xf>
    <xf numFmtId="0" fontId="14" fillId="0" borderId="27" xfId="0" applyFont="1" applyBorder="1" applyAlignment="1">
      <alignment horizontal="center"/>
    </xf>
    <xf numFmtId="0" fontId="10" fillId="0" borderId="2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9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9" xfId="9" applyNumberFormat="1" applyFont="1" applyFill="1" applyBorder="1" applyAlignment="1">
      <alignment horizontal="center" vertical="center"/>
    </xf>
    <xf numFmtId="0" fontId="10" fillId="0" borderId="6" xfId="9" applyNumberFormat="1" applyFont="1" applyFill="1" applyBorder="1" applyAlignment="1">
      <alignment horizontal="center" vertical="center"/>
    </xf>
    <xf numFmtId="0" fontId="11" fillId="0" borderId="6" xfId="8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1" fillId="0" borderId="6" xfId="8" applyFont="1" applyFill="1" applyBorder="1" applyAlignment="1">
      <alignment horizontal="left" vertical="center"/>
    </xf>
    <xf numFmtId="0" fontId="14" fillId="0" borderId="13" xfId="9" applyNumberFormat="1" applyFont="1" applyFill="1" applyBorder="1" applyAlignment="1">
      <alignment horizontal="center" vertical="center"/>
    </xf>
    <xf numFmtId="0" fontId="10" fillId="0" borderId="17" xfId="9" applyNumberFormat="1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wrapText="1" shrinkToFit="1"/>
    </xf>
    <xf numFmtId="0" fontId="10" fillId="0" borderId="6" xfId="3" applyFont="1" applyFill="1" applyBorder="1" applyAlignment="1">
      <alignment horizontal="center" shrinkToFit="1"/>
    </xf>
    <xf numFmtId="0" fontId="10" fillId="0" borderId="13" xfId="9" applyNumberFormat="1" applyFont="1" applyFill="1" applyBorder="1" applyAlignment="1">
      <alignment horizontal="center" vertical="center"/>
    </xf>
    <xf numFmtId="0" fontId="10" fillId="0" borderId="27" xfId="9" applyNumberFormat="1" applyFont="1" applyFill="1" applyBorder="1" applyAlignment="1">
      <alignment horizontal="center" vertical="center"/>
    </xf>
    <xf numFmtId="0" fontId="10" fillId="0" borderId="13" xfId="9" applyNumberFormat="1" applyFont="1" applyFill="1" applyBorder="1" applyAlignment="1">
      <alignment horizontal="center" vertical="center" wrapText="1" shrinkToFit="1"/>
    </xf>
    <xf numFmtId="0" fontId="10" fillId="0" borderId="17" xfId="9" applyNumberFormat="1" applyFont="1" applyFill="1" applyBorder="1" applyAlignment="1">
      <alignment horizontal="center" vertical="center" shrinkToFit="1"/>
    </xf>
    <xf numFmtId="0" fontId="33" fillId="0" borderId="1" xfId="10" applyFont="1" applyFill="1" applyBorder="1" applyAlignment="1">
      <alignment horizontal="center" vertical="center"/>
    </xf>
    <xf numFmtId="0" fontId="33" fillId="0" borderId="21" xfId="10" applyFont="1" applyFill="1" applyBorder="1" applyAlignment="1">
      <alignment horizontal="center" vertical="center"/>
    </xf>
    <xf numFmtId="2" fontId="33" fillId="0" borderId="2" xfId="10" applyNumberFormat="1" applyFont="1" applyFill="1" applyBorder="1" applyAlignment="1">
      <alignment horizontal="center" vertical="center"/>
    </xf>
    <xf numFmtId="0" fontId="37" fillId="0" borderId="3" xfId="4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7" fillId="0" borderId="22" xfId="4" applyFont="1" applyFill="1" applyBorder="1" applyAlignment="1"/>
    <xf numFmtId="0" fontId="37" fillId="0" borderId="32" xfId="4" applyFont="1" applyFill="1" applyBorder="1" applyAlignment="1"/>
    <xf numFmtId="0" fontId="0" fillId="0" borderId="32" xfId="0" applyFill="1" applyBorder="1" applyAlignment="1"/>
    <xf numFmtId="0" fontId="0" fillId="0" borderId="31" xfId="0" applyFill="1" applyBorder="1" applyAlignment="1"/>
    <xf numFmtId="184" fontId="33" fillId="0" borderId="2" xfId="10" applyNumberFormat="1" applyFont="1" applyFill="1" applyBorder="1" applyAlignment="1">
      <alignment horizontal="center" vertical="center"/>
    </xf>
    <xf numFmtId="184" fontId="33" fillId="0" borderId="22" xfId="10" applyNumberFormat="1" applyFont="1" applyFill="1" applyBorder="1" applyAlignment="1">
      <alignment horizontal="center" vertical="center"/>
    </xf>
    <xf numFmtId="2" fontId="33" fillId="0" borderId="1" xfId="10" applyNumberFormat="1" applyFont="1" applyFill="1" applyBorder="1" applyAlignment="1">
      <alignment horizontal="center" vertical="center"/>
    </xf>
    <xf numFmtId="2" fontId="33" fillId="0" borderId="21" xfId="10" applyNumberFormat="1" applyFont="1" applyFill="1" applyBorder="1" applyAlignment="1">
      <alignment horizontal="center" vertical="center"/>
    </xf>
    <xf numFmtId="0" fontId="33" fillId="0" borderId="1" xfId="1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33" fillId="0" borderId="2" xfId="10" applyFont="1" applyFill="1" applyBorder="1" applyAlignment="1">
      <alignment horizontal="center" vertical="center"/>
    </xf>
    <xf numFmtId="0" fontId="33" fillId="0" borderId="4" xfId="10" applyFont="1" applyFill="1" applyBorder="1" applyAlignment="1">
      <alignment horizontal="center" vertical="center"/>
    </xf>
    <xf numFmtId="49" fontId="10" fillId="0" borderId="2" xfId="16" applyNumberFormat="1" applyFont="1" applyFill="1" applyBorder="1" applyAlignment="1">
      <alignment horizontal="center" vertical="center"/>
    </xf>
    <xf numFmtId="49" fontId="10" fillId="0" borderId="3" xfId="16" applyNumberFormat="1" applyFont="1" applyFill="1" applyBorder="1" applyAlignment="1">
      <alignment horizontal="center" vertical="center"/>
    </xf>
    <xf numFmtId="49" fontId="10" fillId="0" borderId="4" xfId="16" applyNumberFormat="1" applyFont="1" applyFill="1" applyBorder="1" applyAlignment="1">
      <alignment horizontal="center" vertical="center"/>
    </xf>
    <xf numFmtId="49" fontId="10" fillId="0" borderId="9" xfId="16" applyNumberFormat="1" applyFont="1" applyFill="1" applyBorder="1" applyAlignment="1">
      <alignment horizontal="center" vertical="center"/>
    </xf>
    <xf numFmtId="49" fontId="10" fillId="0" borderId="6" xfId="16" applyNumberFormat="1" applyFont="1" applyFill="1" applyBorder="1" applyAlignment="1">
      <alignment horizontal="center" vertical="center"/>
    </xf>
    <xf numFmtId="49" fontId="10" fillId="0" borderId="10" xfId="16" applyNumberFormat="1" applyFont="1" applyFill="1" applyBorder="1" applyAlignment="1">
      <alignment horizontal="center" vertical="center"/>
    </xf>
    <xf numFmtId="196" fontId="14" fillId="0" borderId="1" xfId="16" applyNumberFormat="1" applyFont="1" applyFill="1" applyBorder="1" applyAlignment="1">
      <alignment horizontal="center" vertical="center" wrapText="1"/>
    </xf>
    <xf numFmtId="196" fontId="10" fillId="0" borderId="5" xfId="16" applyNumberFormat="1" applyFont="1" applyFill="1" applyBorder="1" applyAlignment="1">
      <alignment horizontal="center" vertical="center"/>
    </xf>
    <xf numFmtId="176" fontId="10" fillId="0" borderId="26" xfId="16" applyNumberFormat="1" applyFont="1" applyFill="1" applyBorder="1" applyAlignment="1">
      <alignment horizontal="center" vertical="center"/>
    </xf>
    <xf numFmtId="176" fontId="10" fillId="0" borderId="43" xfId="16" applyNumberFormat="1" applyFont="1" applyFill="1" applyBorder="1" applyAlignment="1">
      <alignment horizontal="center" vertical="center"/>
    </xf>
    <xf numFmtId="176" fontId="10" fillId="0" borderId="42" xfId="16" applyNumberFormat="1" applyFont="1" applyFill="1" applyBorder="1" applyAlignment="1">
      <alignment horizontal="center" vertical="center"/>
    </xf>
    <xf numFmtId="176" fontId="14" fillId="0" borderId="1" xfId="16" applyNumberFormat="1" applyFont="1" applyFill="1" applyBorder="1" applyAlignment="1">
      <alignment horizontal="center" vertical="center"/>
    </xf>
    <xf numFmtId="176" fontId="10" fillId="0" borderId="5" xfId="16" applyNumberFormat="1" applyFont="1" applyFill="1" applyBorder="1" applyAlignment="1">
      <alignment horizontal="center" vertical="center"/>
    </xf>
    <xf numFmtId="49" fontId="14" fillId="0" borderId="0" xfId="16" applyNumberFormat="1" applyFont="1" applyFill="1" applyAlignment="1">
      <alignment horizontal="center"/>
    </xf>
    <xf numFmtId="199" fontId="6" fillId="0" borderId="13" xfId="18" applyNumberFormat="1" applyFont="1" applyBorder="1" applyAlignment="1">
      <alignment horizontal="center" vertical="center"/>
    </xf>
    <xf numFmtId="199" fontId="6" fillId="0" borderId="27" xfId="18" applyNumberFormat="1" applyFont="1" applyBorder="1" applyAlignment="1">
      <alignment horizontal="center" vertical="center"/>
    </xf>
    <xf numFmtId="0" fontId="8" fillId="0" borderId="0" xfId="18" applyFont="1" applyBorder="1" applyAlignment="1">
      <alignment horizontal="right" vertical="center"/>
    </xf>
    <xf numFmtId="0" fontId="3" fillId="0" borderId="0" xfId="18" applyFont="1" applyAlignment="1">
      <alignment horizontal="center" vertical="center"/>
    </xf>
    <xf numFmtId="0" fontId="6" fillId="0" borderId="0" xfId="18" applyFont="1" applyBorder="1" applyAlignment="1">
      <alignment horizontal="right" vertical="center"/>
    </xf>
    <xf numFmtId="0" fontId="6" fillId="0" borderId="13" xfId="18" applyFont="1" applyBorder="1" applyAlignment="1">
      <alignment horizontal="center" vertical="center"/>
    </xf>
    <xf numFmtId="0" fontId="6" fillId="0" borderId="17" xfId="18" applyFont="1" applyBorder="1" applyAlignment="1">
      <alignment horizontal="center" vertical="center"/>
    </xf>
    <xf numFmtId="0" fontId="6" fillId="0" borderId="27" xfId="18" applyFont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7" fillId="0" borderId="0" xfId="3" applyFont="1" applyBorder="1" applyAlignment="1">
      <alignment horizontal="center" vertical="center"/>
    </xf>
    <xf numFmtId="0" fontId="17" fillId="0" borderId="6" xfId="3" applyFont="1" applyBorder="1" applyAlignment="1">
      <alignment horizontal="center" vertical="center"/>
    </xf>
    <xf numFmtId="0" fontId="11" fillId="0" borderId="6" xfId="19" applyFont="1" applyBorder="1" applyAlignment="1">
      <alignment horizontal="center" vertical="center"/>
    </xf>
    <xf numFmtId="0" fontId="10" fillId="0" borderId="12" xfId="3" applyFont="1" applyBorder="1" applyAlignment="1">
      <alignment vertical="center" shrinkToFit="1"/>
    </xf>
    <xf numFmtId="0" fontId="10" fillId="0" borderId="1" xfId="3" applyFont="1" applyBorder="1" applyAlignment="1">
      <alignment vertical="center" shrinkToFit="1"/>
    </xf>
    <xf numFmtId="0" fontId="10" fillId="0" borderId="1" xfId="3" applyFont="1" applyBorder="1" applyAlignment="1">
      <alignment horizontal="center" vertical="center" shrinkToFit="1"/>
    </xf>
    <xf numFmtId="0" fontId="10" fillId="0" borderId="5" xfId="3" applyFont="1" applyBorder="1" applyAlignment="1">
      <alignment horizontal="center" vertical="center" shrinkToFit="1"/>
    </xf>
    <xf numFmtId="0" fontId="46" fillId="0" borderId="12" xfId="3" applyFont="1" applyBorder="1" applyAlignment="1">
      <alignment vertical="center" shrinkToFit="1"/>
    </xf>
    <xf numFmtId="0" fontId="46" fillId="0" borderId="1" xfId="3" applyFont="1" applyBorder="1" applyAlignment="1">
      <alignment vertical="center" shrinkToFit="1"/>
    </xf>
    <xf numFmtId="0" fontId="46" fillId="0" borderId="1" xfId="3" applyFont="1" applyBorder="1" applyAlignment="1">
      <alignment horizontal="left" vertical="center" shrinkToFit="1"/>
    </xf>
    <xf numFmtId="0" fontId="46" fillId="0" borderId="5" xfId="3" applyFont="1" applyBorder="1" applyAlignment="1">
      <alignment horizontal="left" vertical="center" shrinkToFit="1"/>
    </xf>
    <xf numFmtId="0" fontId="10" fillId="0" borderId="4" xfId="19" applyFont="1" applyBorder="1" applyAlignment="1">
      <alignment horizontal="center" vertical="center"/>
    </xf>
    <xf numFmtId="0" fontId="10" fillId="0" borderId="10" xfId="19" applyFont="1" applyBorder="1" applyAlignment="1">
      <alignment horizontal="center" vertical="center"/>
    </xf>
    <xf numFmtId="0" fontId="10" fillId="0" borderId="13" xfId="3" applyFont="1" applyBorder="1" applyAlignment="1">
      <alignment vertical="center" shrinkToFit="1"/>
    </xf>
    <xf numFmtId="0" fontId="10" fillId="0" borderId="85" xfId="3" applyFont="1" applyBorder="1" applyAlignment="1">
      <alignment horizontal="center" vertical="center"/>
    </xf>
    <xf numFmtId="0" fontId="10" fillId="0" borderId="86" xfId="3" applyFont="1" applyBorder="1" applyAlignment="1">
      <alignment horizontal="center" vertical="center"/>
    </xf>
    <xf numFmtId="0" fontId="10" fillId="0" borderId="1" xfId="19" applyFont="1" applyBorder="1" applyAlignment="1">
      <alignment horizontal="center" vertical="center" shrinkToFit="1"/>
    </xf>
    <xf numFmtId="0" fontId="10" fillId="0" borderId="5" xfId="19" applyFont="1" applyBorder="1" applyAlignment="1">
      <alignment horizontal="center" vertical="center" shrinkToFit="1"/>
    </xf>
    <xf numFmtId="0" fontId="14" fillId="0" borderId="2" xfId="19" applyFont="1" applyBorder="1" applyAlignment="1">
      <alignment horizontal="center" vertical="center" wrapText="1"/>
    </xf>
    <xf numFmtId="0" fontId="10" fillId="0" borderId="3" xfId="19" applyFont="1" applyBorder="1" applyAlignment="1">
      <alignment horizontal="center" vertical="center"/>
    </xf>
    <xf numFmtId="0" fontId="10" fillId="0" borderId="9" xfId="19" applyFont="1" applyBorder="1" applyAlignment="1">
      <alignment horizontal="center" vertical="center"/>
    </xf>
    <xf numFmtId="0" fontId="10" fillId="0" borderId="6" xfId="19" applyFont="1" applyBorder="1" applyAlignment="1">
      <alignment horizontal="center" vertical="center"/>
    </xf>
    <xf numFmtId="0" fontId="17" fillId="0" borderId="0" xfId="3" applyFont="1" applyBorder="1" applyAlignment="1">
      <alignment horizontal="center" vertical="center" shrinkToFit="1"/>
    </xf>
    <xf numFmtId="0" fontId="17" fillId="0" borderId="6" xfId="3" applyFont="1" applyBorder="1" applyAlignment="1">
      <alignment horizontal="center" vertical="center" shrinkToFit="1"/>
    </xf>
    <xf numFmtId="0" fontId="17" fillId="0" borderId="0" xfId="3" applyFont="1" applyBorder="1" applyAlignment="1">
      <alignment horizontal="left" vertical="center" shrinkToFit="1"/>
    </xf>
    <xf numFmtId="0" fontId="17" fillId="0" borderId="6" xfId="3" applyFont="1" applyBorder="1" applyAlignment="1">
      <alignment horizontal="left" vertical="center" shrinkToFit="1"/>
    </xf>
    <xf numFmtId="0" fontId="8" fillId="0" borderId="9" xfId="21" applyFont="1" applyBorder="1" applyAlignment="1">
      <alignment horizontal="left" shrinkToFit="1"/>
    </xf>
    <xf numFmtId="0" fontId="8" fillId="0" borderId="6" xfId="21" applyFont="1" applyBorder="1" applyAlignment="1">
      <alignment horizontal="left" shrinkToFit="1"/>
    </xf>
    <xf numFmtId="0" fontId="8" fillId="0" borderId="97" xfId="21" applyFont="1" applyBorder="1" applyAlignment="1">
      <alignment horizontal="left" shrinkToFit="1"/>
    </xf>
    <xf numFmtId="0" fontId="32" fillId="0" borderId="110" xfId="21" quotePrefix="1" applyFont="1" applyBorder="1" applyAlignment="1">
      <alignment horizontal="center" vertical="center"/>
    </xf>
    <xf numFmtId="0" fontId="32" fillId="0" borderId="92" xfId="21" quotePrefix="1" applyFont="1" applyBorder="1" applyAlignment="1">
      <alignment horizontal="center" vertical="center"/>
    </xf>
    <xf numFmtId="0" fontId="32" fillId="0" borderId="107" xfId="21" applyFont="1" applyBorder="1" applyAlignment="1">
      <alignment horizontal="center" vertical="center"/>
    </xf>
    <xf numFmtId="0" fontId="32" fillId="0" borderId="109" xfId="21" applyFont="1" applyBorder="1" applyAlignment="1">
      <alignment horizontal="center" vertical="center"/>
    </xf>
    <xf numFmtId="0" fontId="32" fillId="0" borderId="88" xfId="21" applyFont="1" applyBorder="1" applyAlignment="1">
      <alignment horizontal="center" vertical="center"/>
    </xf>
    <xf numFmtId="0" fontId="32" fillId="0" borderId="91" xfId="21" applyFont="1" applyBorder="1" applyAlignment="1">
      <alignment horizontal="center" vertical="center"/>
    </xf>
    <xf numFmtId="0" fontId="32" fillId="0" borderId="106" xfId="21" quotePrefix="1" applyFont="1" applyBorder="1" applyAlignment="1">
      <alignment horizontal="center" vertical="center"/>
    </xf>
    <xf numFmtId="0" fontId="32" fillId="0" borderId="87" xfId="21" quotePrefix="1" applyFont="1" applyBorder="1" applyAlignment="1">
      <alignment horizontal="center" vertical="center"/>
    </xf>
    <xf numFmtId="0" fontId="8" fillId="0" borderId="11" xfId="21" quotePrefix="1" applyFont="1" applyBorder="1" applyAlignment="1">
      <alignment horizontal="left"/>
    </xf>
    <xf numFmtId="0" fontId="8" fillId="0" borderId="0" xfId="21" quotePrefix="1" applyFont="1" applyBorder="1" applyAlignment="1">
      <alignment horizontal="left"/>
    </xf>
    <xf numFmtId="0" fontId="8" fillId="0" borderId="6" xfId="21" quotePrefix="1" applyFont="1" applyBorder="1" applyAlignment="1">
      <alignment horizontal="left"/>
    </xf>
    <xf numFmtId="0" fontId="3" fillId="0" borderId="0" xfId="21" applyFont="1" applyAlignment="1">
      <alignment horizontal="center"/>
    </xf>
    <xf numFmtId="0" fontId="3" fillId="0" borderId="91" xfId="21" applyFont="1" applyBorder="1" applyAlignment="1">
      <alignment horizontal="center"/>
    </xf>
    <xf numFmtId="0" fontId="6" fillId="0" borderId="106" xfId="21" applyFont="1" applyBorder="1" applyAlignment="1">
      <alignment horizontal="center" vertical="center"/>
    </xf>
    <xf numFmtId="0" fontId="6" fillId="0" borderId="87" xfId="21" applyFont="1" applyBorder="1" applyAlignment="1">
      <alignment horizontal="center" vertical="center"/>
    </xf>
    <xf numFmtId="0" fontId="7" fillId="0" borderId="91" xfId="21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91" xfId="4" applyFont="1" applyBorder="1" applyAlignment="1">
      <alignment horizontal="center"/>
    </xf>
    <xf numFmtId="0" fontId="8" fillId="0" borderId="2" xfId="21" applyFont="1" applyBorder="1" applyAlignment="1">
      <alignment horizontal="left" shrinkToFit="1"/>
    </xf>
    <xf numFmtId="0" fontId="8" fillId="0" borderId="3" xfId="21" applyFont="1" applyBorder="1" applyAlignment="1">
      <alignment horizontal="left" shrinkToFit="1"/>
    </xf>
    <xf numFmtId="0" fontId="8" fillId="0" borderId="99" xfId="21" applyFont="1" applyBorder="1" applyAlignment="1">
      <alignment horizontal="left" shrinkToFit="1"/>
    </xf>
    <xf numFmtId="0" fontId="6" fillId="0" borderId="123" xfId="21" applyFont="1" applyBorder="1" applyAlignment="1">
      <alignment horizontal="center" vertical="center" shrinkToFit="1"/>
    </xf>
    <xf numFmtId="0" fontId="6" fillId="0" borderId="124" xfId="21" applyFont="1" applyBorder="1" applyAlignment="1">
      <alignment horizontal="center" vertical="center" shrinkToFit="1"/>
    </xf>
    <xf numFmtId="0" fontId="6" fillId="0" borderId="9" xfId="21" quotePrefix="1" applyFont="1" applyBorder="1" applyAlignment="1">
      <alignment horizontal="left" shrinkToFit="1"/>
    </xf>
    <xf numFmtId="0" fontId="6" fillId="0" borderId="6" xfId="21" quotePrefix="1" applyFont="1" applyBorder="1" applyAlignment="1">
      <alignment horizontal="left" shrinkToFit="1"/>
    </xf>
    <xf numFmtId="0" fontId="6" fillId="0" borderId="97" xfId="21" quotePrefix="1" applyFont="1" applyBorder="1" applyAlignment="1">
      <alignment horizontal="left" shrinkToFit="1"/>
    </xf>
    <xf numFmtId="0" fontId="3" fillId="0" borderId="1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left" vertical="center"/>
    </xf>
    <xf numFmtId="0" fontId="6" fillId="0" borderId="6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76" fontId="6" fillId="0" borderId="9" xfId="2" applyNumberFormat="1" applyFont="1" applyFill="1" applyBorder="1" applyAlignment="1">
      <alignment horizontal="center" vertical="center"/>
    </xf>
    <xf numFmtId="176" fontId="6" fillId="0" borderId="6" xfId="2" applyNumberFormat="1" applyFont="1" applyFill="1" applyBorder="1" applyAlignment="1">
      <alignment horizontal="center" vertical="center"/>
    </xf>
    <xf numFmtId="176" fontId="6" fillId="0" borderId="10" xfId="2" applyNumberFormat="1" applyFont="1" applyFill="1" applyBorder="1" applyAlignment="1">
      <alignment horizontal="center" vertical="center"/>
    </xf>
    <xf numFmtId="176" fontId="6" fillId="0" borderId="5" xfId="2" applyNumberFormat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17" fillId="0" borderId="6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left" vertical="center"/>
    </xf>
    <xf numFmtId="0" fontId="17" fillId="0" borderId="6" xfId="3" applyFont="1" applyFill="1" applyBorder="1" applyAlignment="1">
      <alignment horizontal="left" vertical="center"/>
    </xf>
    <xf numFmtId="0" fontId="10" fillId="0" borderId="13" xfId="3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right" vertical="center"/>
    </xf>
    <xf numFmtId="0" fontId="14" fillId="0" borderId="0" xfId="0" applyFont="1" applyFill="1" applyAlignment="1"/>
    <xf numFmtId="0" fontId="10" fillId="0" borderId="3" xfId="5" applyFont="1" applyFill="1" applyBorder="1" applyAlignment="1">
      <alignment horizontal="center" shrinkToFit="1"/>
    </xf>
    <xf numFmtId="0" fontId="13" fillId="0" borderId="3" xfId="5" applyFont="1" applyFill="1" applyBorder="1" applyAlignment="1">
      <alignment horizontal="center" shrinkToFit="1"/>
    </xf>
    <xf numFmtId="0" fontId="13" fillId="0" borderId="4" xfId="5" applyFont="1" applyFill="1" applyBorder="1" applyAlignment="1">
      <alignment horizontal="center" shrinkToFit="1"/>
    </xf>
    <xf numFmtId="0" fontId="10" fillId="0" borderId="7" xfId="3" applyFont="1" applyFill="1" applyBorder="1" applyAlignment="1">
      <alignment shrinkToFit="1"/>
    </xf>
    <xf numFmtId="0" fontId="10" fillId="0" borderId="5" xfId="3" applyFont="1" applyFill="1" applyBorder="1" applyAlignment="1">
      <alignment shrinkToFit="1"/>
    </xf>
    <xf numFmtId="0" fontId="10" fillId="0" borderId="1" xfId="5" applyFont="1" applyFill="1" applyBorder="1" applyAlignment="1">
      <alignment shrinkToFit="1"/>
    </xf>
    <xf numFmtId="0" fontId="10" fillId="0" borderId="7" xfId="5" applyFont="1" applyFill="1" applyBorder="1" applyAlignment="1">
      <alignment shrinkToFit="1"/>
    </xf>
    <xf numFmtId="0" fontId="10" fillId="0" borderId="5" xfId="5" applyFont="1" applyFill="1" applyBorder="1" applyAlignment="1">
      <alignment shrinkToFit="1"/>
    </xf>
    <xf numFmtId="0" fontId="14" fillId="0" borderId="3" xfId="5" applyFont="1" applyFill="1" applyBorder="1" applyAlignment="1">
      <alignment horizontal="center" shrinkToFit="1"/>
    </xf>
    <xf numFmtId="0" fontId="14" fillId="0" borderId="4" xfId="5" applyFont="1" applyFill="1" applyBorder="1" applyAlignment="1">
      <alignment horizontal="center" shrinkToFit="1"/>
    </xf>
    <xf numFmtId="0" fontId="31" fillId="0" borderId="7" xfId="3" applyFont="1" applyFill="1" applyBorder="1" applyAlignment="1">
      <alignment horizontal="center" vertical="center" shrinkToFit="1"/>
    </xf>
    <xf numFmtId="0" fontId="31" fillId="0" borderId="5" xfId="3" applyFont="1" applyFill="1" applyBorder="1" applyAlignment="1">
      <alignment horizontal="center" vertical="center" shrinkToFit="1"/>
    </xf>
    <xf numFmtId="0" fontId="31" fillId="0" borderId="1" xfId="8" applyFont="1" applyFill="1" applyBorder="1" applyAlignment="1">
      <alignment horizontal="center" vertical="center" shrinkToFit="1"/>
    </xf>
    <xf numFmtId="0" fontId="31" fillId="0" borderId="7" xfId="8" applyFont="1" applyFill="1" applyBorder="1" applyAlignment="1">
      <alignment horizontal="center" vertical="center" shrinkToFit="1"/>
    </xf>
    <xf numFmtId="0" fontId="31" fillId="0" borderId="5" xfId="8" applyFont="1" applyFill="1" applyBorder="1" applyAlignment="1">
      <alignment horizontal="center" vertical="center" shrinkToFit="1"/>
    </xf>
    <xf numFmtId="0" fontId="10" fillId="0" borderId="3" xfId="5" applyFont="1" applyFill="1" applyBorder="1" applyAlignment="1">
      <alignment horizontal="left" shrinkToFit="1"/>
    </xf>
    <xf numFmtId="187" fontId="10" fillId="0" borderId="6" xfId="5" applyNumberFormat="1" applyFont="1" applyFill="1" applyBorder="1" applyAlignment="1">
      <alignment horizontal="center" shrinkToFit="1"/>
    </xf>
    <xf numFmtId="0" fontId="31" fillId="0" borderId="1" xfId="3" applyFont="1" applyFill="1" applyBorder="1" applyAlignment="1">
      <alignment horizontal="center" vertical="center" shrinkToFit="1"/>
    </xf>
    <xf numFmtId="0" fontId="10" fillId="0" borderId="2" xfId="5" applyFont="1" applyFill="1" applyBorder="1" applyAlignment="1">
      <alignment horizontal="center" shrinkToFit="1"/>
    </xf>
    <xf numFmtId="0" fontId="31" fillId="0" borderId="1" xfId="3" applyFont="1" applyFill="1" applyBorder="1" applyAlignment="1">
      <alignment horizontal="center" vertical="center" wrapText="1" shrinkToFit="1"/>
    </xf>
    <xf numFmtId="0" fontId="14" fillId="0" borderId="6" xfId="5" applyFont="1" applyFill="1" applyBorder="1" applyAlignment="1">
      <alignment horizontal="left" shrinkToFit="1"/>
    </xf>
    <xf numFmtId="0" fontId="10" fillId="0" borderId="1" xfId="22" applyFont="1" applyFill="1" applyBorder="1" applyAlignment="1">
      <alignment shrinkToFit="1"/>
    </xf>
    <xf numFmtId="0" fontId="10" fillId="0" borderId="5" xfId="0" applyFont="1" applyFill="1" applyBorder="1" applyAlignment="1">
      <alignment shrinkToFit="1"/>
    </xf>
    <xf numFmtId="0" fontId="10" fillId="0" borderId="7" xfId="22" applyFont="1" applyFill="1" applyBorder="1" applyAlignment="1">
      <alignment shrinkToFit="1"/>
    </xf>
    <xf numFmtId="0" fontId="10" fillId="0" borderId="7" xfId="0" applyFont="1" applyFill="1" applyBorder="1" applyAlignment="1">
      <alignment shrinkToFit="1"/>
    </xf>
    <xf numFmtId="0" fontId="31" fillId="0" borderId="12" xfId="3" applyFont="1" applyBorder="1" applyAlignment="1">
      <alignment vertical="center" shrinkToFit="1"/>
    </xf>
    <xf numFmtId="0" fontId="31" fillId="0" borderId="1" xfId="3" applyFont="1" applyBorder="1" applyAlignment="1">
      <alignment vertical="center" shrinkToFit="1"/>
    </xf>
    <xf numFmtId="0" fontId="45" fillId="0" borderId="1" xfId="3" applyFont="1" applyBorder="1" applyAlignment="1">
      <alignment horizontal="left" vertical="center" shrinkToFit="1"/>
    </xf>
    <xf numFmtId="0" fontId="45" fillId="0" borderId="5" xfId="3" applyFont="1" applyBorder="1" applyAlignment="1">
      <alignment horizontal="left" vertical="center" shrinkToFit="1"/>
    </xf>
    <xf numFmtId="0" fontId="14" fillId="0" borderId="6" xfId="19" applyFont="1" applyBorder="1" applyAlignment="1">
      <alignment horizontal="left" vertical="center" shrinkToFit="1"/>
    </xf>
    <xf numFmtId="193" fontId="10" fillId="0" borderId="74" xfId="10" applyNumberFormat="1" applyFont="1" applyFill="1" applyBorder="1" applyAlignment="1">
      <alignment horizontal="center" vertical="center" shrinkToFit="1"/>
    </xf>
    <xf numFmtId="0" fontId="10" fillId="0" borderId="78" xfId="0" applyFont="1" applyFill="1" applyBorder="1" applyAlignment="1">
      <alignment horizontal="center" vertical="center" shrinkToFit="1"/>
    </xf>
    <xf numFmtId="193" fontId="10" fillId="0" borderId="2" xfId="10" applyNumberFormat="1" applyFont="1" applyFill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193" fontId="10" fillId="0" borderId="75" xfId="10" applyNumberFormat="1" applyFont="1" applyFill="1" applyBorder="1" applyAlignment="1">
      <alignment horizontal="center" vertical="center" shrinkToFit="1"/>
    </xf>
    <xf numFmtId="0" fontId="10" fillId="0" borderId="55" xfId="0" applyFont="1" applyBorder="1" applyAlignment="1">
      <alignment horizontal="center" vertical="center" shrinkToFit="1"/>
    </xf>
    <xf numFmtId="0" fontId="10" fillId="0" borderId="78" xfId="0" applyFont="1" applyBorder="1" applyAlignment="1">
      <alignment horizontal="center" vertical="center" shrinkToFit="1"/>
    </xf>
    <xf numFmtId="193" fontId="10" fillId="0" borderId="55" xfId="10" applyNumberFormat="1" applyFont="1" applyFill="1" applyBorder="1" applyAlignment="1">
      <alignment horizontal="center" vertical="center" shrinkToFit="1"/>
    </xf>
    <xf numFmtId="193" fontId="10" fillId="0" borderId="73" xfId="10" applyNumberFormat="1" applyFont="1" applyFill="1" applyBorder="1" applyAlignment="1">
      <alignment horizontal="center" vertical="center" shrinkToFit="1"/>
    </xf>
    <xf numFmtId="0" fontId="10" fillId="0" borderId="54" xfId="0" applyFont="1" applyBorder="1" applyAlignment="1">
      <alignment horizontal="center" vertical="center" shrinkToFit="1"/>
    </xf>
    <xf numFmtId="0" fontId="10" fillId="0" borderId="3" xfId="4" applyFont="1" applyFill="1" applyBorder="1" applyAlignment="1">
      <alignment horizontal="center" vertical="center" shrinkToFit="1"/>
    </xf>
    <xf numFmtId="0" fontId="10" fillId="0" borderId="4" xfId="4" applyFont="1" applyFill="1" applyBorder="1" applyAlignment="1">
      <alignment horizontal="center" vertical="center" shrinkToFit="1"/>
    </xf>
    <xf numFmtId="0" fontId="10" fillId="0" borderId="6" xfId="4" applyFont="1" applyFill="1" applyBorder="1" applyAlignment="1">
      <alignment horizontal="center" vertical="center" shrinkToFit="1"/>
    </xf>
    <xf numFmtId="0" fontId="10" fillId="0" borderId="10" xfId="4" applyFont="1" applyFill="1" applyBorder="1" applyAlignment="1">
      <alignment horizontal="center" vertical="center" shrinkToFit="1"/>
    </xf>
    <xf numFmtId="0" fontId="10" fillId="0" borderId="1" xfId="4" applyFont="1" applyBorder="1" applyAlignment="1">
      <alignment horizontal="center" vertical="center" textRotation="255" shrinkToFit="1"/>
    </xf>
    <xf numFmtId="0" fontId="10" fillId="0" borderId="7" xfId="4" applyFont="1" applyBorder="1" applyAlignment="1">
      <alignment horizontal="center" vertical="center" textRotation="255" shrinkToFit="1"/>
    </xf>
    <xf numFmtId="0" fontId="10" fillId="0" borderId="2" xfId="4" applyFont="1" applyBorder="1" applyAlignment="1">
      <alignment horizontal="center" vertical="center" textRotation="255" shrinkToFit="1"/>
    </xf>
    <xf numFmtId="0" fontId="10" fillId="0" borderId="3" xfId="4" applyFont="1" applyBorder="1" applyAlignment="1">
      <alignment horizontal="center" vertical="center" textRotation="255" shrinkToFit="1"/>
    </xf>
    <xf numFmtId="0" fontId="10" fillId="0" borderId="4" xfId="0" applyFont="1" applyBorder="1" applyAlignment="1">
      <alignment horizontal="center" vertical="center" textRotation="255" shrinkToFit="1"/>
    </xf>
    <xf numFmtId="0" fontId="10" fillId="0" borderId="11" xfId="0" applyFont="1" applyBorder="1" applyAlignment="1">
      <alignment horizontal="center" vertical="center" textRotation="255" shrinkToFit="1"/>
    </xf>
    <xf numFmtId="0" fontId="10" fillId="0" borderId="0" xfId="0" applyFont="1" applyBorder="1" applyAlignment="1">
      <alignment horizontal="center" vertical="center" textRotation="255" shrinkToFit="1"/>
    </xf>
    <xf numFmtId="0" fontId="10" fillId="0" borderId="8" xfId="0" applyFont="1" applyBorder="1" applyAlignment="1">
      <alignment horizontal="center" vertical="center" textRotation="255" shrinkToFit="1"/>
    </xf>
    <xf numFmtId="0" fontId="10" fillId="0" borderId="9" xfId="0" applyFont="1" applyBorder="1" applyAlignment="1">
      <alignment horizontal="center" vertical="center" textRotation="255" shrinkToFit="1"/>
    </xf>
    <xf numFmtId="0" fontId="10" fillId="0" borderId="6" xfId="0" applyFont="1" applyBorder="1" applyAlignment="1">
      <alignment horizontal="center" vertical="center" textRotation="255" shrinkToFit="1"/>
    </xf>
    <xf numFmtId="0" fontId="10" fillId="0" borderId="10" xfId="0" applyFont="1" applyBorder="1" applyAlignment="1">
      <alignment horizontal="center" vertical="center" textRotation="255" shrinkToFit="1"/>
    </xf>
    <xf numFmtId="0" fontId="10" fillId="0" borderId="7" xfId="0" applyFont="1" applyBorder="1" applyAlignment="1">
      <alignment horizontal="center" vertical="center" textRotation="255" shrinkToFit="1"/>
    </xf>
    <xf numFmtId="0" fontId="10" fillId="0" borderId="55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 shrinkToFit="1"/>
    </xf>
    <xf numFmtId="0" fontId="10" fillId="2" borderId="1" xfId="4" applyFont="1" applyFill="1" applyBorder="1" applyAlignment="1">
      <alignment horizontal="center" vertical="center" shrinkToFit="1"/>
    </xf>
    <xf numFmtId="0" fontId="10" fillId="2" borderId="5" xfId="4" applyFont="1" applyFill="1" applyBorder="1" applyAlignment="1">
      <alignment horizontal="center" vertical="center" shrinkToFit="1"/>
    </xf>
    <xf numFmtId="0" fontId="11" fillId="0" borderId="0" xfId="4" applyFont="1" applyBorder="1" applyAlignment="1">
      <alignment horizontal="left" vertical="center" shrinkToFit="1"/>
    </xf>
    <xf numFmtId="0" fontId="11" fillId="0" borderId="6" xfId="4" applyFont="1" applyBorder="1" applyAlignment="1">
      <alignment horizontal="left" vertical="center" shrinkToFit="1"/>
    </xf>
    <xf numFmtId="0" fontId="11" fillId="0" borderId="0" xfId="4" applyFont="1" applyBorder="1" applyAlignment="1">
      <alignment horizontal="right" vertical="center" shrinkToFit="1"/>
    </xf>
    <xf numFmtId="0" fontId="11" fillId="0" borderId="6" xfId="4" applyFont="1" applyBorder="1" applyAlignment="1">
      <alignment horizontal="right" vertical="center" shrinkToFit="1"/>
    </xf>
    <xf numFmtId="0" fontId="11" fillId="0" borderId="0" xfId="4" applyFont="1" applyBorder="1" applyAlignment="1">
      <alignment horizontal="center" vertical="center" shrinkToFit="1"/>
    </xf>
    <xf numFmtId="0" fontId="11" fillId="0" borderId="6" xfId="4" applyFont="1" applyBorder="1" applyAlignment="1">
      <alignment horizontal="center" vertical="center" shrinkToFit="1"/>
    </xf>
    <xf numFmtId="193" fontId="10" fillId="0" borderId="4" xfId="10" applyNumberFormat="1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shrinkToFit="1"/>
    </xf>
    <xf numFmtId="193" fontId="10" fillId="0" borderId="44" xfId="10" applyNumberFormat="1" applyFont="1" applyFill="1" applyBorder="1" applyAlignment="1">
      <alignment horizontal="center" vertical="center" shrinkToFit="1"/>
    </xf>
    <xf numFmtId="193" fontId="10" fillId="0" borderId="39" xfId="10" applyNumberFormat="1" applyFont="1" applyFill="1" applyBorder="1" applyAlignment="1">
      <alignment horizontal="center" vertical="center" shrinkToFit="1"/>
    </xf>
    <xf numFmtId="0" fontId="10" fillId="0" borderId="54" xfId="0" applyFont="1" applyFill="1" applyBorder="1" applyAlignment="1">
      <alignment horizontal="center" vertical="center" shrinkToFit="1"/>
    </xf>
    <xf numFmtId="0" fontId="10" fillId="2" borderId="68" xfId="4" applyFont="1" applyFill="1" applyBorder="1" applyAlignment="1">
      <alignment horizontal="center" vertical="center" shrinkToFit="1"/>
    </xf>
    <xf numFmtId="193" fontId="10" fillId="0" borderId="11" xfId="10" applyNumberFormat="1" applyFont="1" applyFill="1" applyBorder="1" applyAlignment="1">
      <alignment horizontal="center" vertical="center" shrinkToFit="1"/>
    </xf>
    <xf numFmtId="0" fontId="10" fillId="0" borderId="39" xfId="0" applyFont="1" applyFill="1" applyBorder="1" applyAlignment="1">
      <alignment horizontal="center" vertical="center" shrinkToFit="1"/>
    </xf>
    <xf numFmtId="193" fontId="10" fillId="0" borderId="54" xfId="10" applyNumberFormat="1" applyFont="1" applyFill="1" applyBorder="1" applyAlignment="1">
      <alignment horizontal="center" vertical="center" shrinkToFit="1"/>
    </xf>
    <xf numFmtId="0" fontId="10" fillId="0" borderId="44" xfId="4" applyFont="1" applyFill="1" applyBorder="1" applyAlignment="1">
      <alignment horizontal="center" vertical="center" shrinkToFit="1"/>
    </xf>
    <xf numFmtId="0" fontId="10" fillId="0" borderId="32" xfId="0" applyFont="1" applyFill="1" applyBorder="1" applyAlignment="1">
      <alignment horizontal="center" vertical="center" shrinkToFit="1"/>
    </xf>
    <xf numFmtId="0" fontId="10" fillId="0" borderId="71" xfId="0" applyFont="1" applyFill="1" applyBorder="1" applyAlignment="1">
      <alignment horizontal="center" vertical="center" shrinkToFit="1"/>
    </xf>
    <xf numFmtId="0" fontId="10" fillId="0" borderId="74" xfId="4" applyFont="1" applyFill="1" applyBorder="1" applyAlignment="1">
      <alignment horizontal="center" vertical="center" shrinkToFit="1"/>
    </xf>
    <xf numFmtId="0" fontId="10" fillId="0" borderId="72" xfId="0" applyFont="1" applyFill="1" applyBorder="1" applyAlignment="1">
      <alignment horizontal="center" vertical="center" shrinkToFit="1"/>
    </xf>
    <xf numFmtId="0" fontId="10" fillId="0" borderId="73" xfId="4" applyFont="1" applyFill="1" applyBorder="1" applyAlignment="1">
      <alignment horizontal="center" vertical="center" shrinkToFit="1"/>
    </xf>
    <xf numFmtId="0" fontId="10" fillId="0" borderId="69" xfId="0" applyFont="1" applyFill="1" applyBorder="1" applyAlignment="1">
      <alignment horizontal="center" vertical="center" shrinkToFit="1"/>
    </xf>
    <xf numFmtId="193" fontId="10" fillId="0" borderId="78" xfId="10" applyNumberFormat="1" applyFont="1" applyFill="1" applyBorder="1" applyAlignment="1">
      <alignment horizontal="center" vertical="center" shrinkToFit="1"/>
    </xf>
    <xf numFmtId="193" fontId="10" fillId="0" borderId="3" xfId="1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shrinkToFit="1"/>
    </xf>
    <xf numFmtId="0" fontId="10" fillId="0" borderId="75" xfId="4" applyFont="1" applyFill="1" applyBorder="1" applyAlignment="1">
      <alignment horizontal="center" vertical="center" shrinkToFit="1"/>
    </xf>
    <xf numFmtId="0" fontId="10" fillId="0" borderId="1" xfId="4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10" fillId="0" borderId="2" xfId="4" applyFont="1" applyFill="1" applyBorder="1" applyAlignment="1">
      <alignment horizontal="center" vertical="center" shrinkToFit="1"/>
    </xf>
    <xf numFmtId="0" fontId="10" fillId="0" borderId="11" xfId="4" applyFont="1" applyFill="1" applyBorder="1" applyAlignment="1">
      <alignment horizontal="center" vertical="center" shrinkToFit="1"/>
    </xf>
    <xf numFmtId="0" fontId="10" fillId="0" borderId="0" xfId="4" applyFont="1" applyFill="1" applyBorder="1" applyAlignment="1">
      <alignment horizontal="center" vertical="center" shrinkToFit="1"/>
    </xf>
    <xf numFmtId="0" fontId="10" fillId="0" borderId="8" xfId="4" applyFont="1" applyFill="1" applyBorder="1" applyAlignment="1">
      <alignment horizontal="center" vertical="center" shrinkToFit="1"/>
    </xf>
    <xf numFmtId="0" fontId="10" fillId="0" borderId="9" xfId="4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 shrinkToFit="1" readingOrder="1"/>
    </xf>
    <xf numFmtId="0" fontId="10" fillId="0" borderId="7" xfId="0" applyFont="1" applyFill="1" applyBorder="1" applyAlignment="1">
      <alignment horizontal="center" vertical="center" shrinkToFit="1" readingOrder="1"/>
    </xf>
    <xf numFmtId="0" fontId="10" fillId="0" borderId="1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2" xfId="4" applyFont="1" applyFill="1" applyBorder="1" applyAlignment="1">
      <alignment horizontal="center" vertical="center" wrapText="1" shrinkToFit="1"/>
    </xf>
    <xf numFmtId="0" fontId="10" fillId="0" borderId="69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193" fontId="10" fillId="0" borderId="76" xfId="10" applyNumberFormat="1" applyFont="1" applyFill="1" applyBorder="1" applyAlignment="1">
      <alignment horizontal="center" vertical="center" shrinkToFit="1"/>
    </xf>
    <xf numFmtId="0" fontId="10" fillId="0" borderId="79" xfId="0" applyFont="1" applyFill="1" applyBorder="1" applyAlignment="1">
      <alignment horizontal="center" vertical="center" shrinkToFit="1"/>
    </xf>
    <xf numFmtId="0" fontId="10" fillId="0" borderId="72" xfId="0" applyFont="1" applyBorder="1" applyAlignment="1">
      <alignment horizontal="center" vertical="center" shrinkToFit="1"/>
    </xf>
    <xf numFmtId="0" fontId="10" fillId="0" borderId="70" xfId="0" applyFont="1" applyFill="1" applyBorder="1" applyAlignment="1">
      <alignment horizontal="center" vertical="center" shrinkToFit="1"/>
    </xf>
    <xf numFmtId="0" fontId="10" fillId="0" borderId="2" xfId="4" applyFont="1" applyBorder="1" applyAlignment="1">
      <alignment horizontal="center" vertical="center" shrinkToFit="1"/>
    </xf>
    <xf numFmtId="0" fontId="10" fillId="0" borderId="3" xfId="4" applyFont="1" applyBorder="1" applyAlignment="1">
      <alignment horizontal="center" vertical="center" shrinkToFit="1"/>
    </xf>
    <xf numFmtId="0" fontId="10" fillId="0" borderId="4" xfId="4" applyFont="1" applyBorder="1" applyAlignment="1">
      <alignment horizontal="center" vertical="center" shrinkToFit="1"/>
    </xf>
    <xf numFmtId="0" fontId="10" fillId="0" borderId="11" xfId="4" applyFont="1" applyBorder="1" applyAlignment="1">
      <alignment horizontal="center" vertical="center" shrinkToFit="1"/>
    </xf>
    <xf numFmtId="0" fontId="10" fillId="0" borderId="0" xfId="4" applyFont="1" applyBorder="1" applyAlignment="1">
      <alignment horizontal="center" vertical="center" shrinkToFit="1"/>
    </xf>
    <xf numFmtId="0" fontId="10" fillId="0" borderId="8" xfId="4" applyFont="1" applyBorder="1" applyAlignment="1">
      <alignment horizontal="center" vertical="center" shrinkToFit="1"/>
    </xf>
    <xf numFmtId="0" fontId="19" fillId="0" borderId="2" xfId="4" applyFont="1" applyFill="1" applyBorder="1" applyAlignment="1">
      <alignment horizontal="center" vertical="center" wrapText="1" shrinkToFit="1"/>
    </xf>
    <xf numFmtId="0" fontId="19" fillId="0" borderId="76" xfId="4" applyFont="1" applyFill="1" applyBorder="1" applyAlignment="1">
      <alignment horizontal="center" vertical="center" shrinkToFit="1"/>
    </xf>
    <xf numFmtId="0" fontId="19" fillId="0" borderId="11" xfId="4" applyFont="1" applyFill="1" applyBorder="1" applyAlignment="1">
      <alignment horizontal="center" vertical="center" shrinkToFit="1"/>
    </xf>
    <xf numFmtId="0" fontId="19" fillId="0" borderId="79" xfId="4" applyFont="1" applyFill="1" applyBorder="1" applyAlignment="1">
      <alignment horizontal="center" vertical="center" shrinkToFit="1"/>
    </xf>
    <xf numFmtId="0" fontId="19" fillId="0" borderId="9" xfId="4" applyFont="1" applyFill="1" applyBorder="1" applyAlignment="1">
      <alignment horizontal="center" vertical="center" shrinkToFit="1"/>
    </xf>
    <xf numFmtId="0" fontId="19" fillId="0" borderId="48" xfId="4" applyFont="1" applyFill="1" applyBorder="1" applyAlignment="1">
      <alignment horizontal="center" vertical="center" shrinkToFit="1"/>
    </xf>
    <xf numFmtId="0" fontId="10" fillId="0" borderId="74" xfId="4" applyFont="1" applyFill="1" applyBorder="1" applyAlignment="1">
      <alignment horizontal="center" vertical="center" wrapText="1" shrinkToFit="1"/>
    </xf>
    <xf numFmtId="0" fontId="10" fillId="0" borderId="78" xfId="4" applyFont="1" applyFill="1" applyBorder="1" applyAlignment="1">
      <alignment horizontal="center" vertical="center" shrinkToFit="1"/>
    </xf>
    <xf numFmtId="0" fontId="10" fillId="0" borderId="57" xfId="4" applyFont="1" applyFill="1" applyBorder="1" applyAlignment="1">
      <alignment horizontal="center" vertical="center" shrinkToFit="1"/>
    </xf>
    <xf numFmtId="0" fontId="10" fillId="0" borderId="1" xfId="4" applyFont="1" applyFill="1" applyBorder="1" applyAlignment="1">
      <alignment horizontal="center" vertical="center" textRotation="255" shrinkToFit="1"/>
    </xf>
    <xf numFmtId="0" fontId="10" fillId="0" borderId="7" xfId="0" applyFont="1" applyFill="1" applyBorder="1" applyAlignment="1">
      <alignment horizontal="center" vertical="center" textRotation="255" shrinkToFit="1"/>
    </xf>
    <xf numFmtId="0" fontId="10" fillId="0" borderId="5" xfId="0" applyFont="1" applyFill="1" applyBorder="1" applyAlignment="1">
      <alignment horizontal="center" vertical="center" textRotation="255" shrinkToFit="1"/>
    </xf>
    <xf numFmtId="0" fontId="10" fillId="0" borderId="9" xfId="4" applyFont="1" applyBorder="1" applyAlignment="1">
      <alignment horizontal="center" vertical="center" shrinkToFit="1"/>
    </xf>
    <xf numFmtId="0" fontId="10" fillId="0" borderId="6" xfId="4" applyFont="1" applyBorder="1" applyAlignment="1">
      <alignment horizontal="center" vertical="center" shrinkToFit="1"/>
    </xf>
    <xf numFmtId="0" fontId="10" fillId="0" borderId="10" xfId="4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3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horizontal="center" vertical="center" shrinkToFit="1"/>
    </xf>
    <xf numFmtId="0" fontId="10" fillId="0" borderId="27" xfId="0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horizontal="center" shrinkToFit="1"/>
    </xf>
    <xf numFmtId="0" fontId="19" fillId="0" borderId="7" xfId="8" applyFont="1" applyFill="1" applyBorder="1" applyAlignment="1">
      <alignment horizontal="center" wrapText="1" shrinkToFit="1"/>
    </xf>
    <xf numFmtId="0" fontId="19" fillId="0" borderId="5" xfId="8" applyFont="1" applyFill="1" applyBorder="1" applyAlignment="1">
      <alignment horizontal="center" wrapText="1" shrinkToFit="1"/>
    </xf>
    <xf numFmtId="0" fontId="10" fillId="2" borderId="12" xfId="4" applyFont="1" applyFill="1" applyBorder="1" applyAlignment="1">
      <alignment horizontal="center"/>
    </xf>
    <xf numFmtId="0" fontId="10" fillId="3" borderId="13" xfId="4" applyFont="1" applyFill="1" applyBorder="1" applyAlignment="1">
      <alignment horizontal="center"/>
    </xf>
  </cellXfs>
  <cellStyles count="24">
    <cellStyle name="桁区切り" xfId="1" builtinId="6"/>
    <cellStyle name="標準" xfId="0" builtinId="0"/>
    <cellStyle name="標準 2" xfId="12"/>
    <cellStyle name="標準 2 2" xfId="4"/>
    <cellStyle name="標準 2 5" xfId="13"/>
    <cellStyle name="標準 3" xfId="20"/>
    <cellStyle name="標準 3 2" xfId="15"/>
    <cellStyle name="標準 3 2 2" xfId="17"/>
    <cellStyle name="標準 4" xfId="21"/>
    <cellStyle name="標準_02φ100" xfId="6"/>
    <cellStyle name="標準_03-100配管材数量-KO" xfId="7"/>
    <cellStyle name="標準_1.配水本管（中居）" xfId="10"/>
    <cellStyle name="標準_①1.総括表,集計表P1～11 " xfId="11"/>
    <cellStyle name="標準_H20 ときがわ(その２)数量" xfId="2"/>
    <cellStyle name="標準_切管表" xfId="14"/>
    <cellStyle name="標準_大里村配水管布設工事数量_1.φ150導水管" xfId="3"/>
    <cellStyle name="標準_大里村配水管布設工事数量_2.石間系φ200配水管" xfId="8"/>
    <cellStyle name="標準_大里村配水管布設工事数量_2.送水管φ300" xfId="5"/>
    <cellStyle name="標準_大里村配水管布設工事数量_2.送水管φ300 2" xfId="23"/>
    <cellStyle name="標準_大里村配水管布設工事数量_5.給水装置" xfId="22"/>
    <cellStyle name="標準_大里村配水管布設工事数量_内訳・数量" xfId="19"/>
    <cellStyle name="標準_土量計算書" xfId="16"/>
    <cellStyle name="標準_配水土工(φ150)_02数量計算2工区-φ75排水(単独)" xfId="18"/>
    <cellStyle name="標準_標準断面ﾌﾞﾛｯｸ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2" name="Line 47"/>
        <xdr:cNvSpPr>
          <a:spLocks noChangeShapeType="1"/>
        </xdr:cNvSpPr>
      </xdr:nvSpPr>
      <xdr:spPr bwMode="auto">
        <a:xfrm flipH="1">
          <a:off x="0" y="685800"/>
          <a:ext cx="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" name="Line 48"/>
        <xdr:cNvSpPr>
          <a:spLocks noChangeShapeType="1"/>
        </xdr:cNvSpPr>
      </xdr:nvSpPr>
      <xdr:spPr bwMode="auto">
        <a:xfrm flipH="1">
          <a:off x="0" y="685800"/>
          <a:ext cx="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9525</xdr:rowOff>
    </xdr:to>
    <xdr:sp macro="" textlink="">
      <xdr:nvSpPr>
        <xdr:cNvPr id="4" name="Line 49"/>
        <xdr:cNvSpPr>
          <a:spLocks noChangeShapeType="1"/>
        </xdr:cNvSpPr>
      </xdr:nvSpPr>
      <xdr:spPr bwMode="auto">
        <a:xfrm flipH="1" flipV="1">
          <a:off x="0" y="1200150"/>
          <a:ext cx="0" cy="95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49</xdr:row>
      <xdr:rowOff>57150</xdr:rowOff>
    </xdr:from>
    <xdr:to>
      <xdr:col>2</xdr:col>
      <xdr:colOff>152400</xdr:colOff>
      <xdr:row>49</xdr:row>
      <xdr:rowOff>180975</xdr:rowOff>
    </xdr:to>
    <xdr:sp macro="" textlink="">
      <xdr:nvSpPr>
        <xdr:cNvPr id="3" name="Line 371"/>
        <xdr:cNvSpPr>
          <a:spLocks noChangeShapeType="1"/>
        </xdr:cNvSpPr>
      </xdr:nvSpPr>
      <xdr:spPr bwMode="auto">
        <a:xfrm>
          <a:off x="733425" y="117538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152400</xdr:colOff>
      <xdr:row>49</xdr:row>
      <xdr:rowOff>57150</xdr:rowOff>
    </xdr:from>
    <xdr:to>
      <xdr:col>2</xdr:col>
      <xdr:colOff>152400</xdr:colOff>
      <xdr:row>49</xdr:row>
      <xdr:rowOff>180975</xdr:rowOff>
    </xdr:to>
    <xdr:sp macro="" textlink="">
      <xdr:nvSpPr>
        <xdr:cNvPr id="12" name="Line 371"/>
        <xdr:cNvSpPr>
          <a:spLocks noChangeShapeType="1"/>
        </xdr:cNvSpPr>
      </xdr:nvSpPr>
      <xdr:spPr bwMode="auto">
        <a:xfrm>
          <a:off x="733425" y="117538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113849</xdr:colOff>
      <xdr:row>52</xdr:row>
      <xdr:rowOff>132481</xdr:rowOff>
    </xdr:from>
    <xdr:to>
      <xdr:col>5</xdr:col>
      <xdr:colOff>113849</xdr:colOff>
      <xdr:row>53</xdr:row>
      <xdr:rowOff>94381</xdr:rowOff>
    </xdr:to>
    <xdr:sp macro="" textlink="">
      <xdr:nvSpPr>
        <xdr:cNvPr id="15" name="Line 513"/>
        <xdr:cNvSpPr>
          <a:spLocks noChangeShapeType="1"/>
        </xdr:cNvSpPr>
      </xdr:nvSpPr>
      <xdr:spPr bwMode="auto">
        <a:xfrm>
          <a:off x="2018849" y="12514981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192405</xdr:colOff>
      <xdr:row>50</xdr:row>
      <xdr:rowOff>149281</xdr:rowOff>
    </xdr:from>
    <xdr:to>
      <xdr:col>4</xdr:col>
      <xdr:colOff>192405</xdr:colOff>
      <xdr:row>51</xdr:row>
      <xdr:rowOff>111181</xdr:rowOff>
    </xdr:to>
    <xdr:sp macro="" textlink="">
      <xdr:nvSpPr>
        <xdr:cNvPr id="23" name="Line 534"/>
        <xdr:cNvSpPr>
          <a:spLocks noChangeShapeType="1"/>
        </xdr:cNvSpPr>
      </xdr:nvSpPr>
      <xdr:spPr bwMode="auto">
        <a:xfrm>
          <a:off x="1678305" y="12074581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308874</xdr:colOff>
      <xdr:row>50</xdr:row>
      <xdr:rowOff>146406</xdr:rowOff>
    </xdr:from>
    <xdr:to>
      <xdr:col>4</xdr:col>
      <xdr:colOff>308874</xdr:colOff>
      <xdr:row>51</xdr:row>
      <xdr:rowOff>108308</xdr:rowOff>
    </xdr:to>
    <xdr:sp macro="" textlink="">
      <xdr:nvSpPr>
        <xdr:cNvPr id="24" name="Line 533"/>
        <xdr:cNvSpPr>
          <a:spLocks noChangeShapeType="1"/>
        </xdr:cNvSpPr>
      </xdr:nvSpPr>
      <xdr:spPr bwMode="auto">
        <a:xfrm>
          <a:off x="1794774" y="12071706"/>
          <a:ext cx="0" cy="1905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ja-JP" altLang="en-US"/>
            <a:t>１１１１１１２３３３３３３３ああ</a:t>
          </a:r>
        </a:p>
      </xdr:txBody>
    </xdr:sp>
    <xdr:clientData/>
  </xdr:twoCellAnchor>
  <xdr:twoCellAnchor>
    <xdr:from>
      <xdr:col>3</xdr:col>
      <xdr:colOff>129259</xdr:colOff>
      <xdr:row>54</xdr:row>
      <xdr:rowOff>135215</xdr:rowOff>
    </xdr:from>
    <xdr:to>
      <xdr:col>3</xdr:col>
      <xdr:colOff>129259</xdr:colOff>
      <xdr:row>55</xdr:row>
      <xdr:rowOff>97117</xdr:rowOff>
    </xdr:to>
    <xdr:sp macro="" textlink="">
      <xdr:nvSpPr>
        <xdr:cNvPr id="32" name="Line 533"/>
        <xdr:cNvSpPr>
          <a:spLocks noChangeShapeType="1"/>
        </xdr:cNvSpPr>
      </xdr:nvSpPr>
      <xdr:spPr bwMode="auto">
        <a:xfrm>
          <a:off x="1196059" y="12974915"/>
          <a:ext cx="0" cy="1905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417986</xdr:colOff>
      <xdr:row>52</xdr:row>
      <xdr:rowOff>138616</xdr:rowOff>
    </xdr:from>
    <xdr:to>
      <xdr:col>3</xdr:col>
      <xdr:colOff>417986</xdr:colOff>
      <xdr:row>53</xdr:row>
      <xdr:rowOff>100519</xdr:rowOff>
    </xdr:to>
    <xdr:sp macro="" textlink="">
      <xdr:nvSpPr>
        <xdr:cNvPr id="34" name="Line 533"/>
        <xdr:cNvSpPr>
          <a:spLocks noChangeShapeType="1"/>
        </xdr:cNvSpPr>
      </xdr:nvSpPr>
      <xdr:spPr bwMode="auto">
        <a:xfrm>
          <a:off x="1484786" y="12521116"/>
          <a:ext cx="0" cy="19050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152400</xdr:colOff>
      <xdr:row>3</xdr:row>
      <xdr:rowOff>57150</xdr:rowOff>
    </xdr:from>
    <xdr:to>
      <xdr:col>2</xdr:col>
      <xdr:colOff>152400</xdr:colOff>
      <xdr:row>3</xdr:row>
      <xdr:rowOff>180975</xdr:rowOff>
    </xdr:to>
    <xdr:sp macro="" textlink="">
      <xdr:nvSpPr>
        <xdr:cNvPr id="37" name="Line 371"/>
        <xdr:cNvSpPr>
          <a:spLocks noChangeShapeType="1"/>
        </xdr:cNvSpPr>
      </xdr:nvSpPr>
      <xdr:spPr bwMode="auto">
        <a:xfrm>
          <a:off x="733425" y="99060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57150</xdr:colOff>
      <xdr:row>4</xdr:row>
      <xdr:rowOff>180783</xdr:rowOff>
    </xdr:from>
    <xdr:to>
      <xdr:col>6</xdr:col>
      <xdr:colOff>285750</xdr:colOff>
      <xdr:row>5</xdr:row>
      <xdr:rowOff>94562</xdr:rowOff>
    </xdr:to>
    <xdr:grpSp>
      <xdr:nvGrpSpPr>
        <xdr:cNvPr id="38" name="Group 111"/>
        <xdr:cNvGrpSpPr>
          <a:grpSpLocks/>
        </xdr:cNvGrpSpPr>
      </xdr:nvGrpSpPr>
      <xdr:grpSpPr bwMode="auto">
        <a:xfrm>
          <a:off x="638175" y="1342833"/>
          <a:ext cx="1971675" cy="142379"/>
          <a:chOff x="31" y="131"/>
          <a:chExt cx="215" cy="22"/>
        </a:xfrm>
      </xdr:grpSpPr>
      <xdr:sp macro="" textlink="">
        <xdr:nvSpPr>
          <xdr:cNvPr id="39" name="Freeform 1"/>
          <xdr:cNvSpPr>
            <a:spLocks/>
          </xdr:cNvSpPr>
        </xdr:nvSpPr>
        <xdr:spPr bwMode="auto">
          <a:xfrm>
            <a:off x="31" y="131"/>
            <a:ext cx="19" cy="22"/>
          </a:xfrm>
          <a:custGeom>
            <a:avLst/>
            <a:gdLst>
              <a:gd name="T0" fmla="*/ 0 w 19"/>
              <a:gd name="T1" fmla="*/ 0 h 21"/>
              <a:gd name="T2" fmla="*/ 12 w 19"/>
              <a:gd name="T3" fmla="*/ 0 h 21"/>
              <a:gd name="T4" fmla="*/ 19 w 19"/>
              <a:gd name="T5" fmla="*/ 10 h 21"/>
              <a:gd name="T6" fmla="*/ 12 w 19"/>
              <a:gd name="T7" fmla="*/ 21 h 21"/>
              <a:gd name="T8" fmla="*/ 1 w 19"/>
              <a:gd name="T9" fmla="*/ 21 h 2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9"/>
              <a:gd name="T16" fmla="*/ 0 h 21"/>
              <a:gd name="T17" fmla="*/ 19 w 19"/>
              <a:gd name="T18" fmla="*/ 21 h 2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9" h="21">
                <a:moveTo>
                  <a:pt x="0" y="0"/>
                </a:moveTo>
                <a:lnTo>
                  <a:pt x="12" y="0"/>
                </a:lnTo>
                <a:lnTo>
                  <a:pt x="19" y="10"/>
                </a:lnTo>
                <a:lnTo>
                  <a:pt x="12" y="21"/>
                </a:lnTo>
                <a:lnTo>
                  <a:pt x="1" y="21"/>
                </a:lnTo>
              </a:path>
            </a:pathLst>
          </a:cu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40" name="Line 5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152400</xdr:colOff>
      <xdr:row>3</xdr:row>
      <xdr:rowOff>57150</xdr:rowOff>
    </xdr:from>
    <xdr:to>
      <xdr:col>2</xdr:col>
      <xdr:colOff>152400</xdr:colOff>
      <xdr:row>3</xdr:row>
      <xdr:rowOff>180975</xdr:rowOff>
    </xdr:to>
    <xdr:sp macro="" textlink="">
      <xdr:nvSpPr>
        <xdr:cNvPr id="41" name="Line 371"/>
        <xdr:cNvSpPr>
          <a:spLocks noChangeShapeType="1"/>
        </xdr:cNvSpPr>
      </xdr:nvSpPr>
      <xdr:spPr bwMode="auto">
        <a:xfrm>
          <a:off x="733425" y="99060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113849</xdr:colOff>
      <xdr:row>6</xdr:row>
      <xdr:rowOff>132481</xdr:rowOff>
    </xdr:from>
    <xdr:to>
      <xdr:col>5</xdr:col>
      <xdr:colOff>113849</xdr:colOff>
      <xdr:row>7</xdr:row>
      <xdr:rowOff>94381</xdr:rowOff>
    </xdr:to>
    <xdr:sp macro="" textlink="">
      <xdr:nvSpPr>
        <xdr:cNvPr id="42" name="Line 513"/>
        <xdr:cNvSpPr>
          <a:spLocks noChangeShapeType="1"/>
        </xdr:cNvSpPr>
      </xdr:nvSpPr>
      <xdr:spPr bwMode="auto">
        <a:xfrm>
          <a:off x="2018849" y="1751731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57150</xdr:colOff>
      <xdr:row>6</xdr:row>
      <xdr:rowOff>175167</xdr:rowOff>
    </xdr:from>
    <xdr:to>
      <xdr:col>6</xdr:col>
      <xdr:colOff>285750</xdr:colOff>
      <xdr:row>7</xdr:row>
      <xdr:rowOff>82186</xdr:rowOff>
    </xdr:to>
    <xdr:grpSp>
      <xdr:nvGrpSpPr>
        <xdr:cNvPr id="43" name="Group 514"/>
        <xdr:cNvGrpSpPr>
          <a:grpSpLocks/>
        </xdr:cNvGrpSpPr>
      </xdr:nvGrpSpPr>
      <xdr:grpSpPr bwMode="auto">
        <a:xfrm>
          <a:off x="638175" y="1794417"/>
          <a:ext cx="1971675" cy="135619"/>
          <a:chOff x="31" y="131"/>
          <a:chExt cx="215" cy="22"/>
        </a:xfrm>
      </xdr:grpSpPr>
      <xdr:sp macro="" textlink="">
        <xdr:nvSpPr>
          <xdr:cNvPr id="44" name="Freeform 516"/>
          <xdr:cNvSpPr>
            <a:spLocks/>
          </xdr:cNvSpPr>
        </xdr:nvSpPr>
        <xdr:spPr bwMode="auto">
          <a:xfrm>
            <a:off x="31" y="131"/>
            <a:ext cx="19" cy="22"/>
          </a:xfrm>
          <a:custGeom>
            <a:avLst/>
            <a:gdLst>
              <a:gd name="T0" fmla="*/ 0 w 19"/>
              <a:gd name="T1" fmla="*/ 0 h 21"/>
              <a:gd name="T2" fmla="*/ 12 w 19"/>
              <a:gd name="T3" fmla="*/ 0 h 21"/>
              <a:gd name="T4" fmla="*/ 19 w 19"/>
              <a:gd name="T5" fmla="*/ 10 h 21"/>
              <a:gd name="T6" fmla="*/ 12 w 19"/>
              <a:gd name="T7" fmla="*/ 21 h 21"/>
              <a:gd name="T8" fmla="*/ 1 w 19"/>
              <a:gd name="T9" fmla="*/ 21 h 2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9"/>
              <a:gd name="T16" fmla="*/ 0 h 21"/>
              <a:gd name="T17" fmla="*/ 19 w 19"/>
              <a:gd name="T18" fmla="*/ 21 h 2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9" h="21">
                <a:moveTo>
                  <a:pt x="0" y="0"/>
                </a:moveTo>
                <a:lnTo>
                  <a:pt x="12" y="0"/>
                </a:lnTo>
                <a:lnTo>
                  <a:pt x="19" y="10"/>
                </a:lnTo>
                <a:lnTo>
                  <a:pt x="12" y="21"/>
                </a:lnTo>
                <a:lnTo>
                  <a:pt x="1" y="21"/>
                </a:lnTo>
              </a:path>
            </a:pathLst>
          </a:cu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45" name="Line 51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192405</xdr:colOff>
      <xdr:row>4</xdr:row>
      <xdr:rowOff>149281</xdr:rowOff>
    </xdr:from>
    <xdr:to>
      <xdr:col>4</xdr:col>
      <xdr:colOff>192405</xdr:colOff>
      <xdr:row>5</xdr:row>
      <xdr:rowOff>111181</xdr:rowOff>
    </xdr:to>
    <xdr:sp macro="" textlink="">
      <xdr:nvSpPr>
        <xdr:cNvPr id="46" name="Line 534"/>
        <xdr:cNvSpPr>
          <a:spLocks noChangeShapeType="1"/>
        </xdr:cNvSpPr>
      </xdr:nvSpPr>
      <xdr:spPr bwMode="auto">
        <a:xfrm>
          <a:off x="1678305" y="1311331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308874</xdr:colOff>
      <xdr:row>4</xdr:row>
      <xdr:rowOff>146406</xdr:rowOff>
    </xdr:from>
    <xdr:to>
      <xdr:col>4</xdr:col>
      <xdr:colOff>308874</xdr:colOff>
      <xdr:row>5</xdr:row>
      <xdr:rowOff>108308</xdr:rowOff>
    </xdr:to>
    <xdr:sp macro="" textlink="">
      <xdr:nvSpPr>
        <xdr:cNvPr id="47" name="Line 533"/>
        <xdr:cNvSpPr>
          <a:spLocks noChangeShapeType="1"/>
        </xdr:cNvSpPr>
      </xdr:nvSpPr>
      <xdr:spPr bwMode="auto">
        <a:xfrm>
          <a:off x="1794774" y="1308456"/>
          <a:ext cx="0" cy="1905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57150</xdr:colOff>
      <xdr:row>8</xdr:row>
      <xdr:rowOff>169594</xdr:rowOff>
    </xdr:from>
    <xdr:to>
      <xdr:col>6</xdr:col>
      <xdr:colOff>285750</xdr:colOff>
      <xdr:row>9</xdr:row>
      <xdr:rowOff>83373</xdr:rowOff>
    </xdr:to>
    <xdr:grpSp>
      <xdr:nvGrpSpPr>
        <xdr:cNvPr id="48" name="Group 111"/>
        <xdr:cNvGrpSpPr>
          <a:grpSpLocks/>
        </xdr:cNvGrpSpPr>
      </xdr:nvGrpSpPr>
      <xdr:grpSpPr bwMode="auto">
        <a:xfrm>
          <a:off x="638175" y="2246044"/>
          <a:ext cx="1971675" cy="142379"/>
          <a:chOff x="31" y="131"/>
          <a:chExt cx="215" cy="22"/>
        </a:xfrm>
      </xdr:grpSpPr>
      <xdr:sp macro="" textlink="">
        <xdr:nvSpPr>
          <xdr:cNvPr id="49" name="Freeform 1"/>
          <xdr:cNvSpPr>
            <a:spLocks/>
          </xdr:cNvSpPr>
        </xdr:nvSpPr>
        <xdr:spPr bwMode="auto">
          <a:xfrm>
            <a:off x="31" y="131"/>
            <a:ext cx="19" cy="22"/>
          </a:xfrm>
          <a:custGeom>
            <a:avLst/>
            <a:gdLst>
              <a:gd name="T0" fmla="*/ 0 w 19"/>
              <a:gd name="T1" fmla="*/ 0 h 21"/>
              <a:gd name="T2" fmla="*/ 12 w 19"/>
              <a:gd name="T3" fmla="*/ 0 h 21"/>
              <a:gd name="T4" fmla="*/ 19 w 19"/>
              <a:gd name="T5" fmla="*/ 10 h 21"/>
              <a:gd name="T6" fmla="*/ 12 w 19"/>
              <a:gd name="T7" fmla="*/ 21 h 21"/>
              <a:gd name="T8" fmla="*/ 1 w 19"/>
              <a:gd name="T9" fmla="*/ 21 h 2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9"/>
              <a:gd name="T16" fmla="*/ 0 h 21"/>
              <a:gd name="T17" fmla="*/ 19 w 19"/>
              <a:gd name="T18" fmla="*/ 21 h 2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9" h="21">
                <a:moveTo>
                  <a:pt x="0" y="0"/>
                </a:moveTo>
                <a:lnTo>
                  <a:pt x="12" y="0"/>
                </a:lnTo>
                <a:lnTo>
                  <a:pt x="19" y="10"/>
                </a:lnTo>
                <a:lnTo>
                  <a:pt x="12" y="21"/>
                </a:lnTo>
                <a:lnTo>
                  <a:pt x="1" y="21"/>
                </a:lnTo>
              </a:path>
            </a:pathLst>
          </a:cu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50" name="Line 5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129259</xdr:colOff>
      <xdr:row>8</xdr:row>
      <xdr:rowOff>135215</xdr:rowOff>
    </xdr:from>
    <xdr:to>
      <xdr:col>3</xdr:col>
      <xdr:colOff>129259</xdr:colOff>
      <xdr:row>9</xdr:row>
      <xdr:rowOff>97117</xdr:rowOff>
    </xdr:to>
    <xdr:sp macro="" textlink="">
      <xdr:nvSpPr>
        <xdr:cNvPr id="51" name="Line 533"/>
        <xdr:cNvSpPr>
          <a:spLocks noChangeShapeType="1"/>
        </xdr:cNvSpPr>
      </xdr:nvSpPr>
      <xdr:spPr bwMode="auto">
        <a:xfrm>
          <a:off x="1196059" y="2211665"/>
          <a:ext cx="0" cy="1905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417986</xdr:colOff>
      <xdr:row>6</xdr:row>
      <xdr:rowOff>138616</xdr:rowOff>
    </xdr:from>
    <xdr:to>
      <xdr:col>3</xdr:col>
      <xdr:colOff>417986</xdr:colOff>
      <xdr:row>7</xdr:row>
      <xdr:rowOff>100519</xdr:rowOff>
    </xdr:to>
    <xdr:sp macro="" textlink="">
      <xdr:nvSpPr>
        <xdr:cNvPr id="52" name="Line 533"/>
        <xdr:cNvSpPr>
          <a:spLocks noChangeShapeType="1"/>
        </xdr:cNvSpPr>
      </xdr:nvSpPr>
      <xdr:spPr bwMode="auto">
        <a:xfrm>
          <a:off x="1484786" y="1757866"/>
          <a:ext cx="0" cy="19050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152400</xdr:colOff>
      <xdr:row>49</xdr:row>
      <xdr:rowOff>57150</xdr:rowOff>
    </xdr:from>
    <xdr:to>
      <xdr:col>2</xdr:col>
      <xdr:colOff>152400</xdr:colOff>
      <xdr:row>49</xdr:row>
      <xdr:rowOff>180975</xdr:rowOff>
    </xdr:to>
    <xdr:sp macro="" textlink="">
      <xdr:nvSpPr>
        <xdr:cNvPr id="53" name="Line 371"/>
        <xdr:cNvSpPr>
          <a:spLocks noChangeShapeType="1"/>
        </xdr:cNvSpPr>
      </xdr:nvSpPr>
      <xdr:spPr bwMode="auto">
        <a:xfrm>
          <a:off x="735106" y="987238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146797</xdr:colOff>
      <xdr:row>50</xdr:row>
      <xdr:rowOff>191989</xdr:rowOff>
    </xdr:from>
    <xdr:to>
      <xdr:col>6</xdr:col>
      <xdr:colOff>375397</xdr:colOff>
      <xdr:row>51</xdr:row>
      <xdr:rowOff>105768</xdr:rowOff>
    </xdr:to>
    <xdr:grpSp>
      <xdr:nvGrpSpPr>
        <xdr:cNvPr id="54" name="Group 111"/>
        <xdr:cNvGrpSpPr>
          <a:grpSpLocks/>
        </xdr:cNvGrpSpPr>
      </xdr:nvGrpSpPr>
      <xdr:grpSpPr bwMode="auto">
        <a:xfrm>
          <a:off x="727822" y="12117289"/>
          <a:ext cx="1971675" cy="142379"/>
          <a:chOff x="31" y="131"/>
          <a:chExt cx="215" cy="22"/>
        </a:xfrm>
      </xdr:grpSpPr>
      <xdr:sp macro="" textlink="">
        <xdr:nvSpPr>
          <xdr:cNvPr id="55" name="Freeform 1"/>
          <xdr:cNvSpPr>
            <a:spLocks/>
          </xdr:cNvSpPr>
        </xdr:nvSpPr>
        <xdr:spPr bwMode="auto">
          <a:xfrm>
            <a:off x="31" y="131"/>
            <a:ext cx="19" cy="22"/>
          </a:xfrm>
          <a:custGeom>
            <a:avLst/>
            <a:gdLst>
              <a:gd name="T0" fmla="*/ 0 w 19"/>
              <a:gd name="T1" fmla="*/ 0 h 21"/>
              <a:gd name="T2" fmla="*/ 12 w 19"/>
              <a:gd name="T3" fmla="*/ 0 h 21"/>
              <a:gd name="T4" fmla="*/ 19 w 19"/>
              <a:gd name="T5" fmla="*/ 10 h 21"/>
              <a:gd name="T6" fmla="*/ 12 w 19"/>
              <a:gd name="T7" fmla="*/ 21 h 21"/>
              <a:gd name="T8" fmla="*/ 1 w 19"/>
              <a:gd name="T9" fmla="*/ 21 h 2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9"/>
              <a:gd name="T16" fmla="*/ 0 h 21"/>
              <a:gd name="T17" fmla="*/ 19 w 19"/>
              <a:gd name="T18" fmla="*/ 21 h 2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9" h="21">
                <a:moveTo>
                  <a:pt x="0" y="0"/>
                </a:moveTo>
                <a:lnTo>
                  <a:pt x="12" y="0"/>
                </a:lnTo>
                <a:lnTo>
                  <a:pt x="19" y="10"/>
                </a:lnTo>
                <a:lnTo>
                  <a:pt x="12" y="21"/>
                </a:lnTo>
                <a:lnTo>
                  <a:pt x="1" y="21"/>
                </a:lnTo>
              </a:path>
            </a:pathLst>
          </a:cu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56" name="Line 5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152400</xdr:colOff>
      <xdr:row>49</xdr:row>
      <xdr:rowOff>57150</xdr:rowOff>
    </xdr:from>
    <xdr:to>
      <xdr:col>2</xdr:col>
      <xdr:colOff>152400</xdr:colOff>
      <xdr:row>49</xdr:row>
      <xdr:rowOff>180975</xdr:rowOff>
    </xdr:to>
    <xdr:sp macro="" textlink="">
      <xdr:nvSpPr>
        <xdr:cNvPr id="57" name="Line 371"/>
        <xdr:cNvSpPr>
          <a:spLocks noChangeShapeType="1"/>
        </xdr:cNvSpPr>
      </xdr:nvSpPr>
      <xdr:spPr bwMode="auto">
        <a:xfrm>
          <a:off x="735106" y="987238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113849</xdr:colOff>
      <xdr:row>52</xdr:row>
      <xdr:rowOff>132481</xdr:rowOff>
    </xdr:from>
    <xdr:to>
      <xdr:col>5</xdr:col>
      <xdr:colOff>113849</xdr:colOff>
      <xdr:row>53</xdr:row>
      <xdr:rowOff>94381</xdr:rowOff>
    </xdr:to>
    <xdr:sp macro="" textlink="">
      <xdr:nvSpPr>
        <xdr:cNvPr id="58" name="Line 513"/>
        <xdr:cNvSpPr>
          <a:spLocks noChangeShapeType="1"/>
        </xdr:cNvSpPr>
      </xdr:nvSpPr>
      <xdr:spPr bwMode="auto">
        <a:xfrm>
          <a:off x="2007643" y="1734922"/>
          <a:ext cx="0" cy="1860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101974</xdr:colOff>
      <xdr:row>52</xdr:row>
      <xdr:rowOff>186372</xdr:rowOff>
    </xdr:from>
    <xdr:to>
      <xdr:col>6</xdr:col>
      <xdr:colOff>330574</xdr:colOff>
      <xdr:row>53</xdr:row>
      <xdr:rowOff>93391</xdr:rowOff>
    </xdr:to>
    <xdr:grpSp>
      <xdr:nvGrpSpPr>
        <xdr:cNvPr id="59" name="Group 514"/>
        <xdr:cNvGrpSpPr>
          <a:grpSpLocks/>
        </xdr:cNvGrpSpPr>
      </xdr:nvGrpSpPr>
      <xdr:grpSpPr bwMode="auto">
        <a:xfrm>
          <a:off x="682999" y="12568872"/>
          <a:ext cx="1971675" cy="135619"/>
          <a:chOff x="31" y="131"/>
          <a:chExt cx="215" cy="22"/>
        </a:xfrm>
      </xdr:grpSpPr>
      <xdr:sp macro="" textlink="">
        <xdr:nvSpPr>
          <xdr:cNvPr id="60" name="Freeform 516"/>
          <xdr:cNvSpPr>
            <a:spLocks/>
          </xdr:cNvSpPr>
        </xdr:nvSpPr>
        <xdr:spPr bwMode="auto">
          <a:xfrm>
            <a:off x="31" y="131"/>
            <a:ext cx="19" cy="22"/>
          </a:xfrm>
          <a:custGeom>
            <a:avLst/>
            <a:gdLst>
              <a:gd name="T0" fmla="*/ 0 w 19"/>
              <a:gd name="T1" fmla="*/ 0 h 21"/>
              <a:gd name="T2" fmla="*/ 12 w 19"/>
              <a:gd name="T3" fmla="*/ 0 h 21"/>
              <a:gd name="T4" fmla="*/ 19 w 19"/>
              <a:gd name="T5" fmla="*/ 10 h 21"/>
              <a:gd name="T6" fmla="*/ 12 w 19"/>
              <a:gd name="T7" fmla="*/ 21 h 21"/>
              <a:gd name="T8" fmla="*/ 1 w 19"/>
              <a:gd name="T9" fmla="*/ 21 h 2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9"/>
              <a:gd name="T16" fmla="*/ 0 h 21"/>
              <a:gd name="T17" fmla="*/ 19 w 19"/>
              <a:gd name="T18" fmla="*/ 21 h 2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9" h="21">
                <a:moveTo>
                  <a:pt x="0" y="0"/>
                </a:moveTo>
                <a:lnTo>
                  <a:pt x="12" y="0"/>
                </a:lnTo>
                <a:lnTo>
                  <a:pt x="19" y="10"/>
                </a:lnTo>
                <a:lnTo>
                  <a:pt x="12" y="21"/>
                </a:lnTo>
                <a:lnTo>
                  <a:pt x="1" y="21"/>
                </a:lnTo>
              </a:path>
            </a:pathLst>
          </a:cu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61" name="Line 51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192405</xdr:colOff>
      <xdr:row>50</xdr:row>
      <xdr:rowOff>149281</xdr:rowOff>
    </xdr:from>
    <xdr:to>
      <xdr:col>4</xdr:col>
      <xdr:colOff>192405</xdr:colOff>
      <xdr:row>51</xdr:row>
      <xdr:rowOff>111181</xdr:rowOff>
    </xdr:to>
    <xdr:sp macro="" textlink="">
      <xdr:nvSpPr>
        <xdr:cNvPr id="62" name="Line 534"/>
        <xdr:cNvSpPr>
          <a:spLocks noChangeShapeType="1"/>
        </xdr:cNvSpPr>
      </xdr:nvSpPr>
      <xdr:spPr bwMode="auto">
        <a:xfrm>
          <a:off x="1671581" y="1303487"/>
          <a:ext cx="0" cy="1860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308874</xdr:colOff>
      <xdr:row>50</xdr:row>
      <xdr:rowOff>146406</xdr:rowOff>
    </xdr:from>
    <xdr:to>
      <xdr:col>4</xdr:col>
      <xdr:colOff>308874</xdr:colOff>
      <xdr:row>51</xdr:row>
      <xdr:rowOff>108308</xdr:rowOff>
    </xdr:to>
    <xdr:sp macro="" textlink="">
      <xdr:nvSpPr>
        <xdr:cNvPr id="63" name="Line 533"/>
        <xdr:cNvSpPr>
          <a:spLocks noChangeShapeType="1"/>
        </xdr:cNvSpPr>
      </xdr:nvSpPr>
      <xdr:spPr bwMode="auto">
        <a:xfrm>
          <a:off x="1788050" y="1300612"/>
          <a:ext cx="0" cy="186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79562</xdr:colOff>
      <xdr:row>54</xdr:row>
      <xdr:rowOff>169594</xdr:rowOff>
    </xdr:from>
    <xdr:to>
      <xdr:col>6</xdr:col>
      <xdr:colOff>308162</xdr:colOff>
      <xdr:row>55</xdr:row>
      <xdr:rowOff>83373</xdr:rowOff>
    </xdr:to>
    <xdr:grpSp>
      <xdr:nvGrpSpPr>
        <xdr:cNvPr id="64" name="Group 111"/>
        <xdr:cNvGrpSpPr>
          <a:grpSpLocks/>
        </xdr:cNvGrpSpPr>
      </xdr:nvGrpSpPr>
      <xdr:grpSpPr bwMode="auto">
        <a:xfrm>
          <a:off x="660587" y="13009294"/>
          <a:ext cx="1971675" cy="142379"/>
          <a:chOff x="31" y="131"/>
          <a:chExt cx="215" cy="22"/>
        </a:xfrm>
      </xdr:grpSpPr>
      <xdr:sp macro="" textlink="">
        <xdr:nvSpPr>
          <xdr:cNvPr id="65" name="Freeform 1"/>
          <xdr:cNvSpPr>
            <a:spLocks/>
          </xdr:cNvSpPr>
        </xdr:nvSpPr>
        <xdr:spPr bwMode="auto">
          <a:xfrm>
            <a:off x="31" y="131"/>
            <a:ext cx="19" cy="22"/>
          </a:xfrm>
          <a:custGeom>
            <a:avLst/>
            <a:gdLst>
              <a:gd name="T0" fmla="*/ 0 w 19"/>
              <a:gd name="T1" fmla="*/ 0 h 21"/>
              <a:gd name="T2" fmla="*/ 12 w 19"/>
              <a:gd name="T3" fmla="*/ 0 h 21"/>
              <a:gd name="T4" fmla="*/ 19 w 19"/>
              <a:gd name="T5" fmla="*/ 10 h 21"/>
              <a:gd name="T6" fmla="*/ 12 w 19"/>
              <a:gd name="T7" fmla="*/ 21 h 21"/>
              <a:gd name="T8" fmla="*/ 1 w 19"/>
              <a:gd name="T9" fmla="*/ 21 h 2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9"/>
              <a:gd name="T16" fmla="*/ 0 h 21"/>
              <a:gd name="T17" fmla="*/ 19 w 19"/>
              <a:gd name="T18" fmla="*/ 21 h 2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9" h="21">
                <a:moveTo>
                  <a:pt x="0" y="0"/>
                </a:moveTo>
                <a:lnTo>
                  <a:pt x="12" y="0"/>
                </a:lnTo>
                <a:lnTo>
                  <a:pt x="19" y="10"/>
                </a:lnTo>
                <a:lnTo>
                  <a:pt x="12" y="21"/>
                </a:lnTo>
                <a:lnTo>
                  <a:pt x="1" y="21"/>
                </a:lnTo>
              </a:path>
            </a:pathLst>
          </a:cu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66" name="Line 5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129259</xdr:colOff>
      <xdr:row>54</xdr:row>
      <xdr:rowOff>135215</xdr:rowOff>
    </xdr:from>
    <xdr:to>
      <xdr:col>3</xdr:col>
      <xdr:colOff>129259</xdr:colOff>
      <xdr:row>55</xdr:row>
      <xdr:rowOff>97117</xdr:rowOff>
    </xdr:to>
    <xdr:sp macro="" textlink="">
      <xdr:nvSpPr>
        <xdr:cNvPr id="67" name="Line 533"/>
        <xdr:cNvSpPr>
          <a:spLocks noChangeShapeType="1"/>
        </xdr:cNvSpPr>
      </xdr:nvSpPr>
      <xdr:spPr bwMode="auto">
        <a:xfrm>
          <a:off x="1193818" y="2185891"/>
          <a:ext cx="0" cy="186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417986</xdr:colOff>
      <xdr:row>52</xdr:row>
      <xdr:rowOff>138616</xdr:rowOff>
    </xdr:from>
    <xdr:to>
      <xdr:col>3</xdr:col>
      <xdr:colOff>417986</xdr:colOff>
      <xdr:row>53</xdr:row>
      <xdr:rowOff>100519</xdr:rowOff>
    </xdr:to>
    <xdr:sp macro="" textlink="">
      <xdr:nvSpPr>
        <xdr:cNvPr id="68" name="Line 533"/>
        <xdr:cNvSpPr>
          <a:spLocks noChangeShapeType="1"/>
        </xdr:cNvSpPr>
      </xdr:nvSpPr>
      <xdr:spPr bwMode="auto">
        <a:xfrm>
          <a:off x="1482545" y="1741057"/>
          <a:ext cx="0" cy="18602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3</xdr:row>
      <xdr:rowOff>57150</xdr:rowOff>
    </xdr:from>
    <xdr:to>
      <xdr:col>2</xdr:col>
      <xdr:colOff>152400</xdr:colOff>
      <xdr:row>3</xdr:row>
      <xdr:rowOff>180975</xdr:rowOff>
    </xdr:to>
    <xdr:sp macro="" textlink="">
      <xdr:nvSpPr>
        <xdr:cNvPr id="38" name="Line 371"/>
        <xdr:cNvSpPr>
          <a:spLocks noChangeShapeType="1"/>
        </xdr:cNvSpPr>
      </xdr:nvSpPr>
      <xdr:spPr bwMode="auto">
        <a:xfrm>
          <a:off x="738554" y="8746881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152400</xdr:colOff>
      <xdr:row>3</xdr:row>
      <xdr:rowOff>57150</xdr:rowOff>
    </xdr:from>
    <xdr:to>
      <xdr:col>2</xdr:col>
      <xdr:colOff>152400</xdr:colOff>
      <xdr:row>3</xdr:row>
      <xdr:rowOff>180975</xdr:rowOff>
    </xdr:to>
    <xdr:sp macro="" textlink="">
      <xdr:nvSpPr>
        <xdr:cNvPr id="47" name="Line 371"/>
        <xdr:cNvSpPr>
          <a:spLocks noChangeShapeType="1"/>
        </xdr:cNvSpPr>
      </xdr:nvSpPr>
      <xdr:spPr bwMode="auto">
        <a:xfrm>
          <a:off x="738554" y="8746881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113849</xdr:colOff>
      <xdr:row>6</xdr:row>
      <xdr:rowOff>132481</xdr:rowOff>
    </xdr:from>
    <xdr:to>
      <xdr:col>5</xdr:col>
      <xdr:colOff>113849</xdr:colOff>
      <xdr:row>7</xdr:row>
      <xdr:rowOff>94381</xdr:rowOff>
    </xdr:to>
    <xdr:sp macro="" textlink="">
      <xdr:nvSpPr>
        <xdr:cNvPr id="50" name="Line 513"/>
        <xdr:cNvSpPr>
          <a:spLocks noChangeShapeType="1"/>
        </xdr:cNvSpPr>
      </xdr:nvSpPr>
      <xdr:spPr bwMode="auto">
        <a:xfrm>
          <a:off x="2018849" y="9503616"/>
          <a:ext cx="0" cy="1890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192405</xdr:colOff>
      <xdr:row>4</xdr:row>
      <xdr:rowOff>149281</xdr:rowOff>
    </xdr:from>
    <xdr:to>
      <xdr:col>4</xdr:col>
      <xdr:colOff>192405</xdr:colOff>
      <xdr:row>5</xdr:row>
      <xdr:rowOff>111181</xdr:rowOff>
    </xdr:to>
    <xdr:sp macro="" textlink="">
      <xdr:nvSpPr>
        <xdr:cNvPr id="58" name="Line 534"/>
        <xdr:cNvSpPr>
          <a:spLocks noChangeShapeType="1"/>
        </xdr:cNvSpPr>
      </xdr:nvSpPr>
      <xdr:spPr bwMode="auto">
        <a:xfrm>
          <a:off x="1679770" y="9066146"/>
          <a:ext cx="0" cy="1890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417986</xdr:colOff>
      <xdr:row>6</xdr:row>
      <xdr:rowOff>138616</xdr:rowOff>
    </xdr:from>
    <xdr:to>
      <xdr:col>3</xdr:col>
      <xdr:colOff>417986</xdr:colOff>
      <xdr:row>7</xdr:row>
      <xdr:rowOff>100519</xdr:rowOff>
    </xdr:to>
    <xdr:sp macro="" textlink="">
      <xdr:nvSpPr>
        <xdr:cNvPr id="69" name="Line 533"/>
        <xdr:cNvSpPr>
          <a:spLocks noChangeShapeType="1"/>
        </xdr:cNvSpPr>
      </xdr:nvSpPr>
      <xdr:spPr bwMode="auto">
        <a:xfrm>
          <a:off x="1487717" y="9509751"/>
          <a:ext cx="0" cy="18903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</xdr:row>
      <xdr:rowOff>85725</xdr:rowOff>
    </xdr:from>
    <xdr:to>
      <xdr:col>4</xdr:col>
      <xdr:colOff>342900</xdr:colOff>
      <xdr:row>3</xdr:row>
      <xdr:rowOff>161925</xdr:rowOff>
    </xdr:to>
    <xdr:sp macro="" textlink="">
      <xdr:nvSpPr>
        <xdr:cNvPr id="55" name="AutoShape 369"/>
        <xdr:cNvSpPr>
          <a:spLocks noChangeArrowheads="1"/>
        </xdr:cNvSpPr>
      </xdr:nvSpPr>
      <xdr:spPr bwMode="auto">
        <a:xfrm rot="-5400000">
          <a:off x="1747838" y="1014412"/>
          <a:ext cx="76200" cy="85725"/>
        </a:xfrm>
        <a:prstGeom prst="triangle">
          <a:avLst>
            <a:gd name="adj" fmla="val 50000"/>
          </a:avLst>
        </a:prstGeom>
        <a:solidFill>
          <a:srgbClr val="3333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3</xdr:row>
      <xdr:rowOff>57150</xdr:rowOff>
    </xdr:from>
    <xdr:to>
      <xdr:col>2</xdr:col>
      <xdr:colOff>152400</xdr:colOff>
      <xdr:row>3</xdr:row>
      <xdr:rowOff>180975</xdr:rowOff>
    </xdr:to>
    <xdr:sp macro="" textlink="">
      <xdr:nvSpPr>
        <xdr:cNvPr id="56" name="Line 371"/>
        <xdr:cNvSpPr>
          <a:spLocks noChangeShapeType="1"/>
        </xdr:cNvSpPr>
      </xdr:nvSpPr>
      <xdr:spPr bwMode="auto">
        <a:xfrm>
          <a:off x="733425" y="99060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133350</xdr:colOff>
      <xdr:row>3</xdr:row>
      <xdr:rowOff>85725</xdr:rowOff>
    </xdr:from>
    <xdr:to>
      <xdr:col>4</xdr:col>
      <xdr:colOff>219075</xdr:colOff>
      <xdr:row>3</xdr:row>
      <xdr:rowOff>161925</xdr:rowOff>
    </xdr:to>
    <xdr:sp macro="" textlink="">
      <xdr:nvSpPr>
        <xdr:cNvPr id="57" name="AutoShape 421"/>
        <xdr:cNvSpPr>
          <a:spLocks noChangeArrowheads="1"/>
        </xdr:cNvSpPr>
      </xdr:nvSpPr>
      <xdr:spPr bwMode="auto">
        <a:xfrm rot="5400000">
          <a:off x="1624013" y="1014412"/>
          <a:ext cx="76200" cy="85725"/>
        </a:xfrm>
        <a:prstGeom prst="triangle">
          <a:avLst>
            <a:gd name="adj" fmla="val 50000"/>
          </a:avLst>
        </a:prstGeom>
        <a:solidFill>
          <a:srgbClr val="3333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257175</xdr:colOff>
      <xdr:row>3</xdr:row>
      <xdr:rowOff>85725</xdr:rowOff>
    </xdr:from>
    <xdr:to>
      <xdr:col>4</xdr:col>
      <xdr:colOff>342900</xdr:colOff>
      <xdr:row>3</xdr:row>
      <xdr:rowOff>161925</xdr:rowOff>
    </xdr:to>
    <xdr:sp macro="" textlink="">
      <xdr:nvSpPr>
        <xdr:cNvPr id="71" name="AutoShape 369"/>
        <xdr:cNvSpPr>
          <a:spLocks noChangeArrowheads="1"/>
        </xdr:cNvSpPr>
      </xdr:nvSpPr>
      <xdr:spPr bwMode="auto">
        <a:xfrm rot="-5400000">
          <a:off x="1747838" y="1014412"/>
          <a:ext cx="76200" cy="85725"/>
        </a:xfrm>
        <a:prstGeom prst="triangle">
          <a:avLst>
            <a:gd name="adj" fmla="val 50000"/>
          </a:avLst>
        </a:prstGeom>
        <a:solidFill>
          <a:srgbClr val="3333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3</xdr:row>
      <xdr:rowOff>57150</xdr:rowOff>
    </xdr:from>
    <xdr:to>
      <xdr:col>2</xdr:col>
      <xdr:colOff>152400</xdr:colOff>
      <xdr:row>3</xdr:row>
      <xdr:rowOff>180975</xdr:rowOff>
    </xdr:to>
    <xdr:sp macro="" textlink="">
      <xdr:nvSpPr>
        <xdr:cNvPr id="72" name="Line 371"/>
        <xdr:cNvSpPr>
          <a:spLocks noChangeShapeType="1"/>
        </xdr:cNvSpPr>
      </xdr:nvSpPr>
      <xdr:spPr bwMode="auto">
        <a:xfrm>
          <a:off x="733425" y="99060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125730</xdr:colOff>
      <xdr:row>4</xdr:row>
      <xdr:rowOff>196906</xdr:rowOff>
    </xdr:from>
    <xdr:to>
      <xdr:col>4</xdr:col>
      <xdr:colOff>192405</xdr:colOff>
      <xdr:row>5</xdr:row>
      <xdr:rowOff>54031</xdr:rowOff>
    </xdr:to>
    <xdr:sp macro="" textlink="">
      <xdr:nvSpPr>
        <xdr:cNvPr id="73" name="AutoShape 373"/>
        <xdr:cNvSpPr>
          <a:spLocks noChangeArrowheads="1"/>
        </xdr:cNvSpPr>
      </xdr:nvSpPr>
      <xdr:spPr bwMode="auto">
        <a:xfrm rot="5400000">
          <a:off x="1602105" y="1368481"/>
          <a:ext cx="85725" cy="66675"/>
        </a:xfrm>
        <a:prstGeom prst="triangle">
          <a:avLst>
            <a:gd name="adj" fmla="val 50000"/>
          </a:avLst>
        </a:prstGeom>
        <a:solidFill>
          <a:srgbClr val="3333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</xdr:row>
      <xdr:rowOff>85725</xdr:rowOff>
    </xdr:from>
    <xdr:to>
      <xdr:col>4</xdr:col>
      <xdr:colOff>219075</xdr:colOff>
      <xdr:row>3</xdr:row>
      <xdr:rowOff>161925</xdr:rowOff>
    </xdr:to>
    <xdr:sp macro="" textlink="">
      <xdr:nvSpPr>
        <xdr:cNvPr id="74" name="AutoShape 421"/>
        <xdr:cNvSpPr>
          <a:spLocks noChangeArrowheads="1"/>
        </xdr:cNvSpPr>
      </xdr:nvSpPr>
      <xdr:spPr bwMode="auto">
        <a:xfrm rot="5400000">
          <a:off x="1624013" y="1014412"/>
          <a:ext cx="76200" cy="85725"/>
        </a:xfrm>
        <a:prstGeom prst="triangle">
          <a:avLst>
            <a:gd name="adj" fmla="val 50000"/>
          </a:avLst>
        </a:prstGeom>
        <a:solidFill>
          <a:srgbClr val="3333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23533</xdr:colOff>
      <xdr:row>6</xdr:row>
      <xdr:rowOff>132481</xdr:rowOff>
    </xdr:from>
    <xdr:to>
      <xdr:col>6</xdr:col>
      <xdr:colOff>252133</xdr:colOff>
      <xdr:row>7</xdr:row>
      <xdr:rowOff>94381</xdr:rowOff>
    </xdr:to>
    <xdr:grpSp>
      <xdr:nvGrpSpPr>
        <xdr:cNvPr id="75" name="Group 514"/>
        <xdr:cNvGrpSpPr>
          <a:grpSpLocks/>
        </xdr:cNvGrpSpPr>
      </xdr:nvGrpSpPr>
      <xdr:grpSpPr bwMode="auto">
        <a:xfrm>
          <a:off x="606239" y="1734922"/>
          <a:ext cx="1954306" cy="186018"/>
          <a:chOff x="31" y="124"/>
          <a:chExt cx="215" cy="31"/>
        </a:xfrm>
      </xdr:grpSpPr>
      <xdr:grpSp>
        <xdr:nvGrpSpPr>
          <xdr:cNvPr id="76" name="Group 515"/>
          <xdr:cNvGrpSpPr>
            <a:grpSpLocks/>
          </xdr:cNvGrpSpPr>
        </xdr:nvGrpSpPr>
        <xdr:grpSpPr bwMode="auto">
          <a:xfrm>
            <a:off x="31" y="124"/>
            <a:ext cx="19" cy="31"/>
            <a:chOff x="186" y="125"/>
            <a:chExt cx="19" cy="30"/>
          </a:xfrm>
        </xdr:grpSpPr>
        <xdr:sp macro="" textlink="">
          <xdr:nvSpPr>
            <xdr:cNvPr id="78" name="Freeform 516"/>
            <xdr:cNvSpPr>
              <a:spLocks/>
            </xdr:cNvSpPr>
          </xdr:nvSpPr>
          <xdr:spPr bwMode="auto">
            <a:xfrm>
              <a:off x="186" y="130"/>
              <a:ext cx="19" cy="21"/>
            </a:xfrm>
            <a:custGeom>
              <a:avLst/>
              <a:gdLst>
                <a:gd name="T0" fmla="*/ 0 w 19"/>
                <a:gd name="T1" fmla="*/ 0 h 21"/>
                <a:gd name="T2" fmla="*/ 12 w 19"/>
                <a:gd name="T3" fmla="*/ 0 h 21"/>
                <a:gd name="T4" fmla="*/ 19 w 19"/>
                <a:gd name="T5" fmla="*/ 10 h 21"/>
                <a:gd name="T6" fmla="*/ 12 w 19"/>
                <a:gd name="T7" fmla="*/ 21 h 21"/>
                <a:gd name="T8" fmla="*/ 1 w 19"/>
                <a:gd name="T9" fmla="*/ 21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19"/>
                <a:gd name="T16" fmla="*/ 0 h 21"/>
                <a:gd name="T17" fmla="*/ 19 w 19"/>
                <a:gd name="T18" fmla="*/ 21 h 21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19" h="21">
                  <a:moveTo>
                    <a:pt x="0" y="0"/>
                  </a:moveTo>
                  <a:lnTo>
                    <a:pt x="12" y="0"/>
                  </a:lnTo>
                  <a:lnTo>
                    <a:pt x="19" y="10"/>
                  </a:lnTo>
                  <a:lnTo>
                    <a:pt x="12" y="21"/>
                  </a:lnTo>
                  <a:lnTo>
                    <a:pt x="1" y="21"/>
                  </a:lnTo>
                </a:path>
              </a:pathLst>
            </a:cu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sp>
        <xdr:sp macro="" textlink="">
          <xdr:nvSpPr>
            <xdr:cNvPr id="79" name="Line 517"/>
            <xdr:cNvSpPr>
              <a:spLocks noChangeShapeType="1"/>
            </xdr:cNvSpPr>
          </xdr:nvSpPr>
          <xdr:spPr bwMode="auto">
            <a:xfrm>
              <a:off x="189" y="125"/>
              <a:ext cx="0" cy="3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0" name="Line 518"/>
            <xdr:cNvSpPr>
              <a:spLocks noChangeShapeType="1"/>
            </xdr:cNvSpPr>
          </xdr:nvSpPr>
          <xdr:spPr bwMode="auto">
            <a:xfrm>
              <a:off x="193" y="125"/>
              <a:ext cx="0" cy="3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77" name="Line 51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192405</xdr:colOff>
      <xdr:row>4</xdr:row>
      <xdr:rowOff>149281</xdr:rowOff>
    </xdr:from>
    <xdr:to>
      <xdr:col>4</xdr:col>
      <xdr:colOff>192405</xdr:colOff>
      <xdr:row>5</xdr:row>
      <xdr:rowOff>111181</xdr:rowOff>
    </xdr:to>
    <xdr:sp macro="" textlink="">
      <xdr:nvSpPr>
        <xdr:cNvPr id="81" name="Line 534"/>
        <xdr:cNvSpPr>
          <a:spLocks noChangeShapeType="1"/>
        </xdr:cNvSpPr>
      </xdr:nvSpPr>
      <xdr:spPr bwMode="auto">
        <a:xfrm>
          <a:off x="1678305" y="1311331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417986</xdr:colOff>
      <xdr:row>6</xdr:row>
      <xdr:rowOff>138616</xdr:rowOff>
    </xdr:from>
    <xdr:to>
      <xdr:col>3</xdr:col>
      <xdr:colOff>417986</xdr:colOff>
      <xdr:row>7</xdr:row>
      <xdr:rowOff>100519</xdr:rowOff>
    </xdr:to>
    <xdr:sp macro="" textlink="">
      <xdr:nvSpPr>
        <xdr:cNvPr id="82" name="Line 533"/>
        <xdr:cNvSpPr>
          <a:spLocks noChangeShapeType="1"/>
        </xdr:cNvSpPr>
      </xdr:nvSpPr>
      <xdr:spPr bwMode="auto">
        <a:xfrm>
          <a:off x="1484786" y="1757866"/>
          <a:ext cx="0" cy="19050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7326</xdr:colOff>
      <xdr:row>6</xdr:row>
      <xdr:rowOff>139211</xdr:rowOff>
    </xdr:from>
    <xdr:to>
      <xdr:col>5</xdr:col>
      <xdr:colOff>7326</xdr:colOff>
      <xdr:row>7</xdr:row>
      <xdr:rowOff>101112</xdr:rowOff>
    </xdr:to>
    <xdr:sp macro="" textlink="">
      <xdr:nvSpPr>
        <xdr:cNvPr id="83" name="Line 533"/>
        <xdr:cNvSpPr>
          <a:spLocks noChangeShapeType="1"/>
        </xdr:cNvSpPr>
      </xdr:nvSpPr>
      <xdr:spPr bwMode="auto">
        <a:xfrm>
          <a:off x="1912326" y="1758461"/>
          <a:ext cx="0" cy="19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ja-JP" altLang="en-US"/>
            <a:t>１１１１１１２３３３３３３３ああ</a:t>
          </a:r>
        </a:p>
      </xdr:txBody>
    </xdr:sp>
    <xdr:clientData/>
  </xdr:twoCellAnchor>
  <xdr:twoCellAnchor>
    <xdr:from>
      <xdr:col>6</xdr:col>
      <xdr:colOff>216966</xdr:colOff>
      <xdr:row>6</xdr:row>
      <xdr:rowOff>190030</xdr:rowOff>
    </xdr:from>
    <xdr:to>
      <xdr:col>6</xdr:col>
      <xdr:colOff>282175</xdr:colOff>
      <xdr:row>7</xdr:row>
      <xdr:rowOff>46290</xdr:rowOff>
    </xdr:to>
    <xdr:sp macro="" textlink="">
      <xdr:nvSpPr>
        <xdr:cNvPr id="84" name="AutoShape 521"/>
        <xdr:cNvSpPr>
          <a:spLocks noChangeArrowheads="1"/>
        </xdr:cNvSpPr>
      </xdr:nvSpPr>
      <xdr:spPr bwMode="auto">
        <a:xfrm rot="5400000">
          <a:off x="2531241" y="1819105"/>
          <a:ext cx="84860" cy="65209"/>
        </a:xfrm>
        <a:prstGeom prst="triangle">
          <a:avLst>
            <a:gd name="adj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209639</xdr:colOff>
      <xdr:row>4</xdr:row>
      <xdr:rowOff>197356</xdr:rowOff>
    </xdr:from>
    <xdr:to>
      <xdr:col>6</xdr:col>
      <xdr:colOff>274848</xdr:colOff>
      <xdr:row>5</xdr:row>
      <xdr:rowOff>53617</xdr:rowOff>
    </xdr:to>
    <xdr:sp macro="" textlink="">
      <xdr:nvSpPr>
        <xdr:cNvPr id="85" name="AutoShape 521"/>
        <xdr:cNvSpPr>
          <a:spLocks noChangeArrowheads="1"/>
        </xdr:cNvSpPr>
      </xdr:nvSpPr>
      <xdr:spPr bwMode="auto">
        <a:xfrm rot="5400000">
          <a:off x="2523913" y="1369232"/>
          <a:ext cx="84861" cy="65209"/>
        </a:xfrm>
        <a:prstGeom prst="triangle">
          <a:avLst>
            <a:gd name="adj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59531</xdr:colOff>
      <xdr:row>4</xdr:row>
      <xdr:rowOff>208360</xdr:rowOff>
    </xdr:from>
    <xdr:to>
      <xdr:col>2</xdr:col>
      <xdr:colOff>136922</xdr:colOff>
      <xdr:row>5</xdr:row>
      <xdr:rowOff>41672</xdr:rowOff>
    </xdr:to>
    <xdr:sp macro="" textlink="">
      <xdr:nvSpPr>
        <xdr:cNvPr id="86" name="円/楕円 14"/>
        <xdr:cNvSpPr/>
      </xdr:nvSpPr>
      <xdr:spPr>
        <a:xfrm>
          <a:off x="640556" y="1370410"/>
          <a:ext cx="77391" cy="61912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71437</xdr:colOff>
      <xdr:row>6</xdr:row>
      <xdr:rowOff>196454</xdr:rowOff>
    </xdr:from>
    <xdr:to>
      <xdr:col>2</xdr:col>
      <xdr:colOff>148828</xdr:colOff>
      <xdr:row>7</xdr:row>
      <xdr:rowOff>29766</xdr:rowOff>
    </xdr:to>
    <xdr:sp macro="" textlink="">
      <xdr:nvSpPr>
        <xdr:cNvPr id="87" name="円/楕円 28"/>
        <xdr:cNvSpPr/>
      </xdr:nvSpPr>
      <xdr:spPr>
        <a:xfrm>
          <a:off x="652462" y="1815704"/>
          <a:ext cx="77391" cy="61912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4</xdr:row>
      <xdr:rowOff>139205</xdr:rowOff>
    </xdr:from>
    <xdr:to>
      <xdr:col>6</xdr:col>
      <xdr:colOff>247650</xdr:colOff>
      <xdr:row>5</xdr:row>
      <xdr:rowOff>101105</xdr:rowOff>
    </xdr:to>
    <xdr:grpSp>
      <xdr:nvGrpSpPr>
        <xdr:cNvPr id="88" name="Group 514"/>
        <xdr:cNvGrpSpPr>
          <a:grpSpLocks/>
        </xdr:cNvGrpSpPr>
      </xdr:nvGrpSpPr>
      <xdr:grpSpPr bwMode="auto">
        <a:xfrm>
          <a:off x="601756" y="1293411"/>
          <a:ext cx="1954306" cy="186018"/>
          <a:chOff x="31" y="124"/>
          <a:chExt cx="215" cy="31"/>
        </a:xfrm>
      </xdr:grpSpPr>
      <xdr:grpSp>
        <xdr:nvGrpSpPr>
          <xdr:cNvPr id="89" name="Group 515"/>
          <xdr:cNvGrpSpPr>
            <a:grpSpLocks/>
          </xdr:cNvGrpSpPr>
        </xdr:nvGrpSpPr>
        <xdr:grpSpPr bwMode="auto">
          <a:xfrm>
            <a:off x="31" y="124"/>
            <a:ext cx="19" cy="31"/>
            <a:chOff x="186" y="125"/>
            <a:chExt cx="19" cy="30"/>
          </a:xfrm>
        </xdr:grpSpPr>
        <xdr:sp macro="" textlink="">
          <xdr:nvSpPr>
            <xdr:cNvPr id="91" name="Freeform 516"/>
            <xdr:cNvSpPr>
              <a:spLocks/>
            </xdr:cNvSpPr>
          </xdr:nvSpPr>
          <xdr:spPr bwMode="auto">
            <a:xfrm>
              <a:off x="186" y="130"/>
              <a:ext cx="19" cy="21"/>
            </a:xfrm>
            <a:custGeom>
              <a:avLst/>
              <a:gdLst>
                <a:gd name="T0" fmla="*/ 0 w 19"/>
                <a:gd name="T1" fmla="*/ 0 h 21"/>
                <a:gd name="T2" fmla="*/ 12 w 19"/>
                <a:gd name="T3" fmla="*/ 0 h 21"/>
                <a:gd name="T4" fmla="*/ 19 w 19"/>
                <a:gd name="T5" fmla="*/ 10 h 21"/>
                <a:gd name="T6" fmla="*/ 12 w 19"/>
                <a:gd name="T7" fmla="*/ 21 h 21"/>
                <a:gd name="T8" fmla="*/ 1 w 19"/>
                <a:gd name="T9" fmla="*/ 21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19"/>
                <a:gd name="T16" fmla="*/ 0 h 21"/>
                <a:gd name="T17" fmla="*/ 19 w 19"/>
                <a:gd name="T18" fmla="*/ 21 h 21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19" h="21">
                  <a:moveTo>
                    <a:pt x="0" y="0"/>
                  </a:moveTo>
                  <a:lnTo>
                    <a:pt x="12" y="0"/>
                  </a:lnTo>
                  <a:lnTo>
                    <a:pt x="19" y="10"/>
                  </a:lnTo>
                  <a:lnTo>
                    <a:pt x="12" y="21"/>
                  </a:lnTo>
                  <a:lnTo>
                    <a:pt x="1" y="21"/>
                  </a:lnTo>
                </a:path>
              </a:pathLst>
            </a:cu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sp>
        <xdr:sp macro="" textlink="">
          <xdr:nvSpPr>
            <xdr:cNvPr id="92" name="Line 517"/>
            <xdr:cNvSpPr>
              <a:spLocks noChangeShapeType="1"/>
            </xdr:cNvSpPr>
          </xdr:nvSpPr>
          <xdr:spPr bwMode="auto">
            <a:xfrm>
              <a:off x="189" y="125"/>
              <a:ext cx="0" cy="3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93" name="Line 518"/>
            <xdr:cNvSpPr>
              <a:spLocks noChangeShapeType="1"/>
            </xdr:cNvSpPr>
          </xdr:nvSpPr>
          <xdr:spPr bwMode="auto">
            <a:xfrm>
              <a:off x="193" y="125"/>
              <a:ext cx="0" cy="3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90" name="Line 519"/>
          <xdr:cNvSpPr>
            <a:spLocks noChangeShapeType="1"/>
          </xdr:cNvSpPr>
        </xdr:nvSpPr>
        <xdr:spPr bwMode="auto">
          <a:xfrm>
            <a:off x="50" y="140"/>
            <a:ext cx="19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526677</xdr:colOff>
      <xdr:row>18</xdr:row>
      <xdr:rowOff>11207</xdr:rowOff>
    </xdr:from>
    <xdr:to>
      <xdr:col>18</xdr:col>
      <xdr:colOff>246529</xdr:colOff>
      <xdr:row>28</xdr:row>
      <xdr:rowOff>156883</xdr:rowOff>
    </xdr:to>
    <xdr:sp macro="" textlink="">
      <xdr:nvSpPr>
        <xdr:cNvPr id="2" name="テキスト ボックス 1"/>
        <xdr:cNvSpPr txBox="1"/>
      </xdr:nvSpPr>
      <xdr:spPr>
        <a:xfrm>
          <a:off x="7754471" y="4134972"/>
          <a:ext cx="3821205" cy="23868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◆考え方</a:t>
          </a:r>
          <a:endParaRPr kumimoji="1" lang="en-US" altLang="ja-JP" sz="1100"/>
        </a:p>
        <a:p>
          <a:r>
            <a:rPr kumimoji="1" lang="ja-JP" altLang="en-US" sz="1100"/>
            <a:t>融着（</a:t>
          </a:r>
          <a:r>
            <a:rPr kumimoji="1" lang="en-US" altLang="ja-JP" sz="1100"/>
            <a:t>EF</a:t>
          </a:r>
          <a:r>
            <a:rPr kumimoji="1" lang="ja-JP" altLang="en-US" sz="1100"/>
            <a:t>１口）：２つの端子で１口融着できるもの</a:t>
          </a:r>
          <a:endParaRPr kumimoji="1" lang="en-US" altLang="ja-JP" sz="1100"/>
        </a:p>
        <a:p>
          <a:r>
            <a:rPr kumimoji="1" lang="ja-JP" altLang="en-US" sz="1100"/>
            <a:t>例：直管、片受曲管、両受曲管、</a:t>
          </a:r>
          <a:r>
            <a:rPr kumimoji="1" lang="en-US" altLang="ja-JP" sz="1100"/>
            <a:t>EF</a:t>
          </a:r>
          <a:r>
            <a:rPr kumimoji="1" lang="ja-JP" altLang="en-US" sz="1100"/>
            <a:t>フランジなど</a:t>
          </a:r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/>
            <a:t>※</a:t>
          </a:r>
          <a:r>
            <a:rPr kumimoji="1" lang="ja-JP" altLang="en-US" sz="1100"/>
            <a:t>両受の場合、口数を２倍する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融着（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EF2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口）：２つの端子で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口融着できるもの</a:t>
          </a:r>
          <a:endParaRPr lang="ja-JP" altLang="ja-JP">
            <a:effectLst/>
          </a:endParaRPr>
        </a:p>
        <a:p>
          <a:r>
            <a:rPr kumimoji="1" lang="ja-JP" altLang="en-US" sz="1100"/>
            <a:t>例：ソケット、チーズ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438150</xdr:colOff>
      <xdr:row>100</xdr:row>
      <xdr:rowOff>0</xdr:rowOff>
    </xdr:from>
    <xdr:to>
      <xdr:col>12</xdr:col>
      <xdr:colOff>704850</xdr:colOff>
      <xdr:row>100</xdr:row>
      <xdr:rowOff>0</xdr:rowOff>
    </xdr:to>
    <xdr:cxnSp macro="">
      <xdr:nvCxnSpPr>
        <xdr:cNvPr id="8" name="直線コネクタ 7"/>
        <xdr:cNvCxnSpPr/>
      </xdr:nvCxnSpPr>
      <xdr:spPr>
        <a:xfrm>
          <a:off x="6210300" y="15659100"/>
          <a:ext cx="266700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438150</xdr:colOff>
      <xdr:row>100</xdr:row>
      <xdr:rowOff>0</xdr:rowOff>
    </xdr:from>
    <xdr:to>
      <xdr:col>12</xdr:col>
      <xdr:colOff>704850</xdr:colOff>
      <xdr:row>100</xdr:row>
      <xdr:rowOff>0</xdr:rowOff>
    </xdr:to>
    <xdr:cxnSp macro="">
      <xdr:nvCxnSpPr>
        <xdr:cNvPr id="9" name="直線コネクタ 8"/>
        <xdr:cNvCxnSpPr/>
      </xdr:nvCxnSpPr>
      <xdr:spPr>
        <a:xfrm>
          <a:off x="6210300" y="15963900"/>
          <a:ext cx="266700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uda\My%20Documents\WINDOWS\&#65411;&#65438;&#65405;&#65400;&#65412;&#65391;&#65420;&#65439;\&#24179;&#25104;&#65297;&#65300;&#24180;&#24230;&#32173;&#25345;&#24037;&#20107;&#35373;&#35336;&#38306;&#20418;\&#32173;&#25345;&#24037;&#20107;&#35373;&#35336;&#26360;&#65288;1-13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nekawa\tunekawa(d)\&#65420;&#65383;&#65394;&#65433;D\&#22524;&#29577;&#30476;\&#29066;&#35895;&#24066;\&#29066;&#35895;&#24066;-&#20803;1(&#21442;&#32771;)\&#25968;&#37327;&#35336;&#31639;&#26360;_&#26412;&#30010;&#19968;&#19969;&#3044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nekawa\tunekawa(d)\&#65420;&#65383;&#65394;&#65433;D\&#22524;&#29577;&#30476;\&#29066;&#35895;&#24066;\&#29066;&#35895;&#24066;-&#20803;1(&#21442;&#32771;)\&#25968;&#37327;&#35336;&#31639;&#26360;_&#20803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2\7f\'99-1941\&#35373;&#35336;&#26360;\&#12456;&#12463;&#12475;&#12523;\&#35373;&#35336;&#26360;\&#35373;&#35336;&#26360;NO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1\d\&#24029;&#23798;&#30010;00-0253A\01-5&#24037;&#21306;\01-5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削数量計算書"/>
      <sheetName val="掘削・盛土"/>
      <sheetName val="設計書鏡"/>
      <sheetName val="工事設計内訳書"/>
      <sheetName val="数量計算書鏡"/>
      <sheetName val="数量集計表"/>
      <sheetName val="面積計算書"/>
      <sheetName val="単価"/>
      <sheetName val="代価表"/>
      <sheetName val="交通整理員"/>
      <sheetName val="As切削・積込"/>
      <sheetName val="CO処理工"/>
      <sheetName val="AS処理工"/>
      <sheetName val="区画線工"/>
      <sheetName val="路面切削機運転"/>
      <sheetName val="路面清掃車運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CJG集計"/>
      <sheetName val="管渠1"/>
      <sheetName val="Book2"/>
      <sheetName val="目次H8"/>
      <sheetName val="取付1"/>
      <sheetName val="MACRO1.XLM"/>
      <sheetName val="金抜"/>
      <sheetName val="NO.1発進"/>
      <sheetName val="Macro1"/>
      <sheetName val="1号人集計"/>
      <sheetName val="ﾗｲﾅｰ数量"/>
      <sheetName val="管推進工"/>
      <sheetName val="推進延長図-2"/>
      <sheetName val="100集計（開削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ﾘｰｽ代金"/>
      <sheetName val="ﾘｰｽ期間"/>
      <sheetName val="工期算定"/>
      <sheetName val="土・集"/>
      <sheetName val="土・表"/>
      <sheetName val="給・調"/>
      <sheetName val="給・土"/>
      <sheetName val="給・労"/>
      <sheetName val="給・資"/>
      <sheetName val="仮・土"/>
      <sheetName val="仮・労"/>
      <sheetName val="リース材-1"/>
      <sheetName val="仮・資"/>
      <sheetName val="消・資"/>
      <sheetName val="区画線φ75"/>
      <sheetName val="本復旧・本φ75"/>
      <sheetName val="配・土φ75"/>
      <sheetName val="配・工φ75"/>
      <sheetName val="切管表φ75"/>
      <sheetName val="異形管φ75"/>
      <sheetName val="配・資φ75"/>
      <sheetName val="区画線φ150"/>
      <sheetName val="本復旧・本φ150"/>
      <sheetName val="配・土φ150"/>
      <sheetName val="配・工φ150"/>
      <sheetName val="切管表φ150"/>
      <sheetName val="異形管φ150"/>
      <sheetName val="配・資φ150"/>
      <sheetName val="表紙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工期算定"/>
      <sheetName val="土・集φ75"/>
      <sheetName val="土・集φ100"/>
      <sheetName val="土・集φ150"/>
      <sheetName val="土・表"/>
      <sheetName val="仮・土"/>
      <sheetName val="仮・労"/>
      <sheetName val="仮設管延長表"/>
      <sheetName val="仮・資"/>
      <sheetName val="区画線"/>
      <sheetName val="本復旧・本(As)"/>
      <sheetName val="本・土"/>
      <sheetName val="配・土"/>
      <sheetName val="配・土延長"/>
      <sheetName val="配・工"/>
      <sheetName val="切管表"/>
      <sheetName val="異形管"/>
      <sheetName val="配・資"/>
      <sheetName val="表紙"/>
      <sheetName val="説明"/>
    </sheetNames>
    <sheetDataSet>
      <sheetData sheetId="0">
        <row r="650">
          <cell r="B650">
            <v>650</v>
          </cell>
          <cell r="C650" t="str">
            <v>人力埋戻工</v>
          </cell>
          <cell r="D650" t="str">
            <v>再生砂</v>
          </cell>
          <cell r="E650" t="str">
            <v>ｍ3</v>
          </cell>
        </row>
        <row r="651">
          <cell r="B651">
            <v>651</v>
          </cell>
          <cell r="D651" t="str">
            <v>　労務№8</v>
          </cell>
        </row>
        <row r="652">
          <cell r="B652">
            <v>652</v>
          </cell>
          <cell r="C652" t="str">
            <v>上層路盤工</v>
          </cell>
          <cell r="D652" t="str">
            <v>再生粒調砕石･t=15㎝･ﾀﾝﾊﾟ</v>
          </cell>
          <cell r="E652" t="str">
            <v>㎡</v>
          </cell>
        </row>
        <row r="653">
          <cell r="B653">
            <v>653</v>
          </cell>
          <cell r="C653" t="str">
            <v>上層路盤工</v>
          </cell>
          <cell r="D653" t="str">
            <v>再生粒調砕石･t=7cm･ﾀﾝﾊﾟ</v>
          </cell>
          <cell r="E653" t="str">
            <v>㎡</v>
          </cell>
        </row>
        <row r="654">
          <cell r="B654">
            <v>654</v>
          </cell>
          <cell r="C654" t="str">
            <v>上層路盤工</v>
          </cell>
          <cell r="D654" t="str">
            <v>粒調砕石･t=10cm･ﾀﾝﾊﾟ</v>
          </cell>
          <cell r="E654" t="str">
            <v>㎡</v>
          </cell>
        </row>
        <row r="655">
          <cell r="B655">
            <v>655</v>
          </cell>
          <cell r="C655" t="str">
            <v>上層路盤工</v>
          </cell>
          <cell r="D655" t="str">
            <v>再生粒調砕石･t=17㎝･ﾀﾝﾊﾟ</v>
          </cell>
          <cell r="E655" t="str">
            <v>㎡</v>
          </cell>
        </row>
        <row r="656">
          <cell r="B656">
            <v>656</v>
          </cell>
          <cell r="C656" t="str">
            <v>上層路盤工</v>
          </cell>
          <cell r="D656" t="str">
            <v>再生粒調砕石･t=20㎝･ﾀﾝﾊﾟ</v>
          </cell>
          <cell r="E656" t="str">
            <v>㎡</v>
          </cell>
        </row>
        <row r="657">
          <cell r="B657">
            <v>657</v>
          </cell>
          <cell r="C657" t="str">
            <v>上層路盤工</v>
          </cell>
          <cell r="D657" t="str">
            <v>再生粒調砕石･t=63㎝･ﾀﾝﾊﾟ</v>
          </cell>
          <cell r="E657" t="str">
            <v>㎡</v>
          </cell>
        </row>
        <row r="658">
          <cell r="B658">
            <v>658</v>
          </cell>
          <cell r="C658" t="str">
            <v>下層路盤工</v>
          </cell>
          <cell r="D658" t="str">
            <v>再生粒調砕石･t=19㎝･ﾀﾝﾊﾟ</v>
          </cell>
          <cell r="E658" t="str">
            <v>㎡</v>
          </cell>
        </row>
        <row r="659">
          <cell r="B659">
            <v>659</v>
          </cell>
          <cell r="C659" t="str">
            <v>下層路盤工</v>
          </cell>
          <cell r="D659" t="str">
            <v>切込砕石･t=15㎝･ﾀﾝﾊﾟ</v>
          </cell>
          <cell r="E659" t="str">
            <v>㎡</v>
          </cell>
        </row>
        <row r="660">
          <cell r="B660">
            <v>660</v>
          </cell>
          <cell r="C660" t="str">
            <v>下層路盤工</v>
          </cell>
          <cell r="D660" t="str">
            <v>切込砕石･t=16㎝･ﾀﾝﾊﾟ</v>
          </cell>
          <cell r="E660" t="str">
            <v>㎡</v>
          </cell>
        </row>
        <row r="661">
          <cell r="B661">
            <v>661</v>
          </cell>
          <cell r="C661" t="str">
            <v>不陸整正工</v>
          </cell>
          <cell r="D661" t="str">
            <v>機械･補足材粒調･t=3㎝</v>
          </cell>
          <cell r="E661" t="str">
            <v>㎡</v>
          </cell>
        </row>
        <row r="662">
          <cell r="B662">
            <v>662</v>
          </cell>
          <cell r="C662" t="str">
            <v>不陸整正工</v>
          </cell>
          <cell r="E662" t="str">
            <v>㎡</v>
          </cell>
        </row>
        <row r="663">
          <cell r="B663">
            <v>663</v>
          </cell>
          <cell r="C663" t="str">
            <v>上層路盤工</v>
          </cell>
          <cell r="D663" t="str">
            <v>粒調砕石･t=25㎝･ﾀﾝﾊﾟ</v>
          </cell>
          <cell r="E663" t="str">
            <v>㎡</v>
          </cell>
        </row>
        <row r="664">
          <cell r="B664">
            <v>664</v>
          </cell>
          <cell r="C664" t="str">
            <v>加熱ｱｽﾌｧﾙﾄ敷均し</v>
          </cell>
          <cell r="D664" t="str">
            <v>人力</v>
          </cell>
          <cell r="E664" t="str">
            <v>㎡</v>
          </cell>
        </row>
        <row r="665">
          <cell r="B665">
            <v>665</v>
          </cell>
          <cell r="C665" t="str">
            <v>仮復旧工</v>
          </cell>
          <cell r="D665" t="str">
            <v>再生密粒度As･ﾌﾟﾗｲﾑ･t=3㎝</v>
          </cell>
          <cell r="E665" t="str">
            <v>㎡</v>
          </cell>
        </row>
        <row r="666">
          <cell r="B666">
            <v>666</v>
          </cell>
          <cell r="C666" t="str">
            <v>基　層　工</v>
          </cell>
          <cell r="D666" t="str">
            <v>粗粒度As･ﾌﾟﾗｲﾑ･t=6㎝･機械</v>
          </cell>
          <cell r="E666" t="str">
            <v>㎡</v>
          </cell>
        </row>
        <row r="667">
          <cell r="B667">
            <v>667</v>
          </cell>
          <cell r="C667" t="str">
            <v>基　層　工</v>
          </cell>
          <cell r="D667" t="str">
            <v>粗粒度As･ﾀｯｸ･t=6㎝･機械</v>
          </cell>
          <cell r="E667" t="str">
            <v>㎡</v>
          </cell>
        </row>
        <row r="668">
          <cell r="B668">
            <v>668</v>
          </cell>
          <cell r="C668" t="str">
            <v>基　層　工</v>
          </cell>
          <cell r="D668" t="str">
            <v>粗粒度As･ﾀｯｸ･t=12cm･機械</v>
          </cell>
          <cell r="E668" t="str">
            <v>㎡</v>
          </cell>
        </row>
        <row r="669">
          <cell r="B669">
            <v>669</v>
          </cell>
          <cell r="C669" t="str">
            <v>表　層　工</v>
          </cell>
          <cell r="D669" t="str">
            <v>再生密粒度As･ﾌﾟﾗｲﾑ･t=4㎝</v>
          </cell>
          <cell r="E669" t="str">
            <v>㎡</v>
          </cell>
        </row>
        <row r="670">
          <cell r="B670">
            <v>670</v>
          </cell>
          <cell r="C670" t="str">
            <v>表　層　工</v>
          </cell>
          <cell r="D670" t="str">
            <v>密粒度As･ﾌﾟﾗｲﾑ･t=5㎝･機械･b＞4.5m</v>
          </cell>
          <cell r="E670" t="str">
            <v>㎡</v>
          </cell>
        </row>
        <row r="671">
          <cell r="B671">
            <v>671</v>
          </cell>
          <cell r="C671" t="str">
            <v>表　層　工</v>
          </cell>
          <cell r="D671" t="str">
            <v>密粒度As･ﾌﾟﾗｲﾑ･t=5㎝･機械･2.4m＜b≦4.5m</v>
          </cell>
          <cell r="E671" t="str">
            <v>㎡</v>
          </cell>
        </row>
        <row r="672">
          <cell r="B672">
            <v>672</v>
          </cell>
          <cell r="C672" t="str">
            <v>表　層　工</v>
          </cell>
          <cell r="D672" t="str">
            <v>再生密粒度As･ﾌﾟﾗｲﾑ･t=4㎝</v>
          </cell>
          <cell r="E672" t="str">
            <v>㎡</v>
          </cell>
        </row>
        <row r="673">
          <cell r="B673">
            <v>673</v>
          </cell>
          <cell r="C673" t="str">
            <v>表　層　工</v>
          </cell>
          <cell r="D673" t="str">
            <v>再生細粒度As･t=3㎝･ﾀﾝﾊﾟ</v>
          </cell>
          <cell r="E673" t="str">
            <v>㎡</v>
          </cell>
        </row>
        <row r="674">
          <cell r="B674">
            <v>674</v>
          </cell>
          <cell r="C674" t="str">
            <v>表　層　工</v>
          </cell>
          <cell r="D674" t="str">
            <v>細粒度As･t=3㎝･ﾀﾝﾊﾟ</v>
          </cell>
          <cell r="E674" t="str">
            <v>㎡</v>
          </cell>
        </row>
        <row r="675">
          <cell r="B675">
            <v>675</v>
          </cell>
          <cell r="C675" t="str">
            <v>表　層　工</v>
          </cell>
          <cell r="D675" t="str">
            <v>再生密粒度As･ﾌﾟﾗｲﾑ･t=5㎝</v>
          </cell>
          <cell r="E675" t="str">
            <v>㎡</v>
          </cell>
        </row>
        <row r="676">
          <cell r="B676">
            <v>676</v>
          </cell>
          <cell r="C676" t="str">
            <v>実   線</v>
          </cell>
          <cell r="D676" t="str">
            <v>白色・幅15cm</v>
          </cell>
          <cell r="E676" t="str">
            <v>ｍ</v>
          </cell>
        </row>
        <row r="677">
          <cell r="B677">
            <v>677</v>
          </cell>
          <cell r="C677" t="str">
            <v>実   線</v>
          </cell>
          <cell r="D677" t="str">
            <v>黄色・幅15cm</v>
          </cell>
          <cell r="E677" t="str">
            <v>ｍ</v>
          </cell>
        </row>
        <row r="678">
          <cell r="B678">
            <v>678</v>
          </cell>
          <cell r="C678" t="str">
            <v>波   線</v>
          </cell>
          <cell r="D678" t="str">
            <v>白色・幅15cm</v>
          </cell>
          <cell r="E678" t="str">
            <v>ｍ</v>
          </cell>
        </row>
        <row r="679">
          <cell r="B679">
            <v>679</v>
          </cell>
          <cell r="C679" t="str">
            <v>横 断 線</v>
          </cell>
          <cell r="D679" t="str">
            <v>白色・幅30cm</v>
          </cell>
          <cell r="E679" t="str">
            <v>ｍ</v>
          </cell>
        </row>
        <row r="680">
          <cell r="B680">
            <v>680</v>
          </cell>
          <cell r="C680" t="str">
            <v>横 断 線</v>
          </cell>
          <cell r="D680" t="str">
            <v>白色・幅45cm</v>
          </cell>
          <cell r="E680" t="str">
            <v>ｍ</v>
          </cell>
        </row>
        <row r="681">
          <cell r="B681">
            <v>681</v>
          </cell>
          <cell r="C681" t="str">
            <v>矢   印</v>
          </cell>
          <cell r="D681" t="str">
            <v>白色</v>
          </cell>
          <cell r="E681" t="str">
            <v>ｍ</v>
          </cell>
        </row>
        <row r="682">
          <cell r="B682">
            <v>682</v>
          </cell>
          <cell r="C682" t="str">
            <v>文   字</v>
          </cell>
          <cell r="D682" t="str">
            <v>白色</v>
          </cell>
          <cell r="E682" t="str">
            <v>ｍ</v>
          </cell>
        </row>
        <row r="683">
          <cell r="B683">
            <v>683</v>
          </cell>
          <cell r="C683" t="str">
            <v>表　層　工</v>
          </cell>
          <cell r="D683" t="str">
            <v>再生密粒度As･ﾀｯｸ･t=5㎝</v>
          </cell>
          <cell r="E683" t="str">
            <v>㎡</v>
          </cell>
        </row>
        <row r="684">
          <cell r="B684">
            <v>684</v>
          </cell>
          <cell r="C684" t="str">
            <v>ｺﾝｸﾘｰﾄ削孔工</v>
          </cell>
          <cell r="D684" t="str">
            <v>ｺｱﾎﾞｰﾘﾝｸﾞﾏｼﾝ2.2kw･φ90～φ110mm</v>
          </cell>
          <cell r="E684" t="str">
            <v>孔</v>
          </cell>
        </row>
        <row r="685">
          <cell r="B685">
            <v>685</v>
          </cell>
          <cell r="C685" t="str">
            <v>潜水ポンプ運転</v>
          </cell>
          <cell r="D685" t="str">
            <v>揚程0～10m以下･発動発電機2kVA</v>
          </cell>
          <cell r="E685" t="str">
            <v>日</v>
          </cell>
        </row>
        <row r="686">
          <cell r="B686">
            <v>686</v>
          </cell>
          <cell r="C686" t="str">
            <v>上層路盤工</v>
          </cell>
          <cell r="D686" t="str">
            <v>再生ｽﾄｱｽ安定処理 t=10cm</v>
          </cell>
          <cell r="E686" t="str">
            <v>㎡</v>
          </cell>
        </row>
        <row r="687">
          <cell r="B687">
            <v>687</v>
          </cell>
          <cell r="D687" t="str">
            <v>　その他№1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鏡"/>
      <sheetName val="合算工事費"/>
      <sheetName val="本工事費補助"/>
      <sheetName val="表紙"/>
      <sheetName val="Ａ代価補"/>
      <sheetName val="Ｂ代価補"/>
      <sheetName val="本工事費単独"/>
      <sheetName val="表紙 (2)"/>
      <sheetName val="Ａ代価単"/>
      <sheetName val="Ｂ代価単"/>
      <sheetName val="一覧表"/>
      <sheetName val="Ｃ代価"/>
      <sheetName val="土留損料"/>
      <sheetName val="工程表補"/>
      <sheetName val="実日数補"/>
      <sheetName val="加重平均補"/>
      <sheetName val="工程表単"/>
      <sheetName val="実日数単"/>
      <sheetName val="加重平均単"/>
      <sheetName val="基礎数値 (2)"/>
      <sheetName val="数量総括表補"/>
      <sheetName val="KANNKYO補"/>
      <sheetName val="M計算書補"/>
      <sheetName val="副管数量補"/>
      <sheetName val="底部工"/>
      <sheetName val="小口径Ｍ補"/>
      <sheetName val="汚水桝(県AS補) "/>
      <sheetName val="FUTAI (県補)"/>
      <sheetName val="FUTAI(As補)"/>
      <sheetName val="数量総括表単"/>
      <sheetName val="KANNKYO単"/>
      <sheetName val="M計算書単"/>
      <sheetName val="汚水桝(県As単)"/>
      <sheetName val="FUTAI (県単）"/>
      <sheetName val="基礎数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鏡"/>
      <sheetName val="内訳"/>
      <sheetName val="経費"/>
      <sheetName val="処分"/>
      <sheetName val="A代"/>
      <sheetName val="B代"/>
      <sheetName val="C前"/>
      <sheetName val="C後"/>
      <sheetName val="(単)鑑"/>
      <sheetName val="(単)訳"/>
      <sheetName val="(単)代"/>
      <sheetName val="積算基準一覧"/>
      <sheetName val="一覧1"/>
      <sheetName val="一覧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>
        <row r="101">
          <cell r="C101">
            <v>305</v>
          </cell>
        </row>
        <row r="102">
          <cell r="C102">
            <v>306</v>
          </cell>
        </row>
        <row r="103">
          <cell r="C103">
            <v>301</v>
          </cell>
        </row>
        <row r="104">
          <cell r="C104">
            <v>302</v>
          </cell>
        </row>
        <row r="105">
          <cell r="C105">
            <v>307</v>
          </cell>
        </row>
        <row r="106">
          <cell r="C106">
            <v>310</v>
          </cell>
        </row>
        <row r="107">
          <cell r="C107">
            <v>311</v>
          </cell>
        </row>
        <row r="108">
          <cell r="C108">
            <v>312</v>
          </cell>
        </row>
        <row r="109">
          <cell r="C109">
            <v>313</v>
          </cell>
        </row>
        <row r="110">
          <cell r="C110">
            <v>314</v>
          </cell>
        </row>
        <row r="111">
          <cell r="C111">
            <v>308</v>
          </cell>
        </row>
        <row r="112">
          <cell r="C112">
            <v>320</v>
          </cell>
        </row>
        <row r="113">
          <cell r="C113">
            <v>315</v>
          </cell>
        </row>
        <row r="114">
          <cell r="C114">
            <v>316</v>
          </cell>
        </row>
        <row r="115">
          <cell r="C115">
            <v>317</v>
          </cell>
        </row>
        <row r="116">
          <cell r="C116">
            <v>324</v>
          </cell>
        </row>
        <row r="117">
          <cell r="C117">
            <v>329</v>
          </cell>
        </row>
        <row r="118">
          <cell r="C118">
            <v>330</v>
          </cell>
        </row>
        <row r="119">
          <cell r="C119">
            <v>331</v>
          </cell>
        </row>
        <row r="120">
          <cell r="C120">
            <v>332</v>
          </cell>
        </row>
        <row r="121">
          <cell r="C121">
            <v>334</v>
          </cell>
        </row>
        <row r="122">
          <cell r="C122">
            <v>335</v>
          </cell>
        </row>
        <row r="123">
          <cell r="C123">
            <v>336</v>
          </cell>
        </row>
        <row r="124">
          <cell r="C124">
            <v>342</v>
          </cell>
        </row>
        <row r="125">
          <cell r="C125">
            <v>343</v>
          </cell>
        </row>
        <row r="126">
          <cell r="C126">
            <v>345</v>
          </cell>
        </row>
        <row r="127">
          <cell r="C127">
            <v>346</v>
          </cell>
        </row>
        <row r="128">
          <cell r="C128">
            <v>347</v>
          </cell>
        </row>
        <row r="129">
          <cell r="C129">
            <v>309</v>
          </cell>
        </row>
        <row r="130">
          <cell r="C130">
            <v>339</v>
          </cell>
        </row>
        <row r="131">
          <cell r="C131">
            <v>303</v>
          </cell>
        </row>
        <row r="132">
          <cell r="C132">
            <v>304</v>
          </cell>
        </row>
        <row r="133">
          <cell r="C133">
            <v>318</v>
          </cell>
        </row>
        <row r="134">
          <cell r="C134">
            <v>348</v>
          </cell>
        </row>
        <row r="135">
          <cell r="C135">
            <v>322</v>
          </cell>
        </row>
        <row r="136">
          <cell r="C136">
            <v>323</v>
          </cell>
        </row>
        <row r="137">
          <cell r="C137">
            <v>319</v>
          </cell>
        </row>
        <row r="138">
          <cell r="C138">
            <v>321</v>
          </cell>
        </row>
        <row r="139">
          <cell r="C139">
            <v>325</v>
          </cell>
        </row>
        <row r="140">
          <cell r="C140">
            <v>328</v>
          </cell>
        </row>
        <row r="141">
          <cell r="C141">
            <v>326</v>
          </cell>
        </row>
        <row r="142">
          <cell r="C142">
            <v>327</v>
          </cell>
        </row>
        <row r="143">
          <cell r="C143">
            <v>333</v>
          </cell>
        </row>
        <row r="144">
          <cell r="C144">
            <v>340</v>
          </cell>
        </row>
        <row r="145">
          <cell r="C145">
            <v>341</v>
          </cell>
        </row>
        <row r="146">
          <cell r="C146">
            <v>337</v>
          </cell>
        </row>
        <row r="147">
          <cell r="C147">
            <v>338</v>
          </cell>
        </row>
        <row r="148">
          <cell r="C148">
            <v>344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351</v>
          </cell>
        </row>
        <row r="152">
          <cell r="C152">
            <v>352</v>
          </cell>
        </row>
        <row r="153">
          <cell r="C153">
            <v>354</v>
          </cell>
        </row>
        <row r="154">
          <cell r="C154">
            <v>353</v>
          </cell>
        </row>
        <row r="155">
          <cell r="C155">
            <v>357</v>
          </cell>
        </row>
        <row r="156">
          <cell r="C156">
            <v>359</v>
          </cell>
        </row>
        <row r="157">
          <cell r="C157">
            <v>364</v>
          </cell>
        </row>
        <row r="158">
          <cell r="C158">
            <v>365</v>
          </cell>
        </row>
        <row r="159">
          <cell r="C159">
            <v>369</v>
          </cell>
        </row>
        <row r="160">
          <cell r="C160">
            <v>384</v>
          </cell>
        </row>
        <row r="161">
          <cell r="C161">
            <v>385</v>
          </cell>
        </row>
        <row r="162">
          <cell r="C162">
            <v>370</v>
          </cell>
        </row>
        <row r="163">
          <cell r="C163">
            <v>394</v>
          </cell>
        </row>
        <row r="164">
          <cell r="C164">
            <v>371</v>
          </cell>
        </row>
        <row r="165">
          <cell r="C165">
            <v>395</v>
          </cell>
        </row>
        <row r="166">
          <cell r="C166">
            <v>372</v>
          </cell>
        </row>
        <row r="167">
          <cell r="C167">
            <v>373</v>
          </cell>
        </row>
        <row r="168">
          <cell r="C168">
            <v>366</v>
          </cell>
        </row>
        <row r="169">
          <cell r="C169">
            <v>367</v>
          </cell>
        </row>
        <row r="170">
          <cell r="C170">
            <v>368</v>
          </cell>
        </row>
        <row r="171">
          <cell r="C171">
            <v>381</v>
          </cell>
        </row>
        <row r="172">
          <cell r="C172">
            <v>382</v>
          </cell>
        </row>
        <row r="173">
          <cell r="C173">
            <v>386</v>
          </cell>
        </row>
        <row r="174">
          <cell r="C174">
            <v>393</v>
          </cell>
        </row>
        <row r="175">
          <cell r="C175">
            <v>399</v>
          </cell>
        </row>
        <row r="176">
          <cell r="C176">
            <v>400</v>
          </cell>
        </row>
        <row r="177">
          <cell r="C177">
            <v>387</v>
          </cell>
        </row>
        <row r="178">
          <cell r="C178">
            <v>388</v>
          </cell>
        </row>
        <row r="179">
          <cell r="C179">
            <v>389</v>
          </cell>
        </row>
        <row r="180">
          <cell r="C180">
            <v>390</v>
          </cell>
        </row>
        <row r="181">
          <cell r="C181">
            <v>396</v>
          </cell>
        </row>
        <row r="182">
          <cell r="C182">
            <v>391</v>
          </cell>
        </row>
        <row r="183">
          <cell r="C183">
            <v>392</v>
          </cell>
        </row>
        <row r="184">
          <cell r="C184">
            <v>356</v>
          </cell>
        </row>
        <row r="185">
          <cell r="C185">
            <v>358</v>
          </cell>
        </row>
        <row r="186">
          <cell r="C186">
            <v>362</v>
          </cell>
        </row>
        <row r="187">
          <cell r="C187">
            <v>363</v>
          </cell>
        </row>
        <row r="188">
          <cell r="C188">
            <v>374</v>
          </cell>
        </row>
        <row r="189">
          <cell r="C189">
            <v>375</v>
          </cell>
        </row>
        <row r="190">
          <cell r="C190">
            <v>355</v>
          </cell>
        </row>
        <row r="191">
          <cell r="C191">
            <v>361</v>
          </cell>
        </row>
        <row r="192">
          <cell r="C192">
            <v>397</v>
          </cell>
        </row>
        <row r="193">
          <cell r="C193">
            <v>398</v>
          </cell>
        </row>
        <row r="194">
          <cell r="C194">
            <v>383</v>
          </cell>
        </row>
        <row r="195">
          <cell r="C195">
            <v>376</v>
          </cell>
        </row>
        <row r="196">
          <cell r="C196">
            <v>377</v>
          </cell>
        </row>
        <row r="197">
          <cell r="C197">
            <v>378</v>
          </cell>
        </row>
        <row r="198">
          <cell r="C198">
            <v>379</v>
          </cell>
        </row>
        <row r="199">
          <cell r="C199">
            <v>380</v>
          </cell>
        </row>
        <row r="200">
          <cell r="C200">
            <v>360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I35"/>
  <sheetViews>
    <sheetView tabSelected="1" view="pageBreakPreview" zoomScale="60" zoomScaleNormal="100" workbookViewId="0">
      <selection activeCell="A20" sqref="A20"/>
    </sheetView>
  </sheetViews>
  <sheetFormatPr defaultRowHeight="18.75" x14ac:dyDescent="0.4"/>
  <cols>
    <col min="9" max="9" width="7.75" customWidth="1"/>
  </cols>
  <sheetData>
    <row r="11" spans="1:8" ht="24" x14ac:dyDescent="0.4">
      <c r="A11" s="1030"/>
      <c r="B11" s="1394" t="s">
        <v>552</v>
      </c>
      <c r="C11" s="1394"/>
      <c r="D11" s="1394"/>
      <c r="E11" s="1394"/>
      <c r="F11" s="1394"/>
      <c r="G11" s="1394"/>
      <c r="H11" s="1394"/>
    </row>
    <row r="12" spans="1:8" ht="24" x14ac:dyDescent="0.4">
      <c r="B12" s="1031"/>
      <c r="C12" s="1031"/>
      <c r="D12" s="1031"/>
      <c r="E12" s="1031"/>
      <c r="F12" s="1031"/>
      <c r="G12" s="1031"/>
      <c r="H12" s="1031"/>
    </row>
    <row r="13" spans="1:8" ht="24" x14ac:dyDescent="0.4">
      <c r="B13" s="1031"/>
      <c r="C13" s="1031"/>
      <c r="D13" s="1031"/>
      <c r="E13" s="1031"/>
      <c r="F13" s="1031"/>
      <c r="G13" s="1031"/>
      <c r="H13" s="1031"/>
    </row>
    <row r="14" spans="1:8" ht="24" x14ac:dyDescent="0.4">
      <c r="B14" s="1394" t="s">
        <v>992</v>
      </c>
      <c r="C14" s="1394"/>
      <c r="D14" s="1394"/>
      <c r="E14" s="1394"/>
      <c r="F14" s="1394"/>
      <c r="G14" s="1394"/>
      <c r="H14" s="1394"/>
    </row>
    <row r="15" spans="1:8" ht="13.5" customHeight="1" x14ac:dyDescent="0.4">
      <c r="B15" s="1032"/>
      <c r="C15" s="1032"/>
      <c r="D15" s="1032"/>
      <c r="E15" s="1032"/>
      <c r="F15" s="1032"/>
      <c r="G15" s="1032"/>
      <c r="H15" s="1032"/>
    </row>
    <row r="16" spans="1:8" x14ac:dyDescent="0.4">
      <c r="B16" s="1032"/>
      <c r="C16" s="1032"/>
      <c r="D16" s="1032"/>
      <c r="E16" s="1032"/>
      <c r="F16" s="1032"/>
      <c r="G16" s="1032"/>
      <c r="H16" s="1032"/>
    </row>
    <row r="17" spans="1:9" x14ac:dyDescent="0.4">
      <c r="B17" s="1032"/>
      <c r="C17" s="1032"/>
      <c r="D17" s="1032"/>
      <c r="E17" s="1032"/>
      <c r="F17" s="1032"/>
      <c r="G17" s="1032"/>
      <c r="H17" s="1032"/>
    </row>
    <row r="18" spans="1:9" ht="18.75" customHeight="1" x14ac:dyDescent="0.4">
      <c r="A18" s="1395" t="s">
        <v>993</v>
      </c>
      <c r="B18" s="1395"/>
      <c r="C18" s="1395"/>
      <c r="D18" s="1395"/>
      <c r="E18" s="1395"/>
      <c r="F18" s="1395"/>
      <c r="G18" s="1395"/>
      <c r="H18" s="1395"/>
      <c r="I18" s="1395"/>
    </row>
    <row r="19" spans="1:9" ht="18.75" customHeight="1" x14ac:dyDescent="0.4">
      <c r="A19" s="1395"/>
      <c r="B19" s="1395"/>
      <c r="C19" s="1395"/>
      <c r="D19" s="1395"/>
      <c r="E19" s="1395"/>
      <c r="F19" s="1395"/>
      <c r="G19" s="1395"/>
      <c r="H19" s="1395"/>
      <c r="I19" s="1395"/>
    </row>
    <row r="35" spans="2:8" ht="24" x14ac:dyDescent="0.4">
      <c r="B35" s="1394" t="s">
        <v>553</v>
      </c>
      <c r="C35" s="1394"/>
      <c r="D35" s="1394"/>
      <c r="E35" s="1394"/>
      <c r="F35" s="1394"/>
      <c r="G35" s="1394"/>
      <c r="H35" s="1394"/>
    </row>
  </sheetData>
  <mergeCells count="4">
    <mergeCell ref="B11:H11"/>
    <mergeCell ref="B14:H14"/>
    <mergeCell ref="A18:I19"/>
    <mergeCell ref="B35:H35"/>
  </mergeCells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8"/>
  <sheetViews>
    <sheetView view="pageBreakPreview" zoomScaleNormal="100" zoomScaleSheetLayoutView="100" workbookViewId="0">
      <pane ySplit="2" topLeftCell="A439" activePane="bottomLeft" state="frozen"/>
      <selection pane="bottomLeft" activeCell="C375" sqref="C375"/>
    </sheetView>
  </sheetViews>
  <sheetFormatPr defaultColWidth="9" defaultRowHeight="13.5" x14ac:dyDescent="0.4"/>
  <cols>
    <col min="1" max="1" width="2.875" style="40" customWidth="1"/>
    <col min="2" max="2" width="17.375" style="117" customWidth="1"/>
    <col min="3" max="3" width="20.5" style="117" customWidth="1"/>
    <col min="4" max="5" width="9.375" style="40" customWidth="1"/>
    <col min="6" max="6" width="5.25" style="117" bestFit="1" customWidth="1"/>
    <col min="7" max="7" width="5.25" style="117" customWidth="1"/>
    <col min="8" max="8" width="14.75" style="1058" customWidth="1"/>
    <col min="9" max="10" width="8.75" style="40" customWidth="1"/>
    <col min="11" max="16384" width="9" style="40"/>
  </cols>
  <sheetData>
    <row r="1" spans="1:8" s="67" customFormat="1" ht="25.5" customHeight="1" x14ac:dyDescent="0.2">
      <c r="B1" s="66" t="s">
        <v>540</v>
      </c>
      <c r="C1" s="66"/>
      <c r="D1" s="66"/>
      <c r="E1" s="66"/>
      <c r="F1" s="66"/>
      <c r="G1" s="66"/>
      <c r="H1" s="1049"/>
    </row>
    <row r="2" spans="1:8" ht="24.95" customHeight="1" x14ac:dyDescent="0.4">
      <c r="A2" s="1410" t="s">
        <v>23</v>
      </c>
      <c r="B2" s="1410"/>
      <c r="C2" s="139" t="s">
        <v>24</v>
      </c>
      <c r="D2" s="139" t="s">
        <v>25</v>
      </c>
      <c r="E2" s="140" t="s">
        <v>26</v>
      </c>
      <c r="F2" s="139" t="s">
        <v>27</v>
      </c>
      <c r="G2" s="140" t="s">
        <v>28</v>
      </c>
      <c r="H2" s="1050" t="s">
        <v>29</v>
      </c>
    </row>
    <row r="3" spans="1:8" s="70" customFormat="1" ht="18" customHeight="1" x14ac:dyDescent="0.4">
      <c r="A3" s="1413" t="s">
        <v>558</v>
      </c>
      <c r="B3" s="1417"/>
      <c r="C3" s="1417"/>
      <c r="D3" s="1417"/>
      <c r="E3" s="1417"/>
      <c r="F3" s="1417"/>
      <c r="G3" s="1417"/>
      <c r="H3" s="1414"/>
    </row>
    <row r="4" spans="1:8" s="70" customFormat="1" ht="18" customHeight="1" x14ac:dyDescent="0.4">
      <c r="A4" s="1415"/>
      <c r="B4" s="1418"/>
      <c r="C4" s="1418"/>
      <c r="D4" s="1418"/>
      <c r="E4" s="1418"/>
      <c r="F4" s="1418"/>
      <c r="G4" s="1418"/>
      <c r="H4" s="1416"/>
    </row>
    <row r="5" spans="1:8" s="70" customFormat="1" ht="18" customHeight="1" x14ac:dyDescent="0.4">
      <c r="A5" s="1413" t="s">
        <v>559</v>
      </c>
      <c r="B5" s="1414"/>
      <c r="C5" s="82"/>
      <c r="D5" s="93"/>
      <c r="E5" s="96"/>
      <c r="F5" s="84"/>
      <c r="G5" s="85"/>
      <c r="H5" s="141"/>
    </row>
    <row r="6" spans="1:8" s="70" customFormat="1" ht="18" customHeight="1" x14ac:dyDescent="0.4">
      <c r="A6" s="1415"/>
      <c r="B6" s="1416"/>
      <c r="C6" s="118"/>
      <c r="D6" s="97"/>
      <c r="E6" s="98"/>
      <c r="F6" s="79"/>
      <c r="G6" s="80"/>
      <c r="H6" s="104"/>
    </row>
    <row r="7" spans="1:8" s="58" customFormat="1" ht="18" customHeight="1" x14ac:dyDescent="0.4">
      <c r="A7" s="1411" t="s">
        <v>669</v>
      </c>
      <c r="B7" s="1411"/>
      <c r="C7" s="138"/>
      <c r="D7" s="1063"/>
      <c r="E7" s="1064"/>
      <c r="F7" s="1051"/>
      <c r="G7" s="1064"/>
      <c r="H7" s="1051"/>
    </row>
    <row r="8" spans="1:8" s="58" customFormat="1" ht="18" customHeight="1" x14ac:dyDescent="0.4">
      <c r="A8" s="1412"/>
      <c r="B8" s="1412"/>
      <c r="C8" s="129"/>
      <c r="D8" s="1065"/>
      <c r="E8" s="144"/>
      <c r="F8" s="104"/>
      <c r="G8" s="144"/>
      <c r="H8" s="104"/>
    </row>
    <row r="9" spans="1:8" s="58" customFormat="1" ht="18" customHeight="1" x14ac:dyDescent="0.4">
      <c r="A9" s="142"/>
      <c r="B9" s="143"/>
      <c r="C9" s="143" t="str">
        <f>'土工（集計）'!B6</f>
        <v>ｱｽﾌｧﾙﾄ舗装版</v>
      </c>
      <c r="D9" s="1091"/>
      <c r="E9" s="1136"/>
      <c r="F9" s="1053"/>
      <c r="G9" s="1066"/>
      <c r="H9" s="141"/>
    </row>
    <row r="10" spans="1:8" s="58" customFormat="1" ht="18" customHeight="1" x14ac:dyDescent="0.4">
      <c r="A10" s="144"/>
      <c r="B10" s="145" t="str">
        <f>'土工（集計）'!A7</f>
        <v>舗装版切断工</v>
      </c>
      <c r="C10" s="146" t="str">
        <f>'土工（集計）'!B7</f>
        <v>t=15cm以下</v>
      </c>
      <c r="D10" s="1093">
        <f>'土工（集計）'!J7</f>
        <v>732</v>
      </c>
      <c r="E10" s="1095">
        <f>ROUND(D10,0)</f>
        <v>732</v>
      </c>
      <c r="F10" s="1046" t="str">
        <f>'土工（集計）'!K7</f>
        <v>m</v>
      </c>
      <c r="G10" s="1067">
        <v>10</v>
      </c>
      <c r="H10" s="104"/>
    </row>
    <row r="11" spans="1:8" s="70" customFormat="1" ht="18" customHeight="1" x14ac:dyDescent="0.4">
      <c r="A11" s="142"/>
      <c r="B11" s="143"/>
      <c r="C11" s="143" t="str">
        <f>'土工（集計）'!B8</f>
        <v>As ｔ=10cm以下</v>
      </c>
      <c r="D11" s="1091"/>
      <c r="E11" s="1137"/>
      <c r="F11" s="1053"/>
      <c r="G11" s="1064"/>
      <c r="H11" s="141"/>
    </row>
    <row r="12" spans="1:8" s="70" customFormat="1" ht="18" customHeight="1" x14ac:dyDescent="0.4">
      <c r="A12" s="144"/>
      <c r="B12" s="145" t="str">
        <f>'土工（集計）'!A9</f>
        <v>舗装版直接掘削・積込工</v>
      </c>
      <c r="C12" s="146" t="str">
        <f>'土工（集計）'!B9</f>
        <v>0.28BH</v>
      </c>
      <c r="D12" s="1093">
        <f>'土工（集計）'!J9</f>
        <v>202.68</v>
      </c>
      <c r="E12" s="1071">
        <f>ROUND(D12,0)</f>
        <v>203</v>
      </c>
      <c r="F12" s="1046" t="str">
        <f>'土工（集計）'!K9</f>
        <v>m2</v>
      </c>
      <c r="G12" s="1067">
        <v>1</v>
      </c>
      <c r="H12" s="104"/>
    </row>
    <row r="13" spans="1:8" s="58" customFormat="1" ht="18" customHeight="1" x14ac:dyDescent="0.4">
      <c r="A13" s="142"/>
      <c r="B13" s="143"/>
      <c r="C13" s="143"/>
      <c r="D13" s="1091"/>
      <c r="E13" s="1137"/>
      <c r="F13" s="1053"/>
      <c r="G13" s="1064"/>
      <c r="H13" s="1052"/>
    </row>
    <row r="14" spans="1:8" s="58" customFormat="1" ht="18" customHeight="1" x14ac:dyDescent="0.4">
      <c r="A14" s="144"/>
      <c r="B14" s="145" t="str">
        <f>'土工（集計）'!A11</f>
        <v>BH掘削積込</v>
      </c>
      <c r="C14" s="146" t="str">
        <f>'土工（集計）'!B11</f>
        <v>0.28BH</v>
      </c>
      <c r="D14" s="1093">
        <f>'土工（集計）'!J11</f>
        <v>270.95999999999998</v>
      </c>
      <c r="E14" s="1138">
        <f>ROUND(D14,1)</f>
        <v>271</v>
      </c>
      <c r="F14" s="1046" t="str">
        <f>'土工（集計）'!K11</f>
        <v>m3</v>
      </c>
      <c r="G14" s="1067">
        <v>0.1</v>
      </c>
      <c r="H14" s="104"/>
    </row>
    <row r="15" spans="1:8" s="58" customFormat="1" ht="18" customHeight="1" x14ac:dyDescent="0.4">
      <c r="A15" s="142"/>
      <c r="B15" s="143"/>
      <c r="C15" s="143" t="str">
        <f>'土工（集計）'!B12</f>
        <v>山砂</v>
      </c>
      <c r="D15" s="1091"/>
      <c r="E15" s="1077"/>
      <c r="F15" s="1053"/>
      <c r="G15" s="1066"/>
      <c r="H15" s="141"/>
    </row>
    <row r="16" spans="1:8" s="58" customFormat="1" ht="18" customHeight="1" x14ac:dyDescent="0.4">
      <c r="A16" s="144"/>
      <c r="B16" s="145" t="str">
        <f>'土工（集計）'!A13</f>
        <v>管路埋戻費</v>
      </c>
      <c r="C16" s="146" t="str">
        <f>'土工（集計）'!B13</f>
        <v>0.28BH</v>
      </c>
      <c r="D16" s="1093">
        <f>'土工（集計）'!J13</f>
        <v>170.41000000000003</v>
      </c>
      <c r="E16" s="1071">
        <f>ROUND(D16,0)</f>
        <v>170</v>
      </c>
      <c r="F16" s="1046" t="str">
        <f>'土工（集計）'!K13</f>
        <v>m3</v>
      </c>
      <c r="G16" s="1067">
        <v>1</v>
      </c>
      <c r="H16" s="104"/>
    </row>
    <row r="17" spans="1:8" s="58" customFormat="1" ht="18" customHeight="1" x14ac:dyDescent="0.4">
      <c r="A17" s="142"/>
      <c r="B17" s="143"/>
      <c r="C17" s="143"/>
      <c r="D17" s="1091"/>
      <c r="E17" s="1137"/>
      <c r="F17" s="1053"/>
      <c r="G17" s="142"/>
      <c r="H17" s="141"/>
    </row>
    <row r="18" spans="1:8" s="58" customFormat="1" ht="18" customHeight="1" x14ac:dyDescent="0.4">
      <c r="A18" s="144"/>
      <c r="B18" s="145" t="str">
        <f>'土工（集計）'!A15</f>
        <v>発生土運搬費</v>
      </c>
      <c r="C18" s="146" t="str">
        <f>'土工（集計）'!B15</f>
        <v>DT4t　L=4.0Km</v>
      </c>
      <c r="D18" s="1093">
        <f>'土工（集計）'!J15</f>
        <v>270.95999999999998</v>
      </c>
      <c r="E18" s="1071">
        <f>ROUND(D18,-1)</f>
        <v>270</v>
      </c>
      <c r="F18" s="1046" t="str">
        <f>'土工（集計）'!K15</f>
        <v>m3</v>
      </c>
      <c r="G18" s="1067">
        <v>10</v>
      </c>
      <c r="H18" s="104"/>
    </row>
    <row r="19" spans="1:8" s="58" customFormat="1" ht="18" customHeight="1" x14ac:dyDescent="0.4">
      <c r="A19" s="142"/>
      <c r="B19" s="143"/>
      <c r="C19" s="143"/>
      <c r="D19" s="1091"/>
      <c r="E19" s="1137"/>
      <c r="F19" s="1053"/>
      <c r="G19" s="1068"/>
      <c r="H19" s="1052"/>
    </row>
    <row r="20" spans="1:8" s="58" customFormat="1" ht="18" customHeight="1" x14ac:dyDescent="0.4">
      <c r="A20" s="144"/>
      <c r="B20" s="145" t="str">
        <f>'土工（集計）'!A17</f>
        <v>廃材持込料</v>
      </c>
      <c r="C20" s="146" t="str">
        <f>'土工（集計）'!B17</f>
        <v>発生土</v>
      </c>
      <c r="D20" s="1093">
        <f>'土工（集計）'!J17</f>
        <v>270.95999999999998</v>
      </c>
      <c r="E20" s="1071">
        <f>ROUND(D20,0)</f>
        <v>271</v>
      </c>
      <c r="F20" s="1046" t="str">
        <f>'土工（集計）'!K17</f>
        <v>m3</v>
      </c>
      <c r="G20" s="1067">
        <v>1</v>
      </c>
      <c r="H20" s="104"/>
    </row>
    <row r="21" spans="1:8" s="58" customFormat="1" ht="18" customHeight="1" x14ac:dyDescent="0.4">
      <c r="A21" s="142"/>
      <c r="B21" s="143"/>
      <c r="C21" s="143"/>
      <c r="D21" s="1091"/>
      <c r="E21" s="1137"/>
      <c r="F21" s="1053"/>
      <c r="G21" s="142"/>
      <c r="H21" s="141"/>
    </row>
    <row r="22" spans="1:8" s="58" customFormat="1" ht="18" customHeight="1" x14ac:dyDescent="0.4">
      <c r="A22" s="144"/>
      <c r="B22" s="145" t="str">
        <f>'土工（集計）'!A19</f>
        <v>As塊運搬工</v>
      </c>
      <c r="C22" s="146" t="str">
        <f>'土工（集計）'!B19</f>
        <v>DT4t　L=2.0Km</v>
      </c>
      <c r="D22" s="1093">
        <f>'土工（集計）'!J19</f>
        <v>28.119999999999997</v>
      </c>
      <c r="E22" s="1138">
        <f>ROUND(D22,1)</f>
        <v>28.1</v>
      </c>
      <c r="F22" s="1046" t="str">
        <f>'土工（集計）'!K19</f>
        <v>m3</v>
      </c>
      <c r="G22" s="1067">
        <v>0.1</v>
      </c>
      <c r="H22" s="104"/>
    </row>
    <row r="23" spans="1:8" s="58" customFormat="1" ht="18" customHeight="1" x14ac:dyDescent="0.4">
      <c r="A23" s="142"/>
      <c r="B23" s="143"/>
      <c r="C23" s="143"/>
      <c r="D23" s="1091"/>
      <c r="E23" s="1137"/>
      <c r="F23" s="1053"/>
      <c r="G23" s="142"/>
      <c r="H23" s="141"/>
    </row>
    <row r="24" spans="1:8" s="58" customFormat="1" ht="18" customHeight="1" x14ac:dyDescent="0.4">
      <c r="A24" s="144"/>
      <c r="B24" s="145" t="str">
        <f>'土工（集計）'!A27</f>
        <v>廃材持込料</v>
      </c>
      <c r="C24" s="146" t="str">
        <f>'土工（集計）'!B27</f>
        <v>As廃材</v>
      </c>
      <c r="D24" s="1093">
        <f>'土工（集計）'!J27</f>
        <v>66.069999999999993</v>
      </c>
      <c r="E24" s="1095">
        <f>ROUND(D24,0)</f>
        <v>66</v>
      </c>
      <c r="F24" s="1046" t="str">
        <f>'土工（集計）'!K27</f>
        <v>ｔ</v>
      </c>
      <c r="G24" s="1067">
        <v>1</v>
      </c>
      <c r="H24" s="104"/>
    </row>
    <row r="25" spans="1:8" s="58" customFormat="1" ht="18" customHeight="1" x14ac:dyDescent="0.4">
      <c r="A25" s="142"/>
      <c r="B25" s="143"/>
      <c r="C25" s="143" t="str">
        <f>'土工（集計）'!B35</f>
        <v>ｱｽﾌｧﾙﾄ切断濁水</v>
      </c>
      <c r="D25" s="1091"/>
      <c r="E25" s="1137"/>
      <c r="F25" s="1053"/>
      <c r="G25" s="142"/>
      <c r="H25" s="141"/>
    </row>
    <row r="26" spans="1:8" s="58" customFormat="1" ht="18" customHeight="1" x14ac:dyDescent="0.4">
      <c r="A26" s="144"/>
      <c r="B26" s="145" t="str">
        <f>'土工（集計）'!A35</f>
        <v>濁水処分費</v>
      </c>
      <c r="C26" s="146" t="str">
        <f>'土工（集計）'!B39</f>
        <v>200㍑/缶</v>
      </c>
      <c r="D26" s="1139">
        <f>'土工（集計）'!J39</f>
        <v>12</v>
      </c>
      <c r="E26" s="1095">
        <f>ROUND(D26,0)</f>
        <v>12</v>
      </c>
      <c r="F26" s="1046" t="str">
        <f>'土工（集計）'!K39</f>
        <v>缶</v>
      </c>
      <c r="G26" s="1067">
        <v>1</v>
      </c>
      <c r="H26" s="104"/>
    </row>
    <row r="27" spans="1:8" s="58" customFormat="1" ht="18" customHeight="1" x14ac:dyDescent="0.4">
      <c r="A27" s="142"/>
      <c r="B27" s="143"/>
      <c r="C27" s="143"/>
      <c r="D27" s="1091"/>
      <c r="E27" s="1137"/>
      <c r="F27" s="1053"/>
      <c r="G27" s="142"/>
      <c r="H27" s="141"/>
    </row>
    <row r="28" spans="1:8" s="58" customFormat="1" ht="18" customHeight="1" x14ac:dyDescent="0.4">
      <c r="A28" s="144"/>
      <c r="B28" s="145" t="str">
        <f>'土工（集計）'!A43</f>
        <v>As切断濁水運搬費</v>
      </c>
      <c r="C28" s="146" t="str">
        <f>'土工（集計）'!B43</f>
        <v>DT2t　L=30.0Km</v>
      </c>
      <c r="D28" s="1139">
        <f>'土工（集計）'!J43</f>
        <v>2</v>
      </c>
      <c r="E28" s="1095">
        <f>ROUND(D28,0)</f>
        <v>2</v>
      </c>
      <c r="F28" s="1046" t="str">
        <f>'土工（集計）'!K43</f>
        <v>台</v>
      </c>
      <c r="G28" s="1067">
        <v>1</v>
      </c>
      <c r="H28" s="104"/>
    </row>
    <row r="29" spans="1:8" s="58" customFormat="1" ht="18" customHeight="1" x14ac:dyDescent="0.4">
      <c r="A29" s="142"/>
      <c r="B29" s="143" t="str">
        <f>'土工（集計）'!A44</f>
        <v>路盤工</v>
      </c>
      <c r="C29" s="143"/>
      <c r="D29" s="1091"/>
      <c r="E29" s="1137"/>
      <c r="F29" s="1053"/>
      <c r="G29" s="142"/>
      <c r="H29" s="141"/>
    </row>
    <row r="30" spans="1:8" s="58" customFormat="1" ht="18" customHeight="1" x14ac:dyDescent="0.4">
      <c r="A30" s="144"/>
      <c r="B30" s="145" t="str">
        <f>'土工（集計）'!A45</f>
        <v>(県道・車道)</v>
      </c>
      <c r="C30" s="146" t="str">
        <f>'土工（集計）'!B45</f>
        <v>下層路盤(RC-40) t=30cm</v>
      </c>
      <c r="D30" s="1139">
        <f>'土工（集計）'!J45</f>
        <v>200.53</v>
      </c>
      <c r="E30" s="1095">
        <f>ROUND(D30,-1)</f>
        <v>200</v>
      </c>
      <c r="F30" s="1046" t="str">
        <f>'土工（集計）'!K45</f>
        <v>m2</v>
      </c>
      <c r="G30" s="1067">
        <v>10</v>
      </c>
      <c r="H30" s="104"/>
    </row>
    <row r="31" spans="1:8" s="58" customFormat="1" ht="18" customHeight="1" x14ac:dyDescent="0.4">
      <c r="A31" s="142"/>
      <c r="B31" s="143" t="str">
        <f>'土工（集計）'!A46</f>
        <v>路盤工</v>
      </c>
      <c r="C31" s="143"/>
      <c r="D31" s="1091"/>
      <c r="E31" s="1137"/>
      <c r="F31" s="1053"/>
      <c r="G31" s="142"/>
      <c r="H31" s="141"/>
    </row>
    <row r="32" spans="1:8" s="58" customFormat="1" ht="18" customHeight="1" x14ac:dyDescent="0.4">
      <c r="A32" s="144"/>
      <c r="B32" s="145" t="str">
        <f>'土工（集計）'!A47</f>
        <v>(県道・車道)</v>
      </c>
      <c r="C32" s="146" t="str">
        <f>'土工（集計）'!B47</f>
        <v>上層路盤(M-30) t=15cm</v>
      </c>
      <c r="D32" s="1139">
        <f>'土工（集計）'!J47</f>
        <v>200.53</v>
      </c>
      <c r="E32" s="1095">
        <f>ROUND(D32,-1)</f>
        <v>200</v>
      </c>
      <c r="F32" s="1046" t="str">
        <f>'土工（集計）'!K47</f>
        <v>m2</v>
      </c>
      <c r="G32" s="1067">
        <v>10</v>
      </c>
      <c r="H32" s="104"/>
    </row>
    <row r="33" spans="1:8" s="58" customFormat="1" ht="18" customHeight="1" x14ac:dyDescent="0.4">
      <c r="A33" s="142"/>
      <c r="B33" s="143" t="str">
        <f>'土工（集計）'!A48</f>
        <v>路盤工</v>
      </c>
      <c r="C33" s="143"/>
      <c r="D33" s="1091"/>
      <c r="E33" s="1137"/>
      <c r="F33" s="1053"/>
      <c r="G33" s="142"/>
      <c r="H33" s="141"/>
    </row>
    <row r="34" spans="1:8" s="58" customFormat="1" ht="18" customHeight="1" x14ac:dyDescent="0.4">
      <c r="A34" s="144"/>
      <c r="B34" s="145" t="str">
        <f>'土工（集計）'!A49</f>
        <v>(県道・歩道)</v>
      </c>
      <c r="C34" s="146" t="str">
        <f>'土工（集計）'!B49</f>
        <v>上層路盤(M-30) t=15cm</v>
      </c>
      <c r="D34" s="1139">
        <f>'土工（集計）'!J49</f>
        <v>2.15</v>
      </c>
      <c r="E34" s="1095">
        <f>ROUND(D34,0)</f>
        <v>2</v>
      </c>
      <c r="F34" s="1046" t="str">
        <f>'土工（集計）'!K49</f>
        <v>m2</v>
      </c>
      <c r="G34" s="1067">
        <v>1</v>
      </c>
      <c r="H34" s="104"/>
    </row>
    <row r="35" spans="1:8" s="58" customFormat="1" ht="18" customHeight="1" x14ac:dyDescent="0.4">
      <c r="A35" s="142"/>
      <c r="B35" s="143" t="str">
        <f>'土工（集計）'!A50</f>
        <v>As舗装工</v>
      </c>
      <c r="C35" s="143"/>
      <c r="D35" s="1091"/>
      <c r="E35" s="1137"/>
      <c r="F35" s="1053"/>
      <c r="G35" s="142"/>
      <c r="H35" s="141"/>
    </row>
    <row r="36" spans="1:8" s="58" customFormat="1" ht="18" customHeight="1" x14ac:dyDescent="0.4">
      <c r="A36" s="144"/>
      <c r="B36" s="145" t="str">
        <f>'土工（集計）'!A51</f>
        <v>(県道・車道)</v>
      </c>
      <c r="C36" s="146" t="str">
        <f>'土工（集計）'!B51</f>
        <v>再生細粒As(13) t=5cm PK-3</v>
      </c>
      <c r="D36" s="1139">
        <f>'土工（集計）'!J51</f>
        <v>200.53</v>
      </c>
      <c r="E36" s="1095">
        <f>ROUND(D36,-1)</f>
        <v>200</v>
      </c>
      <c r="F36" s="1046" t="str">
        <f>'土工（集計）'!K51</f>
        <v>m2</v>
      </c>
      <c r="G36" s="1067">
        <v>10</v>
      </c>
      <c r="H36" s="104"/>
    </row>
    <row r="37" spans="1:8" s="58" customFormat="1" ht="18" customHeight="1" x14ac:dyDescent="0.4">
      <c r="A37" s="142"/>
      <c r="B37" s="143" t="str">
        <f>'土工（集計）'!A52</f>
        <v>As舗装工</v>
      </c>
      <c r="C37" s="143"/>
      <c r="D37" s="1091"/>
      <c r="E37" s="1137"/>
      <c r="F37" s="1053"/>
      <c r="G37" s="142"/>
      <c r="H37" s="141"/>
    </row>
    <row r="38" spans="1:8" s="58" customFormat="1" ht="18" customHeight="1" x14ac:dyDescent="0.4">
      <c r="A38" s="144"/>
      <c r="B38" s="145" t="str">
        <f>'土工（集計）'!A53</f>
        <v>(県道・車道)</v>
      </c>
      <c r="C38" s="146" t="str">
        <f>'土工（集計）'!B53</f>
        <v>再生細粒As(13) t=3cm PK-3</v>
      </c>
      <c r="D38" s="1139">
        <f>'土工（集計）'!J53</f>
        <v>2.15</v>
      </c>
      <c r="E38" s="1095">
        <f>ROUND(D38,0)</f>
        <v>2</v>
      </c>
      <c r="F38" s="1046" t="str">
        <f>'土工（集計）'!K53</f>
        <v>m2</v>
      </c>
      <c r="G38" s="1067">
        <v>1</v>
      </c>
      <c r="H38" s="104"/>
    </row>
    <row r="39" spans="1:8" s="58" customFormat="1" ht="18" customHeight="1" x14ac:dyDescent="0.4">
      <c r="A39" s="1400" t="s">
        <v>827</v>
      </c>
      <c r="B39" s="1401"/>
      <c r="C39" s="143"/>
      <c r="D39" s="1069"/>
      <c r="E39" s="1070"/>
      <c r="F39" s="1053"/>
      <c r="G39" s="1064"/>
      <c r="H39" s="1052"/>
    </row>
    <row r="40" spans="1:8" s="58" customFormat="1" ht="18" customHeight="1" x14ac:dyDescent="0.4">
      <c r="A40" s="1402"/>
      <c r="B40" s="1403"/>
      <c r="C40" s="132"/>
      <c r="D40" s="1065"/>
      <c r="E40" s="1071"/>
      <c r="F40" s="1072"/>
      <c r="G40" s="1067"/>
      <c r="H40" s="104"/>
    </row>
    <row r="41" spans="1:8" s="58" customFormat="1" ht="18" customHeight="1" x14ac:dyDescent="0.4">
      <c r="A41" s="142"/>
      <c r="B41" s="121"/>
      <c r="C41" s="143"/>
      <c r="D41" s="1069"/>
      <c r="E41" s="1070"/>
      <c r="F41" s="1053"/>
      <c r="G41" s="1066"/>
      <c r="H41" s="141"/>
    </row>
    <row r="42" spans="1:8" s="58" customFormat="1" ht="18" customHeight="1" x14ac:dyDescent="0.4">
      <c r="A42" s="144"/>
      <c r="B42" s="129" t="s">
        <v>817</v>
      </c>
      <c r="C42" s="132" t="s">
        <v>819</v>
      </c>
      <c r="D42" s="1139">
        <v>1</v>
      </c>
      <c r="E42" s="1139">
        <f>ROUND(D42,0)</f>
        <v>1</v>
      </c>
      <c r="F42" s="1072" t="s">
        <v>31</v>
      </c>
      <c r="G42" s="1067"/>
      <c r="H42" s="104" t="s">
        <v>534</v>
      </c>
    </row>
    <row r="43" spans="1:8" s="58" customFormat="1" ht="18" customHeight="1" x14ac:dyDescent="0.4">
      <c r="A43" s="142"/>
      <c r="B43" s="121"/>
      <c r="C43" s="143"/>
      <c r="D43" s="1069"/>
      <c r="E43" s="1070"/>
      <c r="F43" s="1053"/>
      <c r="G43" s="1066"/>
      <c r="H43" s="141"/>
    </row>
    <row r="44" spans="1:8" s="58" customFormat="1" ht="18" customHeight="1" x14ac:dyDescent="0.4">
      <c r="A44" s="144"/>
      <c r="B44" s="129" t="s">
        <v>817</v>
      </c>
      <c r="C44" s="132" t="s">
        <v>610</v>
      </c>
      <c r="D44" s="1139">
        <v>1</v>
      </c>
      <c r="E44" s="1139">
        <f>ROUND(D44,0)</f>
        <v>1</v>
      </c>
      <c r="F44" s="1072" t="s">
        <v>31</v>
      </c>
      <c r="G44" s="1067"/>
      <c r="H44" s="104" t="s">
        <v>534</v>
      </c>
    </row>
    <row r="45" spans="1:8" s="58" customFormat="1" ht="18" customHeight="1" x14ac:dyDescent="0.4">
      <c r="A45" s="142"/>
      <c r="B45" s="121"/>
      <c r="C45" s="143"/>
      <c r="D45" s="1069"/>
      <c r="E45" s="1070"/>
      <c r="F45" s="1053"/>
      <c r="G45" s="1066"/>
      <c r="H45" s="141"/>
    </row>
    <row r="46" spans="1:8" s="58" customFormat="1" ht="18" customHeight="1" x14ac:dyDescent="0.4">
      <c r="A46" s="144"/>
      <c r="B46" s="129" t="s">
        <v>818</v>
      </c>
      <c r="C46" s="132" t="s">
        <v>607</v>
      </c>
      <c r="D46" s="1139">
        <v>1</v>
      </c>
      <c r="E46" s="1139">
        <f>ROUND(D46,0)</f>
        <v>1</v>
      </c>
      <c r="F46" s="1072" t="s">
        <v>31</v>
      </c>
      <c r="G46" s="1067"/>
      <c r="H46" s="104" t="s">
        <v>534</v>
      </c>
    </row>
    <row r="47" spans="1:8" s="58" customFormat="1" ht="18" customHeight="1" x14ac:dyDescent="0.4">
      <c r="A47" s="1400" t="s">
        <v>604</v>
      </c>
      <c r="B47" s="1401"/>
      <c r="C47" s="143"/>
      <c r="D47" s="1069"/>
      <c r="E47" s="1070"/>
      <c r="F47" s="1053"/>
      <c r="G47" s="1064"/>
      <c r="H47" s="1052"/>
    </row>
    <row r="48" spans="1:8" s="58" customFormat="1" ht="18" customHeight="1" x14ac:dyDescent="0.4">
      <c r="A48" s="1402"/>
      <c r="B48" s="1403"/>
      <c r="C48" s="132"/>
      <c r="D48" s="1065"/>
      <c r="E48" s="1071"/>
      <c r="F48" s="1072"/>
      <c r="G48" s="1067"/>
      <c r="H48" s="104"/>
    </row>
    <row r="49" spans="1:8" s="58" customFormat="1" ht="18" customHeight="1" x14ac:dyDescent="0.4">
      <c r="A49" s="142"/>
      <c r="B49" s="121"/>
      <c r="C49" s="147" t="s">
        <v>609</v>
      </c>
      <c r="D49" s="1140"/>
      <c r="E49" s="1074"/>
      <c r="F49" s="1052"/>
      <c r="G49" s="1068"/>
      <c r="H49" s="1052"/>
    </row>
    <row r="50" spans="1:8" s="58" customFormat="1" ht="18" customHeight="1" x14ac:dyDescent="0.4">
      <c r="A50" s="144"/>
      <c r="B50" s="129" t="s">
        <v>1263</v>
      </c>
      <c r="C50" s="132" t="s">
        <v>611</v>
      </c>
      <c r="D50" s="1093">
        <f>'標準数量計算（送配水管布設工）'!K9</f>
        <v>501.93999999999994</v>
      </c>
      <c r="E50" s="1065">
        <f>ROUND(D50,1)</f>
        <v>501.9</v>
      </c>
      <c r="F50" s="1072" t="s">
        <v>1178</v>
      </c>
      <c r="G50" s="1067">
        <v>0.1</v>
      </c>
      <c r="H50" s="104"/>
    </row>
    <row r="51" spans="1:8" s="58" customFormat="1" ht="18" customHeight="1" x14ac:dyDescent="0.4">
      <c r="A51" s="142"/>
      <c r="B51" s="121"/>
      <c r="C51" s="147" t="s">
        <v>609</v>
      </c>
      <c r="D51" s="1140"/>
      <c r="E51" s="1092"/>
      <c r="F51" s="1053"/>
      <c r="G51" s="1064"/>
      <c r="H51" s="1052"/>
    </row>
    <row r="52" spans="1:8" s="58" customFormat="1" ht="18" customHeight="1" x14ac:dyDescent="0.4">
      <c r="A52" s="144"/>
      <c r="B52" s="129" t="s">
        <v>608</v>
      </c>
      <c r="C52" s="132" t="s">
        <v>610</v>
      </c>
      <c r="D52" s="1093">
        <f>'標準数量計算（送配水管布設工）'!K12</f>
        <v>52.5</v>
      </c>
      <c r="E52" s="1094">
        <f>ROUND(D52,1)</f>
        <v>52.5</v>
      </c>
      <c r="F52" s="1072" t="s">
        <v>30</v>
      </c>
      <c r="G52" s="1067">
        <v>0.1</v>
      </c>
      <c r="H52" s="104"/>
    </row>
    <row r="53" spans="1:8" s="58" customFormat="1" ht="18" customHeight="1" x14ac:dyDescent="0.4">
      <c r="A53" s="142"/>
      <c r="B53" s="121"/>
      <c r="C53" s="143" t="s">
        <v>606</v>
      </c>
      <c r="D53" s="1091"/>
      <c r="E53" s="1092"/>
      <c r="F53" s="1053"/>
      <c r="G53" s="1064"/>
      <c r="H53" s="1052"/>
    </row>
    <row r="54" spans="1:8" s="58" customFormat="1" ht="18" customHeight="1" x14ac:dyDescent="0.4">
      <c r="A54" s="144"/>
      <c r="B54" s="129" t="s">
        <v>605</v>
      </c>
      <c r="C54" s="132" t="s">
        <v>607</v>
      </c>
      <c r="D54" s="1093">
        <f>'標準数量計算（送配水管布設工）'!K15</f>
        <v>6.6000000000000005</v>
      </c>
      <c r="E54" s="1094">
        <f>ROUND(D54,1)</f>
        <v>6.6</v>
      </c>
      <c r="F54" s="1072" t="s">
        <v>30</v>
      </c>
      <c r="G54" s="1067">
        <v>0.1</v>
      </c>
      <c r="H54" s="104"/>
    </row>
    <row r="55" spans="1:8" s="70" customFormat="1" ht="18" customHeight="1" x14ac:dyDescent="0.4">
      <c r="A55" s="142"/>
      <c r="B55" s="121"/>
      <c r="C55" s="148" t="s">
        <v>1266</v>
      </c>
      <c r="D55" s="1073"/>
      <c r="E55" s="1074"/>
      <c r="F55" s="141"/>
      <c r="G55" s="1068"/>
      <c r="H55" s="141"/>
    </row>
    <row r="56" spans="1:8" s="70" customFormat="1" ht="18" customHeight="1" x14ac:dyDescent="0.4">
      <c r="A56" s="144"/>
      <c r="B56" s="129" t="s">
        <v>617</v>
      </c>
      <c r="C56" s="132" t="s">
        <v>618</v>
      </c>
      <c r="D56" s="1075">
        <f>'標準数量計算（送配水管布設工）'!K27</f>
        <v>171</v>
      </c>
      <c r="E56" s="1095">
        <f>ROUND(D56,0)</f>
        <v>171</v>
      </c>
      <c r="F56" s="1072" t="s">
        <v>32</v>
      </c>
      <c r="G56" s="1067">
        <v>1</v>
      </c>
      <c r="H56" s="104"/>
    </row>
    <row r="57" spans="1:8" s="70" customFormat="1" ht="18" customHeight="1" x14ac:dyDescent="0.4">
      <c r="A57" s="142"/>
      <c r="B57" s="121"/>
      <c r="C57" s="148" t="s">
        <v>1267</v>
      </c>
      <c r="D57" s="1073"/>
      <c r="E57" s="1074"/>
      <c r="F57" s="141"/>
      <c r="G57" s="1068"/>
      <c r="H57" s="141"/>
    </row>
    <row r="58" spans="1:8" s="70" customFormat="1" ht="18" customHeight="1" x14ac:dyDescent="0.4">
      <c r="A58" s="144"/>
      <c r="B58" s="129" t="s">
        <v>617</v>
      </c>
      <c r="C58" s="132" t="s">
        <v>610</v>
      </c>
      <c r="D58" s="1075">
        <f>'標準数量計算（送配水管布設工）'!K36</f>
        <v>21</v>
      </c>
      <c r="E58" s="1095">
        <f>ROUND(D58,0)</f>
        <v>21</v>
      </c>
      <c r="F58" s="1072" t="s">
        <v>32</v>
      </c>
      <c r="G58" s="1067">
        <v>1</v>
      </c>
      <c r="H58" s="104"/>
    </row>
    <row r="59" spans="1:8" s="70" customFormat="1" ht="18" customHeight="1" x14ac:dyDescent="0.4">
      <c r="A59" s="142"/>
      <c r="B59" s="121"/>
      <c r="C59" s="148" t="s">
        <v>1268</v>
      </c>
      <c r="D59" s="1073"/>
      <c r="E59" s="1074"/>
      <c r="F59" s="141"/>
      <c r="G59" s="1068"/>
      <c r="H59" s="141"/>
    </row>
    <row r="60" spans="1:8" s="70" customFormat="1" ht="18" customHeight="1" x14ac:dyDescent="0.4">
      <c r="A60" s="144"/>
      <c r="B60" s="129" t="s">
        <v>617</v>
      </c>
      <c r="C60" s="132" t="s">
        <v>618</v>
      </c>
      <c r="D60" s="1075">
        <f>'標準数量計算（送配水管布設工）'!K30</f>
        <v>10</v>
      </c>
      <c r="E60" s="1095">
        <f>ROUND(D60,0)</f>
        <v>10</v>
      </c>
      <c r="F60" s="1072" t="s">
        <v>621</v>
      </c>
      <c r="G60" s="1067">
        <v>1</v>
      </c>
      <c r="H60" s="104"/>
    </row>
    <row r="61" spans="1:8" s="70" customFormat="1" ht="18" customHeight="1" x14ac:dyDescent="0.4">
      <c r="A61" s="142"/>
      <c r="B61" s="121"/>
      <c r="C61" s="148" t="s">
        <v>1268</v>
      </c>
      <c r="D61" s="1073"/>
      <c r="E61" s="1074"/>
      <c r="F61" s="141"/>
      <c r="G61" s="1068"/>
      <c r="H61" s="141"/>
    </row>
    <row r="62" spans="1:8" s="70" customFormat="1" ht="18" customHeight="1" x14ac:dyDescent="0.4">
      <c r="A62" s="144"/>
      <c r="B62" s="129" t="s">
        <v>617</v>
      </c>
      <c r="C62" s="132" t="s">
        <v>610</v>
      </c>
      <c r="D62" s="1075">
        <f>'標準数量計算（送配水管布設工）'!K39</f>
        <v>1</v>
      </c>
      <c r="E62" s="1095">
        <f>ROUND(D62,0)</f>
        <v>1</v>
      </c>
      <c r="F62" s="1072" t="s">
        <v>621</v>
      </c>
      <c r="G62" s="1067">
        <v>1</v>
      </c>
      <c r="H62" s="104"/>
    </row>
    <row r="63" spans="1:8" s="58" customFormat="1" ht="18" customHeight="1" x14ac:dyDescent="0.4">
      <c r="A63" s="142"/>
      <c r="B63" s="121"/>
      <c r="C63" s="148" t="s">
        <v>614</v>
      </c>
      <c r="D63" s="1073"/>
      <c r="E63" s="1074"/>
      <c r="F63" s="141"/>
      <c r="G63" s="1068"/>
      <c r="H63" s="141"/>
    </row>
    <row r="64" spans="1:8" s="70" customFormat="1" ht="18" customHeight="1" x14ac:dyDescent="0.4">
      <c r="A64" s="144"/>
      <c r="B64" s="129" t="s">
        <v>612</v>
      </c>
      <c r="C64" s="132" t="s">
        <v>613</v>
      </c>
      <c r="D64" s="1075">
        <f>'標準数量計算（送配水管布設工）'!K42</f>
        <v>2</v>
      </c>
      <c r="E64" s="1076">
        <f>ROUND(D64,0)</f>
        <v>2</v>
      </c>
      <c r="F64" s="1072" t="s">
        <v>32</v>
      </c>
      <c r="G64" s="1067">
        <v>1</v>
      </c>
      <c r="H64" s="104"/>
    </row>
    <row r="65" spans="1:8" s="70" customFormat="1" ht="18" customHeight="1" x14ac:dyDescent="0.4">
      <c r="A65" s="142"/>
      <c r="B65" s="121"/>
      <c r="C65" s="148" t="s">
        <v>615</v>
      </c>
      <c r="D65" s="1073"/>
      <c r="E65" s="1074"/>
      <c r="F65" s="141"/>
      <c r="G65" s="1068"/>
      <c r="H65" s="141"/>
    </row>
    <row r="66" spans="1:8" s="70" customFormat="1" ht="18" customHeight="1" x14ac:dyDescent="0.4">
      <c r="A66" s="144"/>
      <c r="B66" s="129" t="s">
        <v>612</v>
      </c>
      <c r="C66" s="132" t="s">
        <v>607</v>
      </c>
      <c r="D66" s="1075">
        <f>'標準数量計算（送配水管布設工）'!K45</f>
        <v>3</v>
      </c>
      <c r="E66" s="1076">
        <f>ROUND(D66,0)</f>
        <v>3</v>
      </c>
      <c r="F66" s="1072" t="s">
        <v>32</v>
      </c>
      <c r="G66" s="1067">
        <v>1</v>
      </c>
      <c r="H66" s="104"/>
    </row>
    <row r="67" spans="1:8" s="70" customFormat="1" ht="18" customHeight="1" x14ac:dyDescent="0.4">
      <c r="A67" s="142"/>
      <c r="B67" s="121"/>
      <c r="C67" s="148" t="s">
        <v>616</v>
      </c>
      <c r="D67" s="1073"/>
      <c r="E67" s="1074"/>
      <c r="F67" s="141"/>
      <c r="G67" s="1068"/>
      <c r="H67" s="141"/>
    </row>
    <row r="68" spans="1:8" s="70" customFormat="1" ht="18" customHeight="1" x14ac:dyDescent="0.4">
      <c r="A68" s="144"/>
      <c r="B68" s="129" t="s">
        <v>612</v>
      </c>
      <c r="C68" s="132" t="s">
        <v>613</v>
      </c>
      <c r="D68" s="1075">
        <f>'標準数量計算（送配水管布設工）'!K48</f>
        <v>1</v>
      </c>
      <c r="E68" s="1095">
        <f>ROUND(D68,0)</f>
        <v>1</v>
      </c>
      <c r="F68" s="1072" t="s">
        <v>32</v>
      </c>
      <c r="G68" s="1067">
        <v>1</v>
      </c>
      <c r="H68" s="104"/>
    </row>
    <row r="69" spans="1:8" s="70" customFormat="1" ht="18" customHeight="1" x14ac:dyDescent="0.4">
      <c r="A69" s="142"/>
      <c r="B69" s="121"/>
      <c r="C69" s="148" t="s">
        <v>615</v>
      </c>
      <c r="D69" s="1073"/>
      <c r="E69" s="1074"/>
      <c r="F69" s="141"/>
      <c r="G69" s="1068"/>
      <c r="H69" s="141"/>
    </row>
    <row r="70" spans="1:8" s="70" customFormat="1" ht="18" customHeight="1" x14ac:dyDescent="0.4">
      <c r="A70" s="144"/>
      <c r="B70" s="129" t="s">
        <v>1269</v>
      </c>
      <c r="C70" s="132" t="s">
        <v>613</v>
      </c>
      <c r="D70" s="1075">
        <f>'標準数量計算（送配水管布設工）'!K51</f>
        <v>1</v>
      </c>
      <c r="E70" s="1095">
        <f>ROUND(D70,0)</f>
        <v>1</v>
      </c>
      <c r="F70" s="1072" t="s">
        <v>624</v>
      </c>
      <c r="G70" s="1067">
        <v>1</v>
      </c>
      <c r="H70" s="104"/>
    </row>
    <row r="71" spans="1:8" s="70" customFormat="1" ht="18" customHeight="1" x14ac:dyDescent="0.4">
      <c r="A71" s="142"/>
      <c r="B71" s="121"/>
      <c r="C71" s="148"/>
      <c r="D71" s="1073"/>
      <c r="E71" s="1074"/>
      <c r="F71" s="141"/>
      <c r="G71" s="1068"/>
      <c r="H71" s="141"/>
    </row>
    <row r="72" spans="1:8" s="70" customFormat="1" ht="18" customHeight="1" x14ac:dyDescent="0.4">
      <c r="A72" s="144"/>
      <c r="B72" s="129" t="s">
        <v>686</v>
      </c>
      <c r="C72" s="132" t="s">
        <v>625</v>
      </c>
      <c r="D72" s="1075">
        <f>'標準数量計算（送配水管布設工）'!K57</f>
        <v>28</v>
      </c>
      <c r="E72" s="1095">
        <f>ROUND(D72,0)</f>
        <v>28</v>
      </c>
      <c r="F72" s="1072" t="s">
        <v>624</v>
      </c>
      <c r="G72" s="1067">
        <v>1</v>
      </c>
      <c r="H72" s="104"/>
    </row>
    <row r="73" spans="1:8" s="70" customFormat="1" ht="18" customHeight="1" x14ac:dyDescent="0.4">
      <c r="A73" s="142"/>
      <c r="B73" s="121"/>
      <c r="C73" s="148"/>
      <c r="D73" s="1073"/>
      <c r="E73" s="1074"/>
      <c r="F73" s="141"/>
      <c r="G73" s="1068"/>
      <c r="H73" s="141"/>
    </row>
    <row r="74" spans="1:8" s="70" customFormat="1" ht="18" customHeight="1" x14ac:dyDescent="0.4">
      <c r="A74" s="144"/>
      <c r="B74" s="129" t="s">
        <v>686</v>
      </c>
      <c r="C74" s="132" t="s">
        <v>623</v>
      </c>
      <c r="D74" s="1075">
        <f>'標準数量計算（送配水管布設工）'!K60</f>
        <v>2</v>
      </c>
      <c r="E74" s="1095">
        <f>ROUND(D74,0)</f>
        <v>2</v>
      </c>
      <c r="F74" s="1072" t="s">
        <v>624</v>
      </c>
      <c r="G74" s="1067">
        <v>1</v>
      </c>
      <c r="H74" s="104"/>
    </row>
    <row r="75" spans="1:8" s="70" customFormat="1" ht="18" customHeight="1" x14ac:dyDescent="0.4">
      <c r="A75" s="142"/>
      <c r="B75" s="121"/>
      <c r="C75" s="148"/>
      <c r="D75" s="1073"/>
      <c r="E75" s="1074"/>
      <c r="F75" s="141"/>
      <c r="G75" s="1068"/>
      <c r="H75" s="141"/>
    </row>
    <row r="76" spans="1:8" s="70" customFormat="1" ht="18" customHeight="1" x14ac:dyDescent="0.4">
      <c r="A76" s="144"/>
      <c r="B76" s="129" t="s">
        <v>622</v>
      </c>
      <c r="C76" s="132" t="s">
        <v>625</v>
      </c>
      <c r="D76" s="1075">
        <f>'標準数量計算（送配水管布設工）'!K63</f>
        <v>7</v>
      </c>
      <c r="E76" s="1095">
        <f>ROUND(D76,0)</f>
        <v>7</v>
      </c>
      <c r="F76" s="1072" t="s">
        <v>624</v>
      </c>
      <c r="G76" s="1067">
        <v>1</v>
      </c>
      <c r="H76" s="104"/>
    </row>
    <row r="77" spans="1:8" s="70" customFormat="1" ht="18" customHeight="1" x14ac:dyDescent="0.4">
      <c r="A77" s="142"/>
      <c r="B77" s="121"/>
      <c r="C77" s="148"/>
      <c r="D77" s="1073"/>
      <c r="E77" s="1074"/>
      <c r="F77" s="141"/>
      <c r="G77" s="1068"/>
      <c r="H77" s="141"/>
    </row>
    <row r="78" spans="1:8" s="70" customFormat="1" ht="18" customHeight="1" x14ac:dyDescent="0.4">
      <c r="A78" s="144"/>
      <c r="B78" s="129" t="s">
        <v>622</v>
      </c>
      <c r="C78" s="132" t="s">
        <v>623</v>
      </c>
      <c r="D78" s="1075">
        <f>'標準数量計算（送配水管布設工）'!K66</f>
        <v>6</v>
      </c>
      <c r="E78" s="1095">
        <f>ROUND(D78,0)</f>
        <v>6</v>
      </c>
      <c r="F78" s="1072" t="s">
        <v>624</v>
      </c>
      <c r="G78" s="1067">
        <v>1</v>
      </c>
      <c r="H78" s="104"/>
    </row>
    <row r="79" spans="1:8" s="70" customFormat="1" ht="18" customHeight="1" x14ac:dyDescent="0.4">
      <c r="A79" s="142"/>
      <c r="B79" s="121"/>
      <c r="C79" s="148" t="s">
        <v>1270</v>
      </c>
      <c r="D79" s="1073"/>
      <c r="E79" s="1074"/>
      <c r="F79" s="141"/>
      <c r="G79" s="1068"/>
      <c r="H79" s="141"/>
    </row>
    <row r="80" spans="1:8" s="70" customFormat="1" ht="18" customHeight="1" x14ac:dyDescent="0.4">
      <c r="A80" s="144"/>
      <c r="B80" s="129" t="s">
        <v>620</v>
      </c>
      <c r="C80" s="132" t="s">
        <v>607</v>
      </c>
      <c r="D80" s="1075">
        <f>'標準数量計算（送配水管布設工）'!K69</f>
        <v>1</v>
      </c>
      <c r="E80" s="1095">
        <f>ROUND(D80,0)</f>
        <v>1</v>
      </c>
      <c r="F80" s="1072" t="s">
        <v>624</v>
      </c>
      <c r="G80" s="1067">
        <v>1</v>
      </c>
      <c r="H80" s="104"/>
    </row>
    <row r="81" spans="1:8" s="70" customFormat="1" ht="18" customHeight="1" x14ac:dyDescent="0.4">
      <c r="A81" s="142"/>
      <c r="B81" s="121"/>
      <c r="C81" s="148" t="s">
        <v>1190</v>
      </c>
      <c r="D81" s="1073"/>
      <c r="E81" s="1074"/>
      <c r="F81" s="141"/>
      <c r="G81" s="1068"/>
      <c r="H81" s="141"/>
    </row>
    <row r="82" spans="1:8" s="70" customFormat="1" ht="18" customHeight="1" x14ac:dyDescent="0.4">
      <c r="A82" s="144"/>
      <c r="B82" s="129" t="s">
        <v>620</v>
      </c>
      <c r="C82" s="132" t="s">
        <v>607</v>
      </c>
      <c r="D82" s="1075">
        <f>'標準数量計算（送配水管布設工）'!K72</f>
        <v>3</v>
      </c>
      <c r="E82" s="1095">
        <f>ROUND(D82,0)</f>
        <v>3</v>
      </c>
      <c r="F82" s="1072" t="s">
        <v>624</v>
      </c>
      <c r="G82" s="1067">
        <v>1</v>
      </c>
      <c r="H82" s="104"/>
    </row>
    <row r="83" spans="1:8" s="70" customFormat="1" ht="18" customHeight="1" x14ac:dyDescent="0.4">
      <c r="A83" s="142"/>
      <c r="B83" s="121"/>
      <c r="C83" s="148" t="s">
        <v>1272</v>
      </c>
      <c r="D83" s="1073"/>
      <c r="E83" s="1074"/>
      <c r="F83" s="141"/>
      <c r="G83" s="142"/>
      <c r="H83" s="141"/>
    </row>
    <row r="84" spans="1:8" s="70" customFormat="1" ht="18" customHeight="1" x14ac:dyDescent="0.4">
      <c r="A84" s="144"/>
      <c r="B84" s="129" t="s">
        <v>1271</v>
      </c>
      <c r="C84" s="132" t="s">
        <v>607</v>
      </c>
      <c r="D84" s="1075">
        <f>'標準数量計算（送配水管布設工）'!K75</f>
        <v>1</v>
      </c>
      <c r="E84" s="1095">
        <f>ROUND(D84,0)</f>
        <v>1</v>
      </c>
      <c r="F84" s="1072" t="s">
        <v>624</v>
      </c>
      <c r="G84" s="1067">
        <v>1</v>
      </c>
      <c r="H84" s="104"/>
    </row>
    <row r="85" spans="1:8" s="70" customFormat="1" ht="18" customHeight="1" x14ac:dyDescent="0.4">
      <c r="A85" s="142"/>
      <c r="B85" s="121"/>
      <c r="C85" s="148" t="s">
        <v>627</v>
      </c>
      <c r="D85" s="1073"/>
      <c r="E85" s="1074"/>
      <c r="F85" s="141"/>
      <c r="G85" s="142"/>
      <c r="H85" s="141"/>
    </row>
    <row r="86" spans="1:8" s="70" customFormat="1" ht="18" customHeight="1" x14ac:dyDescent="0.4">
      <c r="A86" s="144"/>
      <c r="B86" s="129" t="s">
        <v>626</v>
      </c>
      <c r="C86" s="132" t="s">
        <v>1273</v>
      </c>
      <c r="D86" s="1075">
        <f>'標準数量計算（送配水管布設工）'!K78</f>
        <v>9</v>
      </c>
      <c r="E86" s="1095">
        <f>ROUND(D86,0)</f>
        <v>9</v>
      </c>
      <c r="F86" s="1072" t="s">
        <v>635</v>
      </c>
      <c r="G86" s="1067">
        <v>1</v>
      </c>
      <c r="H86" s="104"/>
    </row>
    <row r="87" spans="1:8" s="70" customFormat="1" ht="18" customHeight="1" x14ac:dyDescent="0.4">
      <c r="A87" s="142"/>
      <c r="B87" s="121"/>
      <c r="C87" s="148" t="s">
        <v>627</v>
      </c>
      <c r="D87" s="1073"/>
      <c r="E87" s="1074"/>
      <c r="F87" s="141"/>
      <c r="G87" s="142"/>
      <c r="H87" s="141"/>
    </row>
    <row r="88" spans="1:8" s="70" customFormat="1" ht="18" customHeight="1" x14ac:dyDescent="0.4">
      <c r="A88" s="144"/>
      <c r="B88" s="129" t="s">
        <v>626</v>
      </c>
      <c r="C88" s="132" t="s">
        <v>1274</v>
      </c>
      <c r="D88" s="1075">
        <f>'標準数量計算（送配水管布設工）'!K81</f>
        <v>1</v>
      </c>
      <c r="E88" s="1095">
        <f>ROUND(D88,0)</f>
        <v>1</v>
      </c>
      <c r="F88" s="1072" t="s">
        <v>635</v>
      </c>
      <c r="G88" s="1067">
        <v>1</v>
      </c>
      <c r="H88" s="104"/>
    </row>
    <row r="89" spans="1:8" s="70" customFormat="1" ht="18" customHeight="1" x14ac:dyDescent="0.4">
      <c r="A89" s="142"/>
      <c r="B89" s="121"/>
      <c r="C89" s="148"/>
      <c r="D89" s="1073"/>
      <c r="E89" s="1074"/>
      <c r="F89" s="141"/>
      <c r="G89" s="142"/>
      <c r="H89" s="141"/>
    </row>
    <row r="90" spans="1:8" s="70" customFormat="1" ht="18" customHeight="1" x14ac:dyDescent="0.4">
      <c r="A90" s="144"/>
      <c r="B90" s="129" t="s">
        <v>1241</v>
      </c>
      <c r="C90" s="132" t="s">
        <v>1275</v>
      </c>
      <c r="D90" s="1075">
        <f>'標準数量計算（送配水管布設工）'!K84</f>
        <v>1</v>
      </c>
      <c r="E90" s="1076">
        <f>ROUND(D90,1)</f>
        <v>1</v>
      </c>
      <c r="F90" s="1072" t="s">
        <v>635</v>
      </c>
      <c r="G90" s="1067">
        <v>1</v>
      </c>
      <c r="H90" s="104"/>
    </row>
    <row r="91" spans="1:8" s="70" customFormat="1" ht="18" customHeight="1" x14ac:dyDescent="0.4">
      <c r="A91" s="142"/>
      <c r="B91" s="121"/>
      <c r="C91" s="148"/>
      <c r="D91" s="1073"/>
      <c r="E91" s="1074"/>
      <c r="F91" s="141"/>
      <c r="G91" s="142"/>
      <c r="H91" s="141"/>
    </row>
    <row r="92" spans="1:8" s="70" customFormat="1" ht="18" customHeight="1" x14ac:dyDescent="0.4">
      <c r="A92" s="144"/>
      <c r="B92" s="129" t="s">
        <v>628</v>
      </c>
      <c r="C92" s="132" t="s">
        <v>1274</v>
      </c>
      <c r="D92" s="1085">
        <f>'標準数量計算（送配水管布設工）'!K87</f>
        <v>6.6000000000000005</v>
      </c>
      <c r="E92" s="1094">
        <f>ROUND(D92,1)</f>
        <v>6.6</v>
      </c>
      <c r="F92" s="1072" t="s">
        <v>630</v>
      </c>
      <c r="G92" s="1067">
        <v>0.1</v>
      </c>
      <c r="H92" s="104"/>
    </row>
    <row r="93" spans="1:8" s="70" customFormat="1" ht="18" customHeight="1" x14ac:dyDescent="0.4">
      <c r="A93" s="142"/>
      <c r="B93" s="121"/>
      <c r="C93" s="148" t="s">
        <v>1258</v>
      </c>
      <c r="D93" s="1073"/>
      <c r="E93" s="1074"/>
      <c r="F93" s="141"/>
      <c r="G93" s="142"/>
      <c r="H93" s="141"/>
    </row>
    <row r="94" spans="1:8" s="70" customFormat="1" ht="18" customHeight="1" x14ac:dyDescent="0.4">
      <c r="A94" s="144"/>
      <c r="B94" s="129" t="s">
        <v>632</v>
      </c>
      <c r="C94" s="132" t="s">
        <v>631</v>
      </c>
      <c r="D94" s="1085">
        <f>'標準数量計算（送配水管布設工）'!K90</f>
        <v>501.93999999999994</v>
      </c>
      <c r="E94" s="1094">
        <f>ROUND(D94,1)</f>
        <v>501.9</v>
      </c>
      <c r="F94" s="1072" t="s">
        <v>633</v>
      </c>
      <c r="G94" s="1067">
        <v>0.1</v>
      </c>
      <c r="H94" s="104"/>
    </row>
    <row r="95" spans="1:8" s="70" customFormat="1" ht="18" customHeight="1" x14ac:dyDescent="0.4">
      <c r="A95" s="142"/>
      <c r="B95" s="121"/>
      <c r="C95" s="148" t="s">
        <v>1258</v>
      </c>
      <c r="D95" s="1073"/>
      <c r="E95" s="1074"/>
      <c r="F95" s="141"/>
      <c r="G95" s="142"/>
      <c r="H95" s="141"/>
    </row>
    <row r="96" spans="1:8" s="70" customFormat="1" ht="18" customHeight="1" x14ac:dyDescent="0.4">
      <c r="A96" s="144"/>
      <c r="B96" s="129" t="s">
        <v>632</v>
      </c>
      <c r="C96" s="132" t="s">
        <v>623</v>
      </c>
      <c r="D96" s="1085">
        <f>'標準数量計算（送配水管布設工）'!K93</f>
        <v>52.5</v>
      </c>
      <c r="E96" s="1094">
        <f>ROUND(D96,1)</f>
        <v>52.5</v>
      </c>
      <c r="F96" s="1072" t="s">
        <v>630</v>
      </c>
      <c r="G96" s="1067">
        <v>0.1</v>
      </c>
      <c r="H96" s="104"/>
    </row>
    <row r="97" spans="1:8" s="70" customFormat="1" ht="18" customHeight="1" x14ac:dyDescent="0.4">
      <c r="A97" s="142"/>
      <c r="B97" s="121"/>
      <c r="C97" s="148" t="s">
        <v>1276</v>
      </c>
      <c r="D97" s="1073"/>
      <c r="E97" s="1074"/>
      <c r="F97" s="141"/>
      <c r="G97" s="142"/>
      <c r="H97" s="141"/>
    </row>
    <row r="98" spans="1:8" s="70" customFormat="1" ht="18" customHeight="1" x14ac:dyDescent="0.4">
      <c r="A98" s="144"/>
      <c r="B98" s="129" t="s">
        <v>632</v>
      </c>
      <c r="C98" s="132" t="s">
        <v>629</v>
      </c>
      <c r="D98" s="1085">
        <f>'標準数量計算（送配水管布設工）'!K96</f>
        <v>6.6000000000000005</v>
      </c>
      <c r="E98" s="1094">
        <f>ROUND(D98,1)</f>
        <v>6.6</v>
      </c>
      <c r="F98" s="1072" t="s">
        <v>630</v>
      </c>
      <c r="G98" s="1067">
        <v>0.1</v>
      </c>
      <c r="H98" s="104"/>
    </row>
    <row r="99" spans="1:8" s="70" customFormat="1" ht="18" customHeight="1" x14ac:dyDescent="0.4">
      <c r="A99" s="142"/>
      <c r="B99" s="121"/>
      <c r="C99" s="148"/>
      <c r="D99" s="1073"/>
      <c r="E99" s="1074"/>
      <c r="F99" s="141"/>
      <c r="G99" s="142"/>
      <c r="H99" s="141"/>
    </row>
    <row r="100" spans="1:8" s="70" customFormat="1" ht="18" customHeight="1" x14ac:dyDescent="0.4">
      <c r="A100" s="144"/>
      <c r="B100" s="129" t="s">
        <v>634</v>
      </c>
      <c r="C100" s="132" t="s">
        <v>1277</v>
      </c>
      <c r="D100" s="1085">
        <f>'標準数量計算（送配水管布設工）'!K99</f>
        <v>561.04</v>
      </c>
      <c r="E100" s="1094">
        <f>ROUND(D100,1)</f>
        <v>561</v>
      </c>
      <c r="F100" s="1072" t="s">
        <v>630</v>
      </c>
      <c r="G100" s="1067">
        <v>0.1</v>
      </c>
      <c r="H100" s="104"/>
    </row>
    <row r="101" spans="1:8" s="70" customFormat="1" ht="18" customHeight="1" x14ac:dyDescent="0.4">
      <c r="A101" s="1400" t="s">
        <v>636</v>
      </c>
      <c r="B101" s="1401"/>
      <c r="C101" s="148"/>
      <c r="D101" s="1073"/>
      <c r="E101" s="1074"/>
      <c r="F101" s="141"/>
      <c r="G101" s="142"/>
      <c r="H101" s="141"/>
    </row>
    <row r="102" spans="1:8" s="70" customFormat="1" ht="18" customHeight="1" x14ac:dyDescent="0.4">
      <c r="A102" s="1402"/>
      <c r="B102" s="1403"/>
      <c r="C102" s="132"/>
      <c r="D102" s="1075"/>
      <c r="E102" s="1076"/>
      <c r="F102" s="1072"/>
      <c r="G102" s="1067"/>
      <c r="H102" s="104"/>
    </row>
    <row r="103" spans="1:8" s="70" customFormat="1" ht="18" customHeight="1" x14ac:dyDescent="0.4">
      <c r="A103" s="142"/>
      <c r="B103" s="121"/>
      <c r="C103" s="148"/>
      <c r="D103" s="1073"/>
      <c r="E103" s="1074"/>
      <c r="F103" s="141"/>
      <c r="G103" s="142"/>
      <c r="H103" s="141"/>
    </row>
    <row r="104" spans="1:8" s="70" customFormat="1" ht="18" customHeight="1" x14ac:dyDescent="0.4">
      <c r="A104" s="144"/>
      <c r="B104" s="129" t="s">
        <v>637</v>
      </c>
      <c r="C104" s="132" t="s">
        <v>638</v>
      </c>
      <c r="D104" s="1075">
        <f>'標準数量計算（撤去工）'!K6</f>
        <v>2</v>
      </c>
      <c r="E104" s="1095">
        <f>ROUND(D104,0)</f>
        <v>2</v>
      </c>
      <c r="F104" s="1072" t="s">
        <v>624</v>
      </c>
      <c r="G104" s="1067">
        <v>1</v>
      </c>
      <c r="H104" s="104"/>
    </row>
    <row r="105" spans="1:8" s="70" customFormat="1" ht="18" customHeight="1" x14ac:dyDescent="0.4">
      <c r="A105" s="142"/>
      <c r="B105" s="121"/>
      <c r="C105" s="148"/>
      <c r="D105" s="1073"/>
      <c r="E105" s="1074"/>
      <c r="F105" s="141"/>
      <c r="G105" s="142"/>
      <c r="H105" s="141"/>
    </row>
    <row r="106" spans="1:8" s="70" customFormat="1" ht="18" customHeight="1" x14ac:dyDescent="0.4">
      <c r="A106" s="144"/>
      <c r="B106" s="129" t="s">
        <v>639</v>
      </c>
      <c r="C106" s="132" t="s">
        <v>623</v>
      </c>
      <c r="D106" s="1075">
        <f>'標準数量計算（撤去工）'!K9</f>
        <v>1</v>
      </c>
      <c r="E106" s="1095">
        <f>ROUND(D106,0)</f>
        <v>1</v>
      </c>
      <c r="F106" s="1072" t="s">
        <v>624</v>
      </c>
      <c r="G106" s="1067">
        <v>1</v>
      </c>
      <c r="H106" s="104"/>
    </row>
    <row r="107" spans="1:8" s="70" customFormat="1" ht="18" customHeight="1" x14ac:dyDescent="0.4">
      <c r="A107" s="142"/>
      <c r="B107" s="121"/>
      <c r="C107" s="148" t="s">
        <v>641</v>
      </c>
      <c r="D107" s="1073"/>
      <c r="E107" s="1074"/>
      <c r="F107" s="141"/>
      <c r="G107" s="142"/>
      <c r="H107" s="141"/>
    </row>
    <row r="108" spans="1:8" s="70" customFormat="1" ht="18" customHeight="1" x14ac:dyDescent="0.4">
      <c r="A108" s="144"/>
      <c r="B108" s="129" t="s">
        <v>640</v>
      </c>
      <c r="C108" s="132" t="s">
        <v>1248</v>
      </c>
      <c r="D108" s="1085">
        <f>'標準数量計算（撤去工）'!K12</f>
        <v>5.3</v>
      </c>
      <c r="E108" s="1094">
        <f>ROUND(D108,1)</f>
        <v>5.3</v>
      </c>
      <c r="F108" s="1072" t="s">
        <v>642</v>
      </c>
      <c r="G108" s="1067">
        <v>0.1</v>
      </c>
      <c r="H108" s="104"/>
    </row>
    <row r="109" spans="1:8" s="70" customFormat="1" ht="18" customHeight="1" x14ac:dyDescent="0.4">
      <c r="A109" s="1400" t="s">
        <v>834</v>
      </c>
      <c r="B109" s="1401"/>
      <c r="C109" s="148"/>
      <c r="D109" s="1073"/>
      <c r="E109" s="1074"/>
      <c r="F109" s="141"/>
      <c r="G109" s="142"/>
      <c r="H109" s="141"/>
    </row>
    <row r="110" spans="1:8" s="70" customFormat="1" ht="18" customHeight="1" x14ac:dyDescent="0.4">
      <c r="A110" s="1402"/>
      <c r="B110" s="1403"/>
      <c r="C110" s="132"/>
      <c r="D110" s="1075"/>
      <c r="E110" s="1076"/>
      <c r="F110" s="1072"/>
      <c r="G110" s="1067"/>
      <c r="H110" s="104"/>
    </row>
    <row r="111" spans="1:8" s="70" customFormat="1" ht="18" customHeight="1" x14ac:dyDescent="0.4">
      <c r="A111" s="142"/>
      <c r="B111" s="121"/>
      <c r="C111" s="148" t="s">
        <v>647</v>
      </c>
      <c r="D111" s="1073"/>
      <c r="E111" s="1074"/>
      <c r="F111" s="141"/>
      <c r="G111" s="142"/>
      <c r="H111" s="141"/>
    </row>
    <row r="112" spans="1:8" s="70" customFormat="1" ht="18" customHeight="1" x14ac:dyDescent="0.4">
      <c r="A112" s="144"/>
      <c r="B112" s="129" t="s">
        <v>643</v>
      </c>
      <c r="C112" s="132" t="s">
        <v>644</v>
      </c>
      <c r="D112" s="1075">
        <f>'標準数量計算 (弁室築造工)'!K6</f>
        <v>1</v>
      </c>
      <c r="E112" s="1095">
        <f>ROUND(D112,0)</f>
        <v>1</v>
      </c>
      <c r="F112" s="1072" t="s">
        <v>649</v>
      </c>
      <c r="G112" s="1067">
        <v>1</v>
      </c>
      <c r="H112" s="104"/>
    </row>
    <row r="113" spans="1:8" s="70" customFormat="1" ht="18" customHeight="1" x14ac:dyDescent="0.4">
      <c r="A113" s="142"/>
      <c r="B113" s="121"/>
      <c r="C113" s="148" t="s">
        <v>646</v>
      </c>
      <c r="D113" s="1073"/>
      <c r="E113" s="1074"/>
      <c r="F113" s="141"/>
      <c r="G113" s="142"/>
      <c r="H113" s="141"/>
    </row>
    <row r="114" spans="1:8" s="70" customFormat="1" ht="18" customHeight="1" x14ac:dyDescent="0.4">
      <c r="A114" s="144"/>
      <c r="B114" s="129" t="s">
        <v>645</v>
      </c>
      <c r="C114" s="132" t="s">
        <v>648</v>
      </c>
      <c r="D114" s="1075">
        <f>'標準数量計算 (弁室築造工)'!K9</f>
        <v>1</v>
      </c>
      <c r="E114" s="1095">
        <f>ROUND(D114,0)</f>
        <v>1</v>
      </c>
      <c r="F114" s="1072" t="s">
        <v>649</v>
      </c>
      <c r="G114" s="1067">
        <v>1</v>
      </c>
      <c r="H114" s="104"/>
    </row>
    <row r="115" spans="1:8" s="70" customFormat="1" ht="18" customHeight="1" x14ac:dyDescent="0.4">
      <c r="A115" s="142"/>
      <c r="B115" s="121"/>
      <c r="C115" s="148" t="s">
        <v>646</v>
      </c>
      <c r="D115" s="1073"/>
      <c r="E115" s="1074"/>
      <c r="F115" s="141"/>
      <c r="G115" s="142"/>
      <c r="H115" s="141"/>
    </row>
    <row r="116" spans="1:8" s="70" customFormat="1" ht="18" customHeight="1" x14ac:dyDescent="0.4">
      <c r="A116" s="144"/>
      <c r="B116" s="129" t="s">
        <v>645</v>
      </c>
      <c r="C116" s="132" t="s">
        <v>650</v>
      </c>
      <c r="D116" s="1075">
        <f>'標準数量計算 (弁室築造工)'!K12</f>
        <v>1</v>
      </c>
      <c r="E116" s="1095">
        <f>ROUND(D116,0)</f>
        <v>1</v>
      </c>
      <c r="F116" s="1072" t="s">
        <v>649</v>
      </c>
      <c r="G116" s="1067">
        <v>1</v>
      </c>
      <c r="H116" s="104"/>
    </row>
    <row r="117" spans="1:8" s="70" customFormat="1" ht="18" customHeight="1" x14ac:dyDescent="0.4">
      <c r="A117" s="142"/>
      <c r="B117" s="121"/>
      <c r="C117" s="148" t="s">
        <v>646</v>
      </c>
      <c r="D117" s="1073"/>
      <c r="E117" s="1074"/>
      <c r="F117" s="141"/>
      <c r="G117" s="142"/>
      <c r="H117" s="141"/>
    </row>
    <row r="118" spans="1:8" s="70" customFormat="1" ht="18" customHeight="1" x14ac:dyDescent="0.4">
      <c r="A118" s="144"/>
      <c r="B118" s="129" t="s">
        <v>645</v>
      </c>
      <c r="C118" s="132" t="s">
        <v>651</v>
      </c>
      <c r="D118" s="1075">
        <f>'標準数量計算 (弁室築造工)'!K15</f>
        <v>1</v>
      </c>
      <c r="E118" s="1095">
        <f>ROUND(D118,0)</f>
        <v>1</v>
      </c>
      <c r="F118" s="1072" t="s">
        <v>649</v>
      </c>
      <c r="G118" s="1067">
        <v>1</v>
      </c>
      <c r="H118" s="104"/>
    </row>
    <row r="119" spans="1:8" s="70" customFormat="1" ht="18" customHeight="1" x14ac:dyDescent="0.4">
      <c r="A119" s="142"/>
      <c r="B119" s="121"/>
      <c r="C119" s="148" t="s">
        <v>653</v>
      </c>
      <c r="D119" s="1073"/>
      <c r="E119" s="1074"/>
      <c r="F119" s="141"/>
      <c r="G119" s="142"/>
      <c r="H119" s="141"/>
    </row>
    <row r="120" spans="1:8" s="70" customFormat="1" ht="18" customHeight="1" x14ac:dyDescent="0.4">
      <c r="A120" s="144"/>
      <c r="B120" s="129" t="s">
        <v>652</v>
      </c>
      <c r="C120" s="132" t="s">
        <v>654</v>
      </c>
      <c r="D120" s="1075">
        <f>'標準数量計算 (弁室築造工)'!K18</f>
        <v>3</v>
      </c>
      <c r="E120" s="1095">
        <f>ROUND(D120,0)</f>
        <v>3</v>
      </c>
      <c r="F120" s="1072" t="s">
        <v>649</v>
      </c>
      <c r="G120" s="1067">
        <v>1</v>
      </c>
      <c r="H120" s="104"/>
    </row>
    <row r="121" spans="1:8" s="70" customFormat="1" ht="18" customHeight="1" x14ac:dyDescent="0.4">
      <c r="A121" s="142"/>
      <c r="B121" s="121"/>
      <c r="C121" s="148"/>
      <c r="D121" s="1073"/>
      <c r="E121" s="1074"/>
      <c r="F121" s="141"/>
      <c r="G121" s="142"/>
      <c r="H121" s="141"/>
    </row>
    <row r="122" spans="1:8" s="70" customFormat="1" ht="18" customHeight="1" x14ac:dyDescent="0.4">
      <c r="A122" s="144"/>
      <c r="B122" s="129"/>
      <c r="C122" s="132"/>
      <c r="D122" s="1075"/>
      <c r="E122" s="1076"/>
      <c r="F122" s="1072"/>
      <c r="G122" s="1067"/>
      <c r="H122" s="104"/>
    </row>
    <row r="123" spans="1:8" s="70" customFormat="1" ht="18" customHeight="1" x14ac:dyDescent="0.4">
      <c r="A123" s="1404" t="s">
        <v>655</v>
      </c>
      <c r="B123" s="1406"/>
      <c r="C123" s="148"/>
      <c r="D123" s="1073"/>
      <c r="E123" s="1074"/>
      <c r="F123" s="141"/>
      <c r="G123" s="142"/>
      <c r="H123" s="141"/>
    </row>
    <row r="124" spans="1:8" s="70" customFormat="1" ht="18" customHeight="1" x14ac:dyDescent="0.4">
      <c r="A124" s="1407"/>
      <c r="B124" s="1409"/>
      <c r="C124" s="132"/>
      <c r="D124" s="1075"/>
      <c r="E124" s="1076"/>
      <c r="F124" s="1072"/>
      <c r="G124" s="1067"/>
      <c r="H124" s="104"/>
    </row>
    <row r="125" spans="1:8" s="70" customFormat="1" ht="18" customHeight="1" x14ac:dyDescent="0.4">
      <c r="A125" s="1411" t="s">
        <v>668</v>
      </c>
      <c r="B125" s="1411"/>
      <c r="C125" s="148"/>
      <c r="D125" s="1073"/>
      <c r="E125" s="1074"/>
      <c r="F125" s="141"/>
      <c r="G125" s="142"/>
      <c r="H125" s="141"/>
    </row>
    <row r="126" spans="1:8" s="70" customFormat="1" ht="18" customHeight="1" x14ac:dyDescent="0.4">
      <c r="A126" s="1412"/>
      <c r="B126" s="1412"/>
      <c r="C126" s="132"/>
      <c r="D126" s="1075"/>
      <c r="E126" s="1076"/>
      <c r="F126" s="1072"/>
      <c r="G126" s="1067"/>
      <c r="H126" s="104"/>
    </row>
    <row r="127" spans="1:8" s="70" customFormat="1" ht="18" customHeight="1" x14ac:dyDescent="0.4">
      <c r="A127" s="142"/>
      <c r="B127" s="121"/>
      <c r="C127" s="148" t="s">
        <v>656</v>
      </c>
      <c r="D127" s="1073"/>
      <c r="E127" s="1074"/>
      <c r="F127" s="141"/>
      <c r="G127" s="142"/>
      <c r="H127" s="141"/>
    </row>
    <row r="128" spans="1:8" s="70" customFormat="1" ht="18" customHeight="1" x14ac:dyDescent="0.4">
      <c r="A128" s="144"/>
      <c r="B128" s="129" t="s">
        <v>560</v>
      </c>
      <c r="C128" s="132" t="s">
        <v>657</v>
      </c>
      <c r="D128" s="1075"/>
      <c r="E128" s="1095">
        <f>ROUND(D128,0)</f>
        <v>0</v>
      </c>
      <c r="F128" s="1072" t="s">
        <v>658</v>
      </c>
      <c r="G128" s="1067">
        <v>1</v>
      </c>
      <c r="H128" s="104"/>
    </row>
    <row r="129" spans="1:8" s="70" customFormat="1" ht="18" customHeight="1" x14ac:dyDescent="0.4">
      <c r="A129" s="142"/>
      <c r="B129" s="121"/>
      <c r="C129" s="148" t="s">
        <v>659</v>
      </c>
      <c r="D129" s="1073"/>
      <c r="E129" s="1074"/>
      <c r="F129" s="141"/>
      <c r="G129" s="142"/>
      <c r="H129" s="141"/>
    </row>
    <row r="130" spans="1:8" s="70" customFormat="1" ht="18" customHeight="1" x14ac:dyDescent="0.4">
      <c r="A130" s="144"/>
      <c r="B130" s="129" t="s">
        <v>561</v>
      </c>
      <c r="C130" s="132" t="s">
        <v>660</v>
      </c>
      <c r="D130" s="1075"/>
      <c r="E130" s="1095">
        <f>ROUND(D130,0)</f>
        <v>0</v>
      </c>
      <c r="F130" s="1072" t="s">
        <v>661</v>
      </c>
      <c r="G130" s="1067">
        <v>1</v>
      </c>
      <c r="H130" s="104"/>
    </row>
    <row r="131" spans="1:8" s="70" customFormat="1" ht="18" customHeight="1" x14ac:dyDescent="0.4">
      <c r="A131" s="142"/>
      <c r="B131" s="121"/>
      <c r="C131" s="148"/>
      <c r="D131" s="1073"/>
      <c r="E131" s="1074"/>
      <c r="F131" s="141"/>
      <c r="G131" s="142"/>
      <c r="H131" s="141"/>
    </row>
    <row r="132" spans="1:8" s="70" customFormat="1" ht="18" customHeight="1" x14ac:dyDescent="0.4">
      <c r="A132" s="144"/>
      <c r="B132" s="129" t="s">
        <v>563</v>
      </c>
      <c r="C132" s="132" t="s">
        <v>660</v>
      </c>
      <c r="D132" s="1075"/>
      <c r="E132" s="1094">
        <f>ROUND(D132,1)</f>
        <v>0</v>
      </c>
      <c r="F132" s="1072" t="s">
        <v>662</v>
      </c>
      <c r="G132" s="1067">
        <v>0.1</v>
      </c>
      <c r="H132" s="104"/>
    </row>
    <row r="133" spans="1:8" s="58" customFormat="1" ht="18" customHeight="1" x14ac:dyDescent="0.4">
      <c r="A133" s="142"/>
      <c r="B133" s="121"/>
      <c r="C133" s="143" t="s">
        <v>780</v>
      </c>
      <c r="D133" s="1073"/>
      <c r="E133" s="1077"/>
      <c r="F133" s="1053"/>
      <c r="G133" s="1066"/>
      <c r="H133" s="141"/>
    </row>
    <row r="134" spans="1:8" s="58" customFormat="1" ht="18" customHeight="1" x14ac:dyDescent="0.4">
      <c r="A134" s="144"/>
      <c r="B134" s="145" t="s">
        <v>565</v>
      </c>
      <c r="C134" s="129" t="s">
        <v>754</v>
      </c>
      <c r="D134" s="1078"/>
      <c r="E134" s="1095">
        <f>ROUND(D134,0)</f>
        <v>0</v>
      </c>
      <c r="F134" s="1072" t="s">
        <v>662</v>
      </c>
      <c r="G134" s="1067">
        <v>1</v>
      </c>
      <c r="H134" s="104"/>
    </row>
    <row r="135" spans="1:8" s="70" customFormat="1" ht="18" customHeight="1" x14ac:dyDescent="0.4">
      <c r="A135" s="142"/>
      <c r="B135" s="121"/>
      <c r="C135" s="148" t="s">
        <v>666</v>
      </c>
      <c r="D135" s="1073"/>
      <c r="E135" s="1074"/>
      <c r="F135" s="141"/>
      <c r="G135" s="142"/>
      <c r="H135" s="141"/>
    </row>
    <row r="136" spans="1:8" s="70" customFormat="1" ht="18" customHeight="1" x14ac:dyDescent="0.4">
      <c r="A136" s="144"/>
      <c r="B136" s="129" t="s">
        <v>565</v>
      </c>
      <c r="C136" s="132" t="s">
        <v>660</v>
      </c>
      <c r="D136" s="1075"/>
      <c r="E136" s="1095">
        <f>ROUND(D136,0)</f>
        <v>0</v>
      </c>
      <c r="F136" s="1072" t="s">
        <v>662</v>
      </c>
      <c r="G136" s="1067">
        <v>1</v>
      </c>
      <c r="H136" s="104"/>
    </row>
    <row r="137" spans="1:8" s="70" customFormat="1" ht="18" customHeight="1" x14ac:dyDescent="0.4">
      <c r="A137" s="142"/>
      <c r="B137" s="121"/>
      <c r="C137" s="148"/>
      <c r="D137" s="1073"/>
      <c r="E137" s="1074"/>
      <c r="F137" s="141"/>
      <c r="G137" s="142"/>
      <c r="H137" s="141"/>
    </row>
    <row r="138" spans="1:8" s="70" customFormat="1" ht="18" customHeight="1" x14ac:dyDescent="0.4">
      <c r="A138" s="144"/>
      <c r="B138" s="129" t="s">
        <v>568</v>
      </c>
      <c r="C138" s="132" t="s">
        <v>574</v>
      </c>
      <c r="D138" s="1075"/>
      <c r="E138" s="1094">
        <f>ROUND(D138,-1)</f>
        <v>0</v>
      </c>
      <c r="F138" s="1072" t="s">
        <v>662</v>
      </c>
      <c r="G138" s="1067">
        <v>10</v>
      </c>
      <c r="H138" s="104"/>
    </row>
    <row r="139" spans="1:8" s="70" customFormat="1" ht="18" customHeight="1" x14ac:dyDescent="0.4">
      <c r="A139" s="142"/>
      <c r="B139" s="121"/>
      <c r="C139" s="148"/>
      <c r="D139" s="1073"/>
      <c r="E139" s="1074"/>
      <c r="F139" s="141"/>
      <c r="G139" s="142"/>
      <c r="H139" s="141"/>
    </row>
    <row r="140" spans="1:8" s="70" customFormat="1" ht="18" customHeight="1" x14ac:dyDescent="0.4">
      <c r="A140" s="144"/>
      <c r="B140" s="129" t="s">
        <v>570</v>
      </c>
      <c r="C140" s="132" t="s">
        <v>572</v>
      </c>
      <c r="D140" s="1075"/>
      <c r="E140" s="1095">
        <f>ROUND(D140,0)</f>
        <v>0</v>
      </c>
      <c r="F140" s="1072" t="s">
        <v>662</v>
      </c>
      <c r="G140" s="1067">
        <v>1</v>
      </c>
      <c r="H140" s="104"/>
    </row>
    <row r="141" spans="1:8" s="70" customFormat="1" ht="18" customHeight="1" x14ac:dyDescent="0.4">
      <c r="A141" s="142"/>
      <c r="B141" s="121"/>
      <c r="C141" s="148"/>
      <c r="D141" s="1073"/>
      <c r="E141" s="1074"/>
      <c r="F141" s="141"/>
      <c r="G141" s="142"/>
      <c r="H141" s="141"/>
    </row>
    <row r="142" spans="1:8" s="70" customFormat="1" ht="18" customHeight="1" x14ac:dyDescent="0.4">
      <c r="A142" s="144"/>
      <c r="B142" s="129" t="s">
        <v>575</v>
      </c>
      <c r="C142" s="132" t="s">
        <v>577</v>
      </c>
      <c r="D142" s="1075"/>
      <c r="E142" s="1094">
        <f>ROUND(D142,1)</f>
        <v>0</v>
      </c>
      <c r="F142" s="1072" t="s">
        <v>662</v>
      </c>
      <c r="G142" s="1067">
        <v>0.1</v>
      </c>
      <c r="H142" s="104"/>
    </row>
    <row r="143" spans="1:8" s="70" customFormat="1" ht="18" customHeight="1" x14ac:dyDescent="0.4">
      <c r="A143" s="142"/>
      <c r="B143" s="121"/>
      <c r="C143" s="148"/>
      <c r="D143" s="1073"/>
      <c r="E143" s="1074"/>
      <c r="F143" s="141"/>
      <c r="G143" s="142"/>
      <c r="H143" s="141"/>
    </row>
    <row r="144" spans="1:8" s="70" customFormat="1" ht="18" customHeight="1" x14ac:dyDescent="0.4">
      <c r="A144" s="144"/>
      <c r="B144" s="129" t="s">
        <v>570</v>
      </c>
      <c r="C144" s="132" t="s">
        <v>579</v>
      </c>
      <c r="D144" s="1075"/>
      <c r="E144" s="1095">
        <f>ROUND(D144,0)</f>
        <v>0</v>
      </c>
      <c r="F144" s="1072" t="s">
        <v>581</v>
      </c>
      <c r="G144" s="1067">
        <v>1</v>
      </c>
      <c r="H144" s="104"/>
    </row>
    <row r="145" spans="1:8" s="70" customFormat="1" ht="18" customHeight="1" x14ac:dyDescent="0.4">
      <c r="A145" s="142"/>
      <c r="B145" s="121"/>
      <c r="C145" s="148"/>
      <c r="D145" s="1073"/>
      <c r="E145" s="1074"/>
      <c r="F145" s="141"/>
      <c r="G145" s="142"/>
      <c r="H145" s="141"/>
    </row>
    <row r="146" spans="1:8" s="70" customFormat="1" ht="18" customHeight="1" x14ac:dyDescent="0.4">
      <c r="A146" s="144"/>
      <c r="B146" s="129" t="s">
        <v>587</v>
      </c>
      <c r="C146" s="132"/>
      <c r="D146" s="1080" t="s">
        <v>667</v>
      </c>
      <c r="E146" s="1080" t="s">
        <v>667</v>
      </c>
      <c r="F146" s="1072" t="s">
        <v>663</v>
      </c>
      <c r="G146" s="1067">
        <v>1</v>
      </c>
      <c r="H146" s="104" t="s">
        <v>670</v>
      </c>
    </row>
    <row r="147" spans="1:8" s="70" customFormat="1" ht="18" customHeight="1" x14ac:dyDescent="0.4">
      <c r="A147" s="142"/>
      <c r="B147" s="121"/>
      <c r="C147" s="148"/>
      <c r="D147" s="1073"/>
      <c r="E147" s="1074"/>
      <c r="F147" s="141"/>
      <c r="G147" s="142"/>
      <c r="H147" s="141"/>
    </row>
    <row r="148" spans="1:8" s="70" customFormat="1" ht="18" customHeight="1" x14ac:dyDescent="0.4">
      <c r="A148" s="144"/>
      <c r="B148" s="129" t="s">
        <v>583</v>
      </c>
      <c r="C148" s="132"/>
      <c r="D148" s="1080" t="s">
        <v>667</v>
      </c>
      <c r="E148" s="1080" t="s">
        <v>667</v>
      </c>
      <c r="F148" s="1072" t="s">
        <v>590</v>
      </c>
      <c r="G148" s="1067">
        <v>1</v>
      </c>
      <c r="H148" s="104" t="s">
        <v>670</v>
      </c>
    </row>
    <row r="149" spans="1:8" s="70" customFormat="1" ht="18" customHeight="1" x14ac:dyDescent="0.4">
      <c r="A149" s="142"/>
      <c r="B149" s="127" t="s">
        <v>592</v>
      </c>
      <c r="C149" s="148"/>
      <c r="D149" s="1073"/>
      <c r="E149" s="1074"/>
      <c r="F149" s="141"/>
      <c r="G149" s="142"/>
      <c r="H149" s="141"/>
    </row>
    <row r="150" spans="1:8" s="70" customFormat="1" ht="18" customHeight="1" x14ac:dyDescent="0.4">
      <c r="A150" s="144"/>
      <c r="B150" s="129" t="s">
        <v>664</v>
      </c>
      <c r="C150" s="132" t="s">
        <v>593</v>
      </c>
      <c r="D150" s="1075"/>
      <c r="E150" s="1095">
        <f>ROUND(D150,-1)</f>
        <v>0</v>
      </c>
      <c r="F150" s="1072" t="s">
        <v>661</v>
      </c>
      <c r="G150" s="1067">
        <v>10</v>
      </c>
      <c r="H150" s="104"/>
    </row>
    <row r="151" spans="1:8" s="70" customFormat="1" ht="18" customHeight="1" x14ac:dyDescent="0.4">
      <c r="A151" s="142"/>
      <c r="B151" s="127" t="s">
        <v>592</v>
      </c>
      <c r="C151" s="148"/>
      <c r="D151" s="1073"/>
      <c r="E151" s="1074"/>
      <c r="F151" s="141"/>
      <c r="G151" s="142"/>
      <c r="H151" s="141"/>
    </row>
    <row r="152" spans="1:8" s="70" customFormat="1" ht="18" customHeight="1" x14ac:dyDescent="0.4">
      <c r="A152" s="144"/>
      <c r="B152" s="129" t="s">
        <v>664</v>
      </c>
      <c r="C152" s="132" t="s">
        <v>595</v>
      </c>
      <c r="D152" s="1075"/>
      <c r="E152" s="1095">
        <f>ROUND(D152,-1)</f>
        <v>0</v>
      </c>
      <c r="F152" s="1072" t="s">
        <v>661</v>
      </c>
      <c r="G152" s="1067">
        <v>10</v>
      </c>
      <c r="H152" s="104"/>
    </row>
    <row r="153" spans="1:8" s="70" customFormat="1" ht="18" customHeight="1" x14ac:dyDescent="0.4">
      <c r="A153" s="142"/>
      <c r="B153" s="127" t="s">
        <v>592</v>
      </c>
      <c r="C153" s="148"/>
      <c r="D153" s="1073"/>
      <c r="E153" s="1074"/>
      <c r="F153" s="141"/>
      <c r="G153" s="142"/>
      <c r="H153" s="141"/>
    </row>
    <row r="154" spans="1:8" s="70" customFormat="1" ht="18" customHeight="1" x14ac:dyDescent="0.4">
      <c r="A154" s="144"/>
      <c r="B154" s="129" t="s">
        <v>665</v>
      </c>
      <c r="C154" s="132" t="s">
        <v>595</v>
      </c>
      <c r="D154" s="1075"/>
      <c r="E154" s="1095">
        <f>ROUND(D154,-1)</f>
        <v>0</v>
      </c>
      <c r="F154" s="1072" t="s">
        <v>661</v>
      </c>
      <c r="G154" s="1067">
        <v>10</v>
      </c>
      <c r="H154" s="104"/>
    </row>
    <row r="155" spans="1:8" s="70" customFormat="1" ht="18" customHeight="1" x14ac:dyDescent="0.4">
      <c r="A155" s="142"/>
      <c r="B155" s="127" t="s">
        <v>597</v>
      </c>
      <c r="C155" s="148"/>
      <c r="D155" s="1073"/>
      <c r="E155" s="1074"/>
      <c r="F155" s="141"/>
      <c r="G155" s="142"/>
      <c r="H155" s="141"/>
    </row>
    <row r="156" spans="1:8" s="70" customFormat="1" ht="18" customHeight="1" x14ac:dyDescent="0.4">
      <c r="A156" s="144"/>
      <c r="B156" s="129" t="s">
        <v>664</v>
      </c>
      <c r="C156" s="132" t="s">
        <v>602</v>
      </c>
      <c r="D156" s="1075"/>
      <c r="E156" s="1095">
        <f>ROUND(D156,-1)</f>
        <v>0</v>
      </c>
      <c r="F156" s="1072" t="s">
        <v>661</v>
      </c>
      <c r="G156" s="1067">
        <v>10</v>
      </c>
      <c r="H156" s="104"/>
    </row>
    <row r="157" spans="1:8" s="70" customFormat="1" ht="18" customHeight="1" x14ac:dyDescent="0.4">
      <c r="A157" s="142"/>
      <c r="B157" s="127" t="s">
        <v>597</v>
      </c>
      <c r="C157" s="148"/>
      <c r="D157" s="1073"/>
      <c r="E157" s="1074"/>
      <c r="F157" s="141"/>
      <c r="G157" s="142"/>
      <c r="H157" s="141"/>
    </row>
    <row r="158" spans="1:8" s="70" customFormat="1" ht="18" customHeight="1" x14ac:dyDescent="0.4">
      <c r="A158" s="144"/>
      <c r="B158" s="129" t="s">
        <v>664</v>
      </c>
      <c r="C158" s="132" t="s">
        <v>599</v>
      </c>
      <c r="D158" s="1075"/>
      <c r="E158" s="1095">
        <f>ROUND(D158,-1)</f>
        <v>0</v>
      </c>
      <c r="F158" s="1072" t="s">
        <v>661</v>
      </c>
      <c r="G158" s="1067">
        <v>10</v>
      </c>
      <c r="H158" s="104"/>
    </row>
    <row r="159" spans="1:8" s="70" customFormat="1" ht="18" customHeight="1" x14ac:dyDescent="0.4">
      <c r="A159" s="1400" t="s">
        <v>822</v>
      </c>
      <c r="B159" s="1401"/>
      <c r="C159" s="148"/>
      <c r="D159" s="1073"/>
      <c r="E159" s="1074"/>
      <c r="F159" s="141"/>
      <c r="G159" s="142"/>
      <c r="H159" s="141"/>
    </row>
    <row r="160" spans="1:8" s="70" customFormat="1" ht="18" customHeight="1" x14ac:dyDescent="0.4">
      <c r="A160" s="1402"/>
      <c r="B160" s="1403"/>
      <c r="C160" s="132"/>
      <c r="D160" s="1075"/>
      <c r="E160" s="1076"/>
      <c r="F160" s="1072"/>
      <c r="G160" s="1067"/>
      <c r="H160" s="104"/>
    </row>
    <row r="161" spans="1:8" s="70" customFormat="1" ht="18" customHeight="1" x14ac:dyDescent="0.4">
      <c r="A161" s="142"/>
      <c r="B161" s="121"/>
      <c r="C161" s="148" t="s">
        <v>825</v>
      </c>
      <c r="D161" s="1073"/>
      <c r="E161" s="1074"/>
      <c r="F161" s="141"/>
      <c r="G161" s="142"/>
      <c r="H161" s="141"/>
    </row>
    <row r="162" spans="1:8" s="70" customFormat="1" ht="18" customHeight="1" x14ac:dyDescent="0.4">
      <c r="A162" s="144"/>
      <c r="B162" s="129" t="s">
        <v>823</v>
      </c>
      <c r="C162" s="132" t="s">
        <v>824</v>
      </c>
      <c r="D162" s="1075">
        <v>1</v>
      </c>
      <c r="E162" s="1076">
        <v>1</v>
      </c>
      <c r="F162" s="1072" t="s">
        <v>672</v>
      </c>
      <c r="G162" s="1067"/>
      <c r="H162" s="104" t="s">
        <v>673</v>
      </c>
    </row>
    <row r="163" spans="1:8" s="70" customFormat="1" ht="18" customHeight="1" x14ac:dyDescent="0.4">
      <c r="A163" s="142"/>
      <c r="B163" s="121"/>
      <c r="C163" s="148" t="s">
        <v>825</v>
      </c>
      <c r="D163" s="1073"/>
      <c r="E163" s="1074"/>
      <c r="F163" s="141"/>
      <c r="G163" s="142"/>
      <c r="H163" s="141"/>
    </row>
    <row r="164" spans="1:8" s="70" customFormat="1" ht="18" customHeight="1" x14ac:dyDescent="0.4">
      <c r="A164" s="144"/>
      <c r="B164" s="129" t="s">
        <v>823</v>
      </c>
      <c r="C164" s="132" t="s">
        <v>826</v>
      </c>
      <c r="D164" s="1075">
        <v>1</v>
      </c>
      <c r="E164" s="1076">
        <v>1</v>
      </c>
      <c r="F164" s="1072" t="s">
        <v>537</v>
      </c>
      <c r="G164" s="1067"/>
      <c r="H164" s="104" t="s">
        <v>673</v>
      </c>
    </row>
    <row r="165" spans="1:8" s="70" customFormat="1" ht="18" customHeight="1" x14ac:dyDescent="0.4">
      <c r="A165" s="1400" t="s">
        <v>671</v>
      </c>
      <c r="B165" s="1401"/>
      <c r="C165" s="148"/>
      <c r="D165" s="1073"/>
      <c r="E165" s="1074"/>
      <c r="F165" s="141"/>
      <c r="G165" s="142"/>
      <c r="H165" s="141"/>
    </row>
    <row r="166" spans="1:8" s="70" customFormat="1" ht="18" customHeight="1" x14ac:dyDescent="0.4">
      <c r="A166" s="1402"/>
      <c r="B166" s="1403"/>
      <c r="C166" s="132"/>
      <c r="D166" s="1075"/>
      <c r="E166" s="1076"/>
      <c r="F166" s="1072"/>
      <c r="G166" s="1067"/>
      <c r="H166" s="104"/>
    </row>
    <row r="167" spans="1:8" s="70" customFormat="1" ht="18" customHeight="1" x14ac:dyDescent="0.4">
      <c r="A167" s="142"/>
      <c r="B167" s="121"/>
      <c r="C167" s="148" t="s">
        <v>675</v>
      </c>
      <c r="D167" s="1073"/>
      <c r="E167" s="1074"/>
      <c r="F167" s="141"/>
      <c r="G167" s="142"/>
      <c r="H167" s="141"/>
    </row>
    <row r="168" spans="1:8" s="70" customFormat="1" ht="18" customHeight="1" x14ac:dyDescent="0.4">
      <c r="A168" s="144"/>
      <c r="B168" s="129" t="s">
        <v>674</v>
      </c>
      <c r="C168" s="132" t="s">
        <v>676</v>
      </c>
      <c r="D168" s="1075"/>
      <c r="E168" s="1094">
        <f>ROUND(D168,1)</f>
        <v>0</v>
      </c>
      <c r="F168" s="1072" t="s">
        <v>816</v>
      </c>
      <c r="G168" s="1067">
        <v>0.1</v>
      </c>
      <c r="H168" s="104"/>
    </row>
    <row r="169" spans="1:8" s="70" customFormat="1" ht="18" customHeight="1" x14ac:dyDescent="0.4">
      <c r="A169" s="142"/>
      <c r="B169" s="121"/>
      <c r="C169" s="148" t="s">
        <v>675</v>
      </c>
      <c r="D169" s="1073"/>
      <c r="E169" s="1074"/>
      <c r="F169" s="141"/>
      <c r="G169" s="142"/>
      <c r="H169" s="141"/>
    </row>
    <row r="170" spans="1:8" s="70" customFormat="1" ht="18" customHeight="1" x14ac:dyDescent="0.4">
      <c r="A170" s="144"/>
      <c r="B170" s="129" t="s">
        <v>674</v>
      </c>
      <c r="C170" s="132" t="s">
        <v>677</v>
      </c>
      <c r="D170" s="1075"/>
      <c r="E170" s="1094">
        <f>ROUND(D170,1)</f>
        <v>0</v>
      </c>
      <c r="F170" s="1072" t="s">
        <v>816</v>
      </c>
      <c r="G170" s="1067">
        <v>0.1</v>
      </c>
      <c r="H170" s="104"/>
    </row>
    <row r="171" spans="1:8" s="70" customFormat="1" ht="18" customHeight="1" x14ac:dyDescent="0.4">
      <c r="A171" s="142"/>
      <c r="B171" s="121"/>
      <c r="C171" s="148" t="s">
        <v>675</v>
      </c>
      <c r="D171" s="1073"/>
      <c r="E171" s="1074"/>
      <c r="F171" s="141"/>
      <c r="G171" s="142"/>
      <c r="H171" s="141"/>
    </row>
    <row r="172" spans="1:8" s="70" customFormat="1" ht="18" customHeight="1" x14ac:dyDescent="0.4">
      <c r="A172" s="144"/>
      <c r="B172" s="129" t="s">
        <v>678</v>
      </c>
      <c r="C172" s="132" t="s">
        <v>676</v>
      </c>
      <c r="D172" s="1075"/>
      <c r="E172" s="1095">
        <f>ROUND(D172,0)</f>
        <v>0</v>
      </c>
      <c r="F172" s="1072" t="s">
        <v>769</v>
      </c>
      <c r="G172" s="1067">
        <v>1</v>
      </c>
      <c r="H172" s="104"/>
    </row>
    <row r="173" spans="1:8" s="70" customFormat="1" ht="18" customHeight="1" x14ac:dyDescent="0.4">
      <c r="A173" s="142"/>
      <c r="B173" s="121"/>
      <c r="C173" s="148" t="s">
        <v>675</v>
      </c>
      <c r="D173" s="1073"/>
      <c r="E173" s="1074"/>
      <c r="F173" s="141"/>
      <c r="G173" s="142"/>
      <c r="H173" s="141"/>
    </row>
    <row r="174" spans="1:8" s="70" customFormat="1" ht="18" customHeight="1" x14ac:dyDescent="0.4">
      <c r="A174" s="144"/>
      <c r="B174" s="129" t="s">
        <v>678</v>
      </c>
      <c r="C174" s="132" t="s">
        <v>677</v>
      </c>
      <c r="D174" s="1075"/>
      <c r="E174" s="1095">
        <f>ROUND(D174,0)</f>
        <v>0</v>
      </c>
      <c r="F174" s="1072" t="s">
        <v>769</v>
      </c>
      <c r="G174" s="1067">
        <v>1</v>
      </c>
      <c r="H174" s="104"/>
    </row>
    <row r="175" spans="1:8" s="70" customFormat="1" ht="18" customHeight="1" x14ac:dyDescent="0.4">
      <c r="A175" s="142"/>
      <c r="B175" s="121"/>
      <c r="C175" s="148" t="s">
        <v>675</v>
      </c>
      <c r="D175" s="1073"/>
      <c r="E175" s="1074"/>
      <c r="F175" s="141"/>
      <c r="G175" s="142"/>
      <c r="H175" s="141"/>
    </row>
    <row r="176" spans="1:8" s="70" customFormat="1" ht="18" customHeight="1" x14ac:dyDescent="0.4">
      <c r="A176" s="144"/>
      <c r="B176" s="129" t="s">
        <v>679</v>
      </c>
      <c r="C176" s="132" t="s">
        <v>676</v>
      </c>
      <c r="D176" s="1075"/>
      <c r="E176" s="1095">
        <f>ROUND(D176,0)</f>
        <v>0</v>
      </c>
      <c r="F176" s="1072" t="s">
        <v>621</v>
      </c>
      <c r="G176" s="1067">
        <v>1</v>
      </c>
      <c r="H176" s="104"/>
    </row>
    <row r="177" spans="1:8" s="70" customFormat="1" ht="18" customHeight="1" x14ac:dyDescent="0.4">
      <c r="A177" s="142"/>
      <c r="B177" s="121"/>
      <c r="C177" s="148" t="s">
        <v>675</v>
      </c>
      <c r="D177" s="1073"/>
      <c r="E177" s="1074"/>
      <c r="F177" s="141"/>
      <c r="G177" s="142"/>
      <c r="H177" s="141"/>
    </row>
    <row r="178" spans="1:8" s="70" customFormat="1" ht="18" customHeight="1" x14ac:dyDescent="0.4">
      <c r="A178" s="144"/>
      <c r="B178" s="129" t="s">
        <v>679</v>
      </c>
      <c r="C178" s="132" t="s">
        <v>677</v>
      </c>
      <c r="D178" s="1075"/>
      <c r="E178" s="1095">
        <f>ROUND(D178,0)</f>
        <v>0</v>
      </c>
      <c r="F178" s="1072" t="s">
        <v>621</v>
      </c>
      <c r="G178" s="1067">
        <v>1</v>
      </c>
      <c r="H178" s="104"/>
    </row>
    <row r="179" spans="1:8" s="70" customFormat="1" ht="18" customHeight="1" x14ac:dyDescent="0.4">
      <c r="A179" s="142"/>
      <c r="B179" s="121"/>
      <c r="C179" s="148" t="s">
        <v>675</v>
      </c>
      <c r="D179" s="1073"/>
      <c r="E179" s="1074"/>
      <c r="F179" s="141"/>
      <c r="G179" s="142"/>
      <c r="H179" s="141"/>
    </row>
    <row r="180" spans="1:8" s="70" customFormat="1" ht="18" customHeight="1" x14ac:dyDescent="0.4">
      <c r="A180" s="144"/>
      <c r="B180" s="129" t="s">
        <v>680</v>
      </c>
      <c r="C180" s="132" t="s">
        <v>676</v>
      </c>
      <c r="D180" s="1075"/>
      <c r="E180" s="1095">
        <f>ROUND(D180,0)</f>
        <v>0</v>
      </c>
      <c r="F180" s="1072" t="s">
        <v>621</v>
      </c>
      <c r="G180" s="1067">
        <v>1</v>
      </c>
      <c r="H180" s="104"/>
    </row>
    <row r="181" spans="1:8" s="70" customFormat="1" ht="18" customHeight="1" x14ac:dyDescent="0.4">
      <c r="A181" s="142"/>
      <c r="B181" s="121"/>
      <c r="C181" s="148" t="s">
        <v>675</v>
      </c>
      <c r="D181" s="1073"/>
      <c r="E181" s="1074"/>
      <c r="F181" s="141"/>
      <c r="G181" s="142"/>
      <c r="H181" s="141"/>
    </row>
    <row r="182" spans="1:8" s="70" customFormat="1" ht="18" customHeight="1" x14ac:dyDescent="0.4">
      <c r="A182" s="144"/>
      <c r="B182" s="129" t="s">
        <v>680</v>
      </c>
      <c r="C182" s="132" t="s">
        <v>677</v>
      </c>
      <c r="D182" s="1075"/>
      <c r="E182" s="1095">
        <f>ROUND(D182,0)</f>
        <v>0</v>
      </c>
      <c r="F182" s="1072" t="s">
        <v>621</v>
      </c>
      <c r="G182" s="1067">
        <v>1</v>
      </c>
      <c r="H182" s="104"/>
    </row>
    <row r="183" spans="1:8" s="70" customFormat="1" ht="18" customHeight="1" x14ac:dyDescent="0.4">
      <c r="A183" s="142"/>
      <c r="B183" s="121"/>
      <c r="C183" s="148" t="s">
        <v>675</v>
      </c>
      <c r="D183" s="1073"/>
      <c r="E183" s="1074"/>
      <c r="F183" s="141"/>
      <c r="G183" s="142"/>
      <c r="H183" s="141"/>
    </row>
    <row r="184" spans="1:8" s="70" customFormat="1" ht="18" customHeight="1" x14ac:dyDescent="0.4">
      <c r="A184" s="144"/>
      <c r="B184" s="129" t="s">
        <v>681</v>
      </c>
      <c r="C184" s="132" t="s">
        <v>700</v>
      </c>
      <c r="D184" s="1075"/>
      <c r="E184" s="1095">
        <f>ROUND(D184,0)</f>
        <v>0</v>
      </c>
      <c r="F184" s="1072" t="s">
        <v>694</v>
      </c>
      <c r="G184" s="1067">
        <v>1</v>
      </c>
      <c r="H184" s="104"/>
    </row>
    <row r="185" spans="1:8" s="70" customFormat="1" ht="18" customHeight="1" x14ac:dyDescent="0.4">
      <c r="A185" s="142"/>
      <c r="B185" s="121"/>
      <c r="C185" s="148" t="s">
        <v>675</v>
      </c>
      <c r="D185" s="1073"/>
      <c r="E185" s="1074"/>
      <c r="F185" s="141"/>
      <c r="G185" s="142"/>
      <c r="H185" s="141"/>
    </row>
    <row r="186" spans="1:8" s="70" customFormat="1" ht="18" customHeight="1" x14ac:dyDescent="0.4">
      <c r="A186" s="144"/>
      <c r="B186" s="129" t="s">
        <v>681</v>
      </c>
      <c r="C186" s="132" t="s">
        <v>683</v>
      </c>
      <c r="D186" s="1075"/>
      <c r="E186" s="1095">
        <f>ROUND(D186,0)</f>
        <v>0</v>
      </c>
      <c r="F186" s="1072" t="s">
        <v>694</v>
      </c>
      <c r="G186" s="1067">
        <v>1</v>
      </c>
      <c r="H186" s="104"/>
    </row>
    <row r="187" spans="1:8" s="70" customFormat="1" ht="18" customHeight="1" x14ac:dyDescent="0.4">
      <c r="A187" s="142"/>
      <c r="B187" s="121"/>
      <c r="C187" s="148" t="s">
        <v>675</v>
      </c>
      <c r="D187" s="1073"/>
      <c r="E187" s="1074"/>
      <c r="F187" s="141"/>
      <c r="G187" s="142"/>
      <c r="H187" s="141"/>
    </row>
    <row r="188" spans="1:8" s="70" customFormat="1" ht="18" customHeight="1" x14ac:dyDescent="0.4">
      <c r="A188" s="144"/>
      <c r="B188" s="129" t="s">
        <v>682</v>
      </c>
      <c r="C188" s="132" t="s">
        <v>684</v>
      </c>
      <c r="D188" s="1075"/>
      <c r="E188" s="1095">
        <f>ROUND(D188,0)</f>
        <v>0</v>
      </c>
      <c r="F188" s="1072" t="s">
        <v>624</v>
      </c>
      <c r="G188" s="1067">
        <v>1</v>
      </c>
      <c r="H188" s="104"/>
    </row>
    <row r="189" spans="1:8" s="70" customFormat="1" ht="18" customHeight="1" x14ac:dyDescent="0.4">
      <c r="A189" s="142"/>
      <c r="B189" s="121"/>
      <c r="C189" s="148" t="s">
        <v>675</v>
      </c>
      <c r="D189" s="1073"/>
      <c r="E189" s="1074"/>
      <c r="F189" s="141"/>
      <c r="G189" s="142"/>
      <c r="H189" s="141"/>
    </row>
    <row r="190" spans="1:8" s="70" customFormat="1" ht="18" customHeight="1" x14ac:dyDescent="0.4">
      <c r="A190" s="144"/>
      <c r="B190" s="129" t="s">
        <v>674</v>
      </c>
      <c r="C190" s="132" t="s">
        <v>676</v>
      </c>
      <c r="D190" s="1075"/>
      <c r="E190" s="1095">
        <f>ROUND(D190,0)</f>
        <v>0</v>
      </c>
      <c r="F190" s="1072" t="s">
        <v>624</v>
      </c>
      <c r="G190" s="1067">
        <v>1</v>
      </c>
      <c r="H190" s="104"/>
    </row>
    <row r="191" spans="1:8" s="70" customFormat="1" ht="18" customHeight="1" x14ac:dyDescent="0.4">
      <c r="A191" s="142"/>
      <c r="B191" s="121"/>
      <c r="C191" s="148"/>
      <c r="D191" s="1073"/>
      <c r="E191" s="1074"/>
      <c r="F191" s="141"/>
      <c r="G191" s="142"/>
      <c r="H191" s="141"/>
    </row>
    <row r="192" spans="1:8" s="70" customFormat="1" ht="18" customHeight="1" x14ac:dyDescent="0.4">
      <c r="A192" s="144"/>
      <c r="B192" s="129" t="s">
        <v>687</v>
      </c>
      <c r="C192" s="132" t="s">
        <v>685</v>
      </c>
      <c r="D192" s="1075"/>
      <c r="E192" s="1095">
        <f>ROUND(D192,0)</f>
        <v>0</v>
      </c>
      <c r="F192" s="1072" t="s">
        <v>624</v>
      </c>
      <c r="G192" s="1067">
        <v>1</v>
      </c>
      <c r="H192" s="104"/>
    </row>
    <row r="193" spans="1:8" s="70" customFormat="1" ht="18" customHeight="1" x14ac:dyDescent="0.4">
      <c r="A193" s="142"/>
      <c r="B193" s="121"/>
      <c r="C193" s="148"/>
      <c r="D193" s="1073"/>
      <c r="E193" s="1074"/>
      <c r="F193" s="141"/>
      <c r="G193" s="142"/>
      <c r="H193" s="141"/>
    </row>
    <row r="194" spans="1:8" s="70" customFormat="1" ht="18" customHeight="1" x14ac:dyDescent="0.4">
      <c r="A194" s="144"/>
      <c r="B194" s="129" t="s">
        <v>686</v>
      </c>
      <c r="C194" s="132" t="s">
        <v>689</v>
      </c>
      <c r="D194" s="1075"/>
      <c r="E194" s="1095">
        <f>ROUND(D194,0)</f>
        <v>0</v>
      </c>
      <c r="F194" s="1072" t="s">
        <v>624</v>
      </c>
      <c r="G194" s="1067">
        <v>1</v>
      </c>
      <c r="H194" s="104"/>
    </row>
    <row r="195" spans="1:8" s="70" customFormat="1" ht="18" customHeight="1" x14ac:dyDescent="0.4">
      <c r="A195" s="142"/>
      <c r="B195" s="121"/>
      <c r="C195" s="148"/>
      <c r="D195" s="1073"/>
      <c r="E195" s="1074"/>
      <c r="F195" s="141"/>
      <c r="G195" s="142"/>
      <c r="H195" s="141"/>
    </row>
    <row r="196" spans="1:8" s="70" customFormat="1" ht="18" customHeight="1" x14ac:dyDescent="0.4">
      <c r="A196" s="144"/>
      <c r="B196" s="129" t="s">
        <v>686</v>
      </c>
      <c r="C196" s="132" t="s">
        <v>688</v>
      </c>
      <c r="D196" s="1075"/>
      <c r="E196" s="1095">
        <f>ROUND(D196,0)</f>
        <v>0</v>
      </c>
      <c r="F196" s="1072" t="s">
        <v>624</v>
      </c>
      <c r="G196" s="1067">
        <v>1</v>
      </c>
      <c r="H196" s="104"/>
    </row>
    <row r="197" spans="1:8" s="70" customFormat="1" ht="18" customHeight="1" x14ac:dyDescent="0.4">
      <c r="A197" s="142"/>
      <c r="B197" s="121"/>
      <c r="C197" s="148"/>
      <c r="D197" s="1073"/>
      <c r="E197" s="1074"/>
      <c r="F197" s="141"/>
      <c r="G197" s="142"/>
      <c r="H197" s="141"/>
    </row>
    <row r="198" spans="1:8" s="70" customFormat="1" ht="18" customHeight="1" x14ac:dyDescent="0.4">
      <c r="A198" s="144"/>
      <c r="B198" s="129" t="s">
        <v>690</v>
      </c>
      <c r="C198" s="132" t="s">
        <v>692</v>
      </c>
      <c r="D198" s="1075"/>
      <c r="E198" s="1095">
        <f>ROUND(D198,0)</f>
        <v>0</v>
      </c>
      <c r="F198" s="1072" t="s">
        <v>621</v>
      </c>
      <c r="G198" s="1067">
        <v>1</v>
      </c>
      <c r="H198" s="104"/>
    </row>
    <row r="199" spans="1:8" s="70" customFormat="1" ht="18" customHeight="1" x14ac:dyDescent="0.4">
      <c r="A199" s="142"/>
      <c r="B199" s="121"/>
      <c r="C199" s="148"/>
      <c r="D199" s="1073"/>
      <c r="E199" s="1074"/>
      <c r="F199" s="141"/>
      <c r="G199" s="142"/>
      <c r="H199" s="141"/>
    </row>
    <row r="200" spans="1:8" s="70" customFormat="1" ht="18" customHeight="1" x14ac:dyDescent="0.4">
      <c r="A200" s="144"/>
      <c r="B200" s="129" t="s">
        <v>690</v>
      </c>
      <c r="C200" s="132" t="s">
        <v>693</v>
      </c>
      <c r="D200" s="1075"/>
      <c r="E200" s="1095">
        <f>ROUND(D200,0)</f>
        <v>0</v>
      </c>
      <c r="F200" s="1072" t="s">
        <v>621</v>
      </c>
      <c r="G200" s="1067">
        <v>1</v>
      </c>
      <c r="H200" s="104"/>
    </row>
    <row r="201" spans="1:8" s="70" customFormat="1" ht="18" customHeight="1" x14ac:dyDescent="0.4">
      <c r="A201" s="142"/>
      <c r="B201" s="121"/>
      <c r="C201" s="148"/>
      <c r="D201" s="1073"/>
      <c r="E201" s="1074"/>
      <c r="F201" s="141"/>
      <c r="G201" s="142"/>
      <c r="H201" s="141"/>
    </row>
    <row r="202" spans="1:8" s="70" customFormat="1" ht="18" customHeight="1" x14ac:dyDescent="0.4">
      <c r="A202" s="144"/>
      <c r="B202" s="129" t="s">
        <v>691</v>
      </c>
      <c r="C202" s="132" t="s">
        <v>693</v>
      </c>
      <c r="D202" s="1075"/>
      <c r="E202" s="1095">
        <f>ROUND(D202,0)</f>
        <v>0</v>
      </c>
      <c r="F202" s="1072" t="s">
        <v>621</v>
      </c>
      <c r="G202" s="1067">
        <v>1</v>
      </c>
      <c r="H202" s="104"/>
    </row>
    <row r="203" spans="1:8" s="70" customFormat="1" ht="18" customHeight="1" x14ac:dyDescent="0.4">
      <c r="A203" s="1400" t="s">
        <v>695</v>
      </c>
      <c r="B203" s="1401"/>
      <c r="C203" s="148"/>
      <c r="D203" s="1073"/>
      <c r="E203" s="1074"/>
      <c r="F203" s="141"/>
      <c r="G203" s="142"/>
      <c r="H203" s="141"/>
    </row>
    <row r="204" spans="1:8" s="70" customFormat="1" ht="18" customHeight="1" x14ac:dyDescent="0.4">
      <c r="A204" s="1402"/>
      <c r="B204" s="1403"/>
      <c r="C204" s="132"/>
      <c r="D204" s="1075"/>
      <c r="E204" s="1076"/>
      <c r="F204" s="1072"/>
      <c r="G204" s="1067"/>
      <c r="H204" s="104"/>
    </row>
    <row r="205" spans="1:8" s="70" customFormat="1" ht="18" customHeight="1" x14ac:dyDescent="0.4">
      <c r="A205" s="142"/>
      <c r="B205" s="121"/>
      <c r="C205" s="148"/>
      <c r="D205" s="1073"/>
      <c r="E205" s="1074"/>
      <c r="F205" s="141"/>
      <c r="G205" s="142"/>
      <c r="H205" s="141"/>
    </row>
    <row r="206" spans="1:8" s="70" customFormat="1" ht="18" customHeight="1" x14ac:dyDescent="0.4">
      <c r="A206" s="144"/>
      <c r="B206" s="129" t="s">
        <v>696</v>
      </c>
      <c r="C206" s="132"/>
      <c r="D206" s="1075">
        <v>1</v>
      </c>
      <c r="E206" s="1095">
        <v>1</v>
      </c>
      <c r="F206" s="1072" t="s">
        <v>701</v>
      </c>
      <c r="G206" s="1067">
        <v>1</v>
      </c>
      <c r="H206" s="104"/>
    </row>
    <row r="207" spans="1:8" s="70" customFormat="1" ht="18" customHeight="1" x14ac:dyDescent="0.4">
      <c r="A207" s="142"/>
      <c r="B207" s="121"/>
      <c r="C207" s="148"/>
      <c r="D207" s="1073"/>
      <c r="E207" s="1074"/>
      <c r="F207" s="141"/>
      <c r="G207" s="142"/>
      <c r="H207" s="141"/>
    </row>
    <row r="208" spans="1:8" s="70" customFormat="1" ht="18" customHeight="1" x14ac:dyDescent="0.4">
      <c r="A208" s="144"/>
      <c r="B208" s="129" t="s">
        <v>697</v>
      </c>
      <c r="C208" s="132" t="s">
        <v>676</v>
      </c>
      <c r="D208" s="1075"/>
      <c r="E208" s="1095">
        <f>ROUND(D208,0)</f>
        <v>0</v>
      </c>
      <c r="F208" s="1072" t="s">
        <v>702</v>
      </c>
      <c r="G208" s="1067">
        <v>1</v>
      </c>
      <c r="H208" s="104"/>
    </row>
    <row r="209" spans="1:8" s="70" customFormat="1" ht="18" customHeight="1" x14ac:dyDescent="0.4">
      <c r="A209" s="142"/>
      <c r="B209" s="121"/>
      <c r="C209" s="148"/>
      <c r="D209" s="1073"/>
      <c r="E209" s="1074"/>
      <c r="F209" s="141"/>
      <c r="G209" s="142"/>
      <c r="H209" s="141"/>
    </row>
    <row r="210" spans="1:8" s="70" customFormat="1" ht="18" customHeight="1" x14ac:dyDescent="0.4">
      <c r="A210" s="144"/>
      <c r="B210" s="129" t="s">
        <v>697</v>
      </c>
      <c r="C210" s="132" t="s">
        <v>699</v>
      </c>
      <c r="D210" s="1075"/>
      <c r="E210" s="1095">
        <f>ROUND(D210,0)</f>
        <v>0</v>
      </c>
      <c r="F210" s="1072" t="s">
        <v>702</v>
      </c>
      <c r="G210" s="1067">
        <v>1</v>
      </c>
      <c r="H210" s="104"/>
    </row>
    <row r="211" spans="1:8" s="70" customFormat="1" ht="18" customHeight="1" x14ac:dyDescent="0.4">
      <c r="A211" s="142"/>
      <c r="B211" s="121"/>
      <c r="C211" s="148"/>
      <c r="D211" s="1073"/>
      <c r="E211" s="1074"/>
      <c r="F211" s="141"/>
      <c r="G211" s="142"/>
      <c r="H211" s="141"/>
    </row>
    <row r="212" spans="1:8" s="70" customFormat="1" ht="18" customHeight="1" x14ac:dyDescent="0.4">
      <c r="A212" s="144"/>
      <c r="B212" s="129" t="s">
        <v>698</v>
      </c>
      <c r="C212" s="132" t="s">
        <v>676</v>
      </c>
      <c r="D212" s="1075"/>
      <c r="E212" s="1095">
        <f>ROUND(D212,0)</f>
        <v>0</v>
      </c>
      <c r="F212" s="1072" t="s">
        <v>702</v>
      </c>
      <c r="G212" s="1067">
        <v>1</v>
      </c>
      <c r="H212" s="104"/>
    </row>
    <row r="213" spans="1:8" s="70" customFormat="1" ht="18" customHeight="1" x14ac:dyDescent="0.4">
      <c r="A213" s="142"/>
      <c r="B213" s="121"/>
      <c r="C213" s="148"/>
      <c r="D213" s="1073"/>
      <c r="E213" s="1074"/>
      <c r="F213" s="141"/>
      <c r="G213" s="142"/>
      <c r="H213" s="141"/>
    </row>
    <row r="214" spans="1:8" s="70" customFormat="1" ht="18" customHeight="1" x14ac:dyDescent="0.4">
      <c r="A214" s="144"/>
      <c r="B214" s="129" t="s">
        <v>698</v>
      </c>
      <c r="C214" s="132" t="s">
        <v>699</v>
      </c>
      <c r="D214" s="1075"/>
      <c r="E214" s="1095">
        <f>ROUND(D214,0)</f>
        <v>0</v>
      </c>
      <c r="F214" s="1072" t="s">
        <v>702</v>
      </c>
      <c r="G214" s="1067">
        <v>1</v>
      </c>
      <c r="H214" s="104"/>
    </row>
    <row r="215" spans="1:8" s="70" customFormat="1" ht="18" customHeight="1" x14ac:dyDescent="0.4">
      <c r="A215" s="142"/>
      <c r="B215" s="121"/>
      <c r="C215" s="148"/>
      <c r="D215" s="1073"/>
      <c r="E215" s="1074"/>
      <c r="F215" s="141"/>
      <c r="G215" s="142"/>
      <c r="H215" s="141"/>
    </row>
    <row r="216" spans="1:8" s="70" customFormat="1" ht="18" customHeight="1" x14ac:dyDescent="0.4">
      <c r="A216" s="144"/>
      <c r="B216" s="129"/>
      <c r="C216" s="132"/>
      <c r="D216" s="1075"/>
      <c r="E216" s="1076"/>
      <c r="F216" s="1072"/>
      <c r="G216" s="1067"/>
      <c r="H216" s="104"/>
    </row>
    <row r="217" spans="1:8" s="70" customFormat="1" ht="18" customHeight="1" x14ac:dyDescent="0.4">
      <c r="A217" s="1404" t="s">
        <v>703</v>
      </c>
      <c r="B217" s="1406"/>
      <c r="C217" s="143"/>
      <c r="D217" s="1073"/>
      <c r="E217" s="1077"/>
      <c r="F217" s="1053"/>
      <c r="G217" s="1066"/>
      <c r="H217" s="141"/>
    </row>
    <row r="218" spans="1:8" s="70" customFormat="1" ht="18" customHeight="1" x14ac:dyDescent="0.4">
      <c r="A218" s="1407"/>
      <c r="B218" s="1409"/>
      <c r="C218" s="129"/>
      <c r="D218" s="1078"/>
      <c r="E218" s="1079"/>
      <c r="F218" s="1072"/>
      <c r="G218" s="1067"/>
      <c r="H218" s="104"/>
    </row>
    <row r="219" spans="1:8" s="70" customFormat="1" ht="18" customHeight="1" x14ac:dyDescent="0.4">
      <c r="A219" s="1396" t="s">
        <v>704</v>
      </c>
      <c r="B219" s="1397"/>
      <c r="C219" s="143"/>
      <c r="D219" s="1073"/>
      <c r="E219" s="1077"/>
      <c r="F219" s="1053"/>
      <c r="G219" s="1066"/>
      <c r="H219" s="141"/>
    </row>
    <row r="220" spans="1:8" s="70" customFormat="1" ht="18" customHeight="1" x14ac:dyDescent="0.4">
      <c r="A220" s="1398"/>
      <c r="B220" s="1399"/>
      <c r="C220" s="129"/>
      <c r="D220" s="1078"/>
      <c r="E220" s="1079"/>
      <c r="F220" s="1072"/>
      <c r="G220" s="1067"/>
      <c r="H220" s="104"/>
    </row>
    <row r="221" spans="1:8" s="58" customFormat="1" ht="18" customHeight="1" x14ac:dyDescent="0.4">
      <c r="A221" s="142"/>
      <c r="B221" s="121"/>
      <c r="C221" s="143"/>
      <c r="D221" s="1073"/>
      <c r="E221" s="1077"/>
      <c r="F221" s="1053"/>
      <c r="G221" s="1066"/>
      <c r="H221" s="141"/>
    </row>
    <row r="222" spans="1:8" s="58" customFormat="1" ht="18" customHeight="1" x14ac:dyDescent="0.4">
      <c r="A222" s="144"/>
      <c r="B222" s="145" t="s">
        <v>705</v>
      </c>
      <c r="C222" s="129" t="s">
        <v>706</v>
      </c>
      <c r="D222" s="1104">
        <f>'標準数量計算 (舗装本復旧)'!K9</f>
        <v>1370.71</v>
      </c>
      <c r="E222" s="1095">
        <f>ROUND(D222,-1)</f>
        <v>1370</v>
      </c>
      <c r="F222" s="1072" t="s">
        <v>707</v>
      </c>
      <c r="G222" s="1067">
        <v>10</v>
      </c>
      <c r="H222" s="104"/>
    </row>
    <row r="223" spans="1:8" s="58" customFormat="1" ht="18" customHeight="1" x14ac:dyDescent="0.4">
      <c r="A223" s="142"/>
      <c r="B223" s="121"/>
      <c r="C223" s="143"/>
      <c r="D223" s="1073"/>
      <c r="E223" s="1077"/>
      <c r="F223" s="1053"/>
      <c r="G223" s="1066"/>
      <c r="H223" s="141"/>
    </row>
    <row r="224" spans="1:8" s="58" customFormat="1" ht="18" customHeight="1" x14ac:dyDescent="0.4">
      <c r="A224" s="144"/>
      <c r="B224" s="145" t="s">
        <v>708</v>
      </c>
      <c r="C224" s="129"/>
      <c r="D224" s="1104">
        <f>'標準数量計算 (舗装本復旧)'!K12</f>
        <v>68.540000000000006</v>
      </c>
      <c r="E224" s="1095">
        <f>ROUND(D224,0)</f>
        <v>69</v>
      </c>
      <c r="F224" s="1072" t="s">
        <v>709</v>
      </c>
      <c r="G224" s="1067">
        <v>1</v>
      </c>
      <c r="H224" s="104"/>
    </row>
    <row r="225" spans="1:8" s="58" customFormat="1" ht="18" customHeight="1" x14ac:dyDescent="0.4">
      <c r="A225" s="142"/>
      <c r="B225" s="121"/>
      <c r="C225" s="143" t="s">
        <v>711</v>
      </c>
      <c r="D225" s="1073"/>
      <c r="E225" s="1077"/>
      <c r="F225" s="1053"/>
      <c r="G225" s="1066"/>
      <c r="H225" s="141"/>
    </row>
    <row r="226" spans="1:8" s="58" customFormat="1" ht="18" customHeight="1" x14ac:dyDescent="0.4">
      <c r="A226" s="144"/>
      <c r="B226" s="145" t="s">
        <v>710</v>
      </c>
      <c r="C226" s="129" t="s">
        <v>712</v>
      </c>
      <c r="D226" s="1104">
        <f>'標準数量計算 (舗装本復旧)'!K15</f>
        <v>16.8</v>
      </c>
      <c r="E226" s="1095">
        <f>ROUND(D226,0)</f>
        <v>17</v>
      </c>
      <c r="F226" s="1072" t="s">
        <v>713</v>
      </c>
      <c r="G226" s="1067">
        <v>1</v>
      </c>
      <c r="H226" s="104"/>
    </row>
    <row r="227" spans="1:8" s="58" customFormat="1" ht="18" customHeight="1" x14ac:dyDescent="0.4">
      <c r="A227" s="142"/>
      <c r="B227" s="121"/>
      <c r="C227" s="143" t="s">
        <v>715</v>
      </c>
      <c r="D227" s="1073"/>
      <c r="E227" s="1077"/>
      <c r="F227" s="1053"/>
      <c r="G227" s="1066"/>
      <c r="H227" s="141"/>
    </row>
    <row r="228" spans="1:8" s="58" customFormat="1" ht="18" customHeight="1" x14ac:dyDescent="0.4">
      <c r="A228" s="144"/>
      <c r="B228" s="145" t="s">
        <v>714</v>
      </c>
      <c r="C228" s="129" t="s">
        <v>1040</v>
      </c>
      <c r="D228" s="1104">
        <f>'標準数量計算 (舗装本復旧)'!K18</f>
        <v>56.93</v>
      </c>
      <c r="E228" s="1095">
        <f>ROUND(D228,-1)</f>
        <v>60</v>
      </c>
      <c r="F228" s="1072" t="s">
        <v>707</v>
      </c>
      <c r="G228" s="1067">
        <v>10</v>
      </c>
      <c r="H228" s="104"/>
    </row>
    <row r="229" spans="1:8" s="58" customFormat="1" ht="18" customHeight="1" x14ac:dyDescent="0.4">
      <c r="A229" s="142"/>
      <c r="B229" s="121"/>
      <c r="C229" s="143"/>
      <c r="D229" s="1073"/>
      <c r="E229" s="1077"/>
      <c r="F229" s="1053"/>
      <c r="G229" s="1066"/>
      <c r="H229" s="141"/>
    </row>
    <row r="230" spans="1:8" s="58" customFormat="1" ht="18" customHeight="1" x14ac:dyDescent="0.4">
      <c r="A230" s="144"/>
      <c r="B230" s="145" t="s">
        <v>716</v>
      </c>
      <c r="C230" s="129" t="s">
        <v>717</v>
      </c>
      <c r="D230" s="1104">
        <f>'標準数量計算 (舗装本復旧)'!K27</f>
        <v>1.92</v>
      </c>
      <c r="E230" s="1095">
        <f>ROUND(D230,0)</f>
        <v>2</v>
      </c>
      <c r="F230" s="1072" t="s">
        <v>709</v>
      </c>
      <c r="G230" s="1067">
        <v>1</v>
      </c>
      <c r="H230" s="104"/>
    </row>
    <row r="231" spans="1:8" s="58" customFormat="1" ht="18" customHeight="1" x14ac:dyDescent="0.4">
      <c r="A231" s="142"/>
      <c r="B231" s="121"/>
      <c r="C231" s="143"/>
      <c r="D231" s="1073"/>
      <c r="E231" s="1077"/>
      <c r="F231" s="1053"/>
      <c r="G231" s="1066"/>
      <c r="H231" s="141"/>
    </row>
    <row r="232" spans="1:8" s="58" customFormat="1" ht="18" customHeight="1" x14ac:dyDescent="0.4">
      <c r="A232" s="144"/>
      <c r="B232" s="145" t="s">
        <v>571</v>
      </c>
      <c r="C232" s="129" t="s">
        <v>580</v>
      </c>
      <c r="D232" s="1104">
        <f>'標準数量計算 (舗装本復旧)'!K30</f>
        <v>4.51</v>
      </c>
      <c r="E232" s="1095">
        <f>ROUND(D232,0)</f>
        <v>5</v>
      </c>
      <c r="F232" s="1072" t="s">
        <v>721</v>
      </c>
      <c r="G232" s="1067">
        <v>1</v>
      </c>
      <c r="H232" s="104"/>
    </row>
    <row r="233" spans="1:8" s="58" customFormat="1" ht="18" customHeight="1" x14ac:dyDescent="0.4">
      <c r="A233" s="142"/>
      <c r="B233" s="121"/>
      <c r="C233" s="143"/>
      <c r="D233" s="1073"/>
      <c r="E233" s="1077"/>
      <c r="F233" s="1053"/>
      <c r="G233" s="1066"/>
      <c r="H233" s="141"/>
    </row>
    <row r="234" spans="1:8" s="58" customFormat="1" ht="18" customHeight="1" x14ac:dyDescent="0.4">
      <c r="A234" s="144"/>
      <c r="B234" s="145" t="s">
        <v>718</v>
      </c>
      <c r="C234" s="129"/>
      <c r="D234" s="1082" t="s">
        <v>719</v>
      </c>
      <c r="E234" s="1082" t="s">
        <v>719</v>
      </c>
      <c r="F234" s="1072" t="s">
        <v>720</v>
      </c>
      <c r="G234" s="1067">
        <v>1</v>
      </c>
      <c r="H234" s="104" t="s">
        <v>670</v>
      </c>
    </row>
    <row r="235" spans="1:8" s="58" customFormat="1" ht="18" customHeight="1" x14ac:dyDescent="0.4">
      <c r="A235" s="142"/>
      <c r="B235" s="121"/>
      <c r="C235" s="148"/>
      <c r="D235" s="1073"/>
      <c r="E235" s="1074"/>
      <c r="F235" s="141"/>
      <c r="G235" s="142"/>
      <c r="H235" s="141"/>
    </row>
    <row r="236" spans="1:8" s="58" customFormat="1" ht="18" customHeight="1" x14ac:dyDescent="0.4">
      <c r="A236" s="144"/>
      <c r="B236" s="129" t="s">
        <v>1047</v>
      </c>
      <c r="C236" s="132"/>
      <c r="D236" s="1080" t="s">
        <v>38</v>
      </c>
      <c r="E236" s="1080" t="s">
        <v>38</v>
      </c>
      <c r="F236" s="1072" t="s">
        <v>590</v>
      </c>
      <c r="G236" s="1067">
        <v>1</v>
      </c>
      <c r="H236" s="104" t="s">
        <v>670</v>
      </c>
    </row>
    <row r="237" spans="1:8" s="70" customFormat="1" ht="18" customHeight="1" x14ac:dyDescent="0.4">
      <c r="A237" s="1396" t="s">
        <v>1049</v>
      </c>
      <c r="B237" s="1397"/>
      <c r="C237" s="147"/>
      <c r="D237" s="1083"/>
      <c r="E237" s="1084"/>
      <c r="F237" s="1051"/>
      <c r="G237" s="1064"/>
      <c r="H237" s="1052"/>
    </row>
    <row r="238" spans="1:8" s="70" customFormat="1" ht="18" customHeight="1" x14ac:dyDescent="0.4">
      <c r="A238" s="1398"/>
      <c r="B238" s="1399"/>
      <c r="C238" s="128"/>
      <c r="D238" s="1085"/>
      <c r="E238" s="1086"/>
      <c r="F238" s="1072"/>
      <c r="G238" s="1067"/>
      <c r="H238" s="104"/>
    </row>
    <row r="239" spans="1:8" s="58" customFormat="1" ht="18" customHeight="1" x14ac:dyDescent="0.4">
      <c r="A239" s="142"/>
      <c r="B239" s="121"/>
      <c r="C239" s="143"/>
      <c r="D239" s="1073"/>
      <c r="E239" s="1077"/>
      <c r="F239" s="1053"/>
      <c r="G239" s="1066"/>
      <c r="H239" s="141"/>
    </row>
    <row r="240" spans="1:8" s="58" customFormat="1" ht="18" customHeight="1" x14ac:dyDescent="0.4">
      <c r="A240" s="144"/>
      <c r="B240" s="145" t="s">
        <v>722</v>
      </c>
      <c r="C240" s="129" t="s">
        <v>723</v>
      </c>
      <c r="D240" s="1104">
        <f>'標準数量計算 (舗装本復旧)'!K48</f>
        <v>1427.64</v>
      </c>
      <c r="E240" s="1095">
        <f>ROUND(D240,-1)</f>
        <v>1430</v>
      </c>
      <c r="F240" s="1072" t="s">
        <v>732</v>
      </c>
      <c r="G240" s="1067">
        <v>10</v>
      </c>
      <c r="H240" s="104"/>
    </row>
    <row r="241" spans="1:8" s="70" customFormat="1" ht="18" customHeight="1" x14ac:dyDescent="0.4">
      <c r="A241" s="142"/>
      <c r="B241" s="127" t="s">
        <v>724</v>
      </c>
      <c r="C241" s="147" t="s">
        <v>728</v>
      </c>
      <c r="D241" s="1083"/>
      <c r="E241" s="1084"/>
      <c r="F241" s="1053"/>
      <c r="G241" s="1066"/>
      <c r="H241" s="1052"/>
    </row>
    <row r="242" spans="1:8" s="70" customFormat="1" ht="18" customHeight="1" x14ac:dyDescent="0.4">
      <c r="A242" s="144"/>
      <c r="B242" s="128" t="s">
        <v>725</v>
      </c>
      <c r="C242" s="128" t="s">
        <v>729</v>
      </c>
      <c r="D242" s="1085">
        <f>'標準数量計算 (舗装本復旧)'!K51</f>
        <v>1427.64</v>
      </c>
      <c r="E242" s="1095">
        <f>ROUND(D242,-1)</f>
        <v>1430</v>
      </c>
      <c r="F242" s="1072" t="s">
        <v>732</v>
      </c>
      <c r="G242" s="1067">
        <v>10</v>
      </c>
      <c r="H242" s="104"/>
    </row>
    <row r="243" spans="1:8" s="58" customFormat="1" ht="18" customHeight="1" x14ac:dyDescent="0.4">
      <c r="A243" s="142"/>
      <c r="B243" s="127" t="s">
        <v>726</v>
      </c>
      <c r="C243" s="147" t="s">
        <v>728</v>
      </c>
      <c r="D243" s="1073"/>
      <c r="E243" s="1077"/>
      <c r="F243" s="1053"/>
      <c r="G243" s="1066"/>
      <c r="H243" s="141"/>
    </row>
    <row r="244" spans="1:8" s="58" customFormat="1" ht="18" customHeight="1" x14ac:dyDescent="0.4">
      <c r="A244" s="144"/>
      <c r="B244" s="128" t="s">
        <v>725</v>
      </c>
      <c r="C244" s="128" t="s">
        <v>730</v>
      </c>
      <c r="D244" s="1104">
        <f>'標準数量計算 (舗装本復旧)'!K54</f>
        <v>1427.64</v>
      </c>
      <c r="E244" s="1095">
        <f>ROUND(D244,-1)</f>
        <v>1430</v>
      </c>
      <c r="F244" s="1072" t="s">
        <v>732</v>
      </c>
      <c r="G244" s="1067">
        <v>10</v>
      </c>
      <c r="H244" s="104"/>
    </row>
    <row r="245" spans="1:8" s="70" customFormat="1" ht="18" customHeight="1" x14ac:dyDescent="0.4">
      <c r="A245" s="142"/>
      <c r="B245" s="127" t="s">
        <v>726</v>
      </c>
      <c r="C245" s="147" t="s">
        <v>728</v>
      </c>
      <c r="D245" s="1083"/>
      <c r="E245" s="1084"/>
      <c r="F245" s="1053"/>
      <c r="G245" s="1066"/>
      <c r="H245" s="1052"/>
    </row>
    <row r="246" spans="1:8" s="70" customFormat="1" ht="18" customHeight="1" x14ac:dyDescent="0.4">
      <c r="A246" s="144"/>
      <c r="B246" s="128" t="s">
        <v>727</v>
      </c>
      <c r="C246" s="128" t="s">
        <v>731</v>
      </c>
      <c r="D246" s="1085">
        <f>'標準数量計算 (舗装本復旧)'!K57</f>
        <v>24.49</v>
      </c>
      <c r="E246" s="1095">
        <f>ROUND(D246,-1)</f>
        <v>20</v>
      </c>
      <c r="F246" s="1072" t="s">
        <v>732</v>
      </c>
      <c r="G246" s="1067">
        <v>10</v>
      </c>
      <c r="H246" s="104"/>
    </row>
    <row r="247" spans="1:8" s="58" customFormat="1" ht="18" customHeight="1" x14ac:dyDescent="0.4">
      <c r="A247" s="1396" t="s">
        <v>733</v>
      </c>
      <c r="B247" s="1397"/>
      <c r="C247" s="143"/>
      <c r="D247" s="1073"/>
      <c r="E247" s="1077"/>
      <c r="F247" s="1053"/>
      <c r="G247" s="1066"/>
      <c r="H247" s="141"/>
    </row>
    <row r="248" spans="1:8" s="58" customFormat="1" ht="18" customHeight="1" x14ac:dyDescent="0.4">
      <c r="A248" s="1398"/>
      <c r="B248" s="1399"/>
      <c r="C248" s="129"/>
      <c r="D248" s="1078"/>
      <c r="E248" s="1079"/>
      <c r="F248" s="1072"/>
      <c r="G248" s="1067"/>
      <c r="H248" s="104"/>
    </row>
    <row r="249" spans="1:8" s="70" customFormat="1" ht="18" customHeight="1" x14ac:dyDescent="0.4">
      <c r="A249" s="142"/>
      <c r="B249" s="127"/>
      <c r="C249" s="147"/>
      <c r="D249" s="1083"/>
      <c r="E249" s="1084"/>
      <c r="F249" s="1051"/>
      <c r="G249" s="1064"/>
      <c r="H249" s="1052"/>
    </row>
    <row r="250" spans="1:8" s="70" customFormat="1" ht="18" customHeight="1" x14ac:dyDescent="0.4">
      <c r="A250" s="144"/>
      <c r="B250" s="128" t="s">
        <v>734</v>
      </c>
      <c r="C250" s="128" t="s">
        <v>735</v>
      </c>
      <c r="D250" s="1085">
        <f>'標準数量計算 (舗装本復旧)'!K63</f>
        <v>42.5</v>
      </c>
      <c r="E250" s="1095">
        <f>ROUND(D250,0)</f>
        <v>43</v>
      </c>
      <c r="F250" s="1072" t="s">
        <v>732</v>
      </c>
      <c r="G250" s="1067">
        <v>1</v>
      </c>
      <c r="H250" s="104"/>
    </row>
    <row r="251" spans="1:8" s="58" customFormat="1" ht="18" customHeight="1" x14ac:dyDescent="0.4">
      <c r="A251" s="1396" t="s">
        <v>736</v>
      </c>
      <c r="B251" s="1397"/>
      <c r="C251" s="143"/>
      <c r="D251" s="1073"/>
      <c r="E251" s="1077"/>
      <c r="F251" s="1053"/>
      <c r="G251" s="1066"/>
      <c r="H251" s="141"/>
    </row>
    <row r="252" spans="1:8" s="58" customFormat="1" ht="18" customHeight="1" x14ac:dyDescent="0.4">
      <c r="A252" s="1398"/>
      <c r="B252" s="1399"/>
      <c r="C252" s="129"/>
      <c r="D252" s="1078"/>
      <c r="E252" s="1079"/>
      <c r="F252" s="1072"/>
      <c r="G252" s="1067"/>
      <c r="H252" s="104"/>
    </row>
    <row r="253" spans="1:8" s="70" customFormat="1" ht="18" customHeight="1" x14ac:dyDescent="0.4">
      <c r="A253" s="142"/>
      <c r="B253" s="127"/>
      <c r="C253" s="147" t="s">
        <v>738</v>
      </c>
      <c r="D253" s="1083"/>
      <c r="E253" s="1084"/>
      <c r="F253" s="1051"/>
      <c r="G253" s="1064"/>
      <c r="H253" s="1052"/>
    </row>
    <row r="254" spans="1:8" s="70" customFormat="1" ht="18" customHeight="1" x14ac:dyDescent="0.4">
      <c r="A254" s="144"/>
      <c r="B254" s="128" t="s">
        <v>737</v>
      </c>
      <c r="C254" s="128" t="s">
        <v>739</v>
      </c>
      <c r="D254" s="1085">
        <f>'標準数量計算 (舗装本復旧)'!K72</f>
        <v>325.5</v>
      </c>
      <c r="E254" s="1095">
        <f>ROUND(D254,-1)</f>
        <v>330</v>
      </c>
      <c r="F254" s="1072" t="s">
        <v>740</v>
      </c>
      <c r="G254" s="1067">
        <v>10</v>
      </c>
      <c r="H254" s="104"/>
    </row>
    <row r="255" spans="1:8" s="58" customFormat="1" ht="18" customHeight="1" x14ac:dyDescent="0.4">
      <c r="A255" s="142"/>
      <c r="B255" s="127"/>
      <c r="C255" s="147" t="s">
        <v>738</v>
      </c>
      <c r="D255" s="1083"/>
      <c r="E255" s="1084"/>
      <c r="F255" s="1051"/>
      <c r="G255" s="1064"/>
      <c r="H255" s="141"/>
    </row>
    <row r="256" spans="1:8" s="58" customFormat="1" ht="18" customHeight="1" x14ac:dyDescent="0.4">
      <c r="A256" s="144"/>
      <c r="B256" s="128" t="s">
        <v>737</v>
      </c>
      <c r="C256" s="128" t="s">
        <v>1068</v>
      </c>
      <c r="D256" s="1085">
        <f>'標準数量計算 (舗装本復旧)'!K75</f>
        <v>341</v>
      </c>
      <c r="E256" s="1095">
        <f>ROUND(D256,-1)</f>
        <v>340</v>
      </c>
      <c r="F256" s="1072" t="s">
        <v>740</v>
      </c>
      <c r="G256" s="1067">
        <v>10</v>
      </c>
      <c r="H256" s="104"/>
    </row>
    <row r="257" spans="1:8" s="58" customFormat="1" ht="18" customHeight="1" x14ac:dyDescent="0.4">
      <c r="A257" s="142"/>
      <c r="B257" s="127"/>
      <c r="C257" s="147" t="s">
        <v>738</v>
      </c>
      <c r="D257" s="1083"/>
      <c r="E257" s="1084"/>
      <c r="F257" s="1051"/>
      <c r="G257" s="1064"/>
      <c r="H257" s="141"/>
    </row>
    <row r="258" spans="1:8" s="58" customFormat="1" ht="18" customHeight="1" x14ac:dyDescent="0.4">
      <c r="A258" s="144"/>
      <c r="B258" s="128" t="s">
        <v>737</v>
      </c>
      <c r="C258" s="128" t="s">
        <v>741</v>
      </c>
      <c r="D258" s="1085">
        <f>'標準数量計算 (舗装本復旧)'!K78</f>
        <v>10.5</v>
      </c>
      <c r="E258" s="1095">
        <f>ROUND(D258,-1)</f>
        <v>10</v>
      </c>
      <c r="F258" s="1072" t="s">
        <v>740</v>
      </c>
      <c r="G258" s="1067">
        <v>10</v>
      </c>
      <c r="H258" s="104"/>
    </row>
    <row r="259" spans="1:8" s="70" customFormat="1" ht="18" customHeight="1" x14ac:dyDescent="0.4">
      <c r="A259" s="142"/>
      <c r="B259" s="127"/>
      <c r="C259" s="147" t="s">
        <v>738</v>
      </c>
      <c r="D259" s="1083"/>
      <c r="E259" s="1084"/>
      <c r="F259" s="1051"/>
      <c r="G259" s="1064"/>
      <c r="H259" s="1052"/>
    </row>
    <row r="260" spans="1:8" s="70" customFormat="1" ht="18" customHeight="1" x14ac:dyDescent="0.4">
      <c r="A260" s="144"/>
      <c r="B260" s="128" t="s">
        <v>737</v>
      </c>
      <c r="C260" s="128" t="s">
        <v>742</v>
      </c>
      <c r="D260" s="1085">
        <f>'標準数量計算 (舗装本復旧)'!K81</f>
        <v>12.2</v>
      </c>
      <c r="E260" s="1095">
        <f>ROUND(D260,-1)</f>
        <v>10</v>
      </c>
      <c r="F260" s="1072" t="s">
        <v>740</v>
      </c>
      <c r="G260" s="1067">
        <v>10</v>
      </c>
      <c r="H260" s="104"/>
    </row>
    <row r="261" spans="1:8" s="58" customFormat="1" ht="18" customHeight="1" x14ac:dyDescent="0.4">
      <c r="A261" s="142"/>
      <c r="B261" s="127"/>
      <c r="C261" s="147" t="s">
        <v>738</v>
      </c>
      <c r="D261" s="1083"/>
      <c r="E261" s="1084"/>
      <c r="F261" s="1051"/>
      <c r="G261" s="1064"/>
      <c r="H261" s="141"/>
    </row>
    <row r="262" spans="1:8" s="58" customFormat="1" ht="18" customHeight="1" x14ac:dyDescent="0.4">
      <c r="A262" s="144"/>
      <c r="B262" s="128" t="s">
        <v>737</v>
      </c>
      <c r="C262" s="128" t="s">
        <v>1069</v>
      </c>
      <c r="D262" s="1085">
        <f>'標準数量計算 (舗装本復旧)'!K84</f>
        <v>25.8</v>
      </c>
      <c r="E262" s="1095">
        <f>ROUND(D262,-1)</f>
        <v>30</v>
      </c>
      <c r="F262" s="1072" t="s">
        <v>740</v>
      </c>
      <c r="G262" s="1067">
        <v>10</v>
      </c>
      <c r="H262" s="104"/>
    </row>
    <row r="263" spans="1:8" s="58" customFormat="1" ht="18" customHeight="1" x14ac:dyDescent="0.4">
      <c r="A263" s="142"/>
      <c r="B263" s="121"/>
      <c r="C263" s="143"/>
      <c r="D263" s="1073"/>
      <c r="E263" s="1077"/>
      <c r="F263" s="1053"/>
      <c r="G263" s="1066"/>
      <c r="H263" s="141"/>
    </row>
    <row r="264" spans="1:8" s="58" customFormat="1" ht="18" customHeight="1" x14ac:dyDescent="0.4">
      <c r="A264" s="144"/>
      <c r="B264" s="145"/>
      <c r="C264" s="129"/>
      <c r="D264" s="1104"/>
      <c r="E264" s="1094"/>
      <c r="F264" s="1072"/>
      <c r="G264" s="1067"/>
      <c r="H264" s="104"/>
    </row>
    <row r="265" spans="1:8" s="70" customFormat="1" ht="18" customHeight="1" x14ac:dyDescent="0.4">
      <c r="A265" s="1404" t="s">
        <v>743</v>
      </c>
      <c r="B265" s="1406"/>
      <c r="C265" s="143"/>
      <c r="D265" s="1073"/>
      <c r="E265" s="1077"/>
      <c r="F265" s="1053"/>
      <c r="G265" s="1066"/>
      <c r="H265" s="141"/>
    </row>
    <row r="266" spans="1:8" s="70" customFormat="1" ht="18" customHeight="1" x14ac:dyDescent="0.4">
      <c r="A266" s="1407"/>
      <c r="B266" s="1409"/>
      <c r="C266" s="129"/>
      <c r="D266" s="1078"/>
      <c r="E266" s="1079"/>
      <c r="F266" s="1072"/>
      <c r="G266" s="1067"/>
      <c r="H266" s="104"/>
    </row>
    <row r="267" spans="1:8" s="70" customFormat="1" ht="18" customHeight="1" x14ac:dyDescent="0.4">
      <c r="A267" s="1396" t="s">
        <v>744</v>
      </c>
      <c r="B267" s="1397"/>
      <c r="C267" s="147"/>
      <c r="D267" s="1083"/>
      <c r="E267" s="1084"/>
      <c r="F267" s="1051"/>
      <c r="G267" s="1064"/>
      <c r="H267" s="1052"/>
    </row>
    <row r="268" spans="1:8" s="70" customFormat="1" ht="18" customHeight="1" x14ac:dyDescent="0.4">
      <c r="A268" s="1398"/>
      <c r="B268" s="1399"/>
      <c r="C268" s="128"/>
      <c r="D268" s="1085"/>
      <c r="E268" s="1086"/>
      <c r="F268" s="1072"/>
      <c r="G268" s="1067"/>
      <c r="H268" s="104"/>
    </row>
    <row r="269" spans="1:8" s="58" customFormat="1" ht="18" customHeight="1" x14ac:dyDescent="0.4">
      <c r="A269" s="142"/>
      <c r="B269" s="121"/>
      <c r="C269" s="143"/>
      <c r="D269" s="1073"/>
      <c r="E269" s="1077"/>
      <c r="F269" s="1053"/>
      <c r="G269" s="1066"/>
      <c r="H269" s="141"/>
    </row>
    <row r="270" spans="1:8" s="58" customFormat="1" ht="18" customHeight="1" x14ac:dyDescent="0.4">
      <c r="A270" s="144"/>
      <c r="B270" s="145" t="s">
        <v>745</v>
      </c>
      <c r="C270" s="129" t="s">
        <v>746</v>
      </c>
      <c r="D270" s="1104">
        <f>'標準数量計算（土留め工）'!K9</f>
        <v>2.68</v>
      </c>
      <c r="E270" s="1094">
        <f>ROUND(D270,1)</f>
        <v>2.7</v>
      </c>
      <c r="F270" s="1072" t="s">
        <v>740</v>
      </c>
      <c r="G270" s="1067">
        <v>0.1</v>
      </c>
      <c r="H270" s="104"/>
    </row>
    <row r="271" spans="1:8" s="58" customFormat="1" ht="18" customHeight="1" x14ac:dyDescent="0.4">
      <c r="A271" s="142"/>
      <c r="B271" s="121"/>
      <c r="C271" s="143"/>
      <c r="D271" s="1073"/>
      <c r="E271" s="1077"/>
      <c r="F271" s="1053"/>
      <c r="G271" s="1066"/>
      <c r="H271" s="141"/>
    </row>
    <row r="272" spans="1:8" s="58" customFormat="1" ht="18" customHeight="1" x14ac:dyDescent="0.4">
      <c r="A272" s="144"/>
      <c r="B272" s="145" t="s">
        <v>745</v>
      </c>
      <c r="C272" s="129" t="s">
        <v>747</v>
      </c>
      <c r="D272" s="1104">
        <f>'標準数量計算（土留め工）'!K12</f>
        <v>6.08</v>
      </c>
      <c r="E272" s="1094">
        <f>ROUND(D272,1)</f>
        <v>6.1</v>
      </c>
      <c r="F272" s="1072" t="s">
        <v>740</v>
      </c>
      <c r="G272" s="1067">
        <v>0.1</v>
      </c>
      <c r="H272" s="104"/>
    </row>
    <row r="273" spans="1:8" s="58" customFormat="1" ht="18" customHeight="1" x14ac:dyDescent="0.4">
      <c r="A273" s="142"/>
      <c r="B273" s="121"/>
      <c r="C273" s="143"/>
      <c r="D273" s="1073"/>
      <c r="E273" s="1077"/>
      <c r="F273" s="1053"/>
      <c r="G273" s="1066"/>
      <c r="H273" s="141"/>
    </row>
    <row r="274" spans="1:8" s="58" customFormat="1" ht="18" customHeight="1" x14ac:dyDescent="0.4">
      <c r="A274" s="144"/>
      <c r="B274" s="145" t="s">
        <v>745</v>
      </c>
      <c r="C274" s="129" t="s">
        <v>748</v>
      </c>
      <c r="D274" s="1104">
        <f>'標準数量計算（土留め工）'!K15</f>
        <v>2.6</v>
      </c>
      <c r="E274" s="1094">
        <f>ROUND(D274,1)</f>
        <v>2.6</v>
      </c>
      <c r="F274" s="1072" t="s">
        <v>740</v>
      </c>
      <c r="G274" s="1067">
        <v>0.1</v>
      </c>
      <c r="H274" s="104"/>
    </row>
    <row r="275" spans="1:8" s="58" customFormat="1" ht="18" customHeight="1" x14ac:dyDescent="0.4">
      <c r="A275" s="142"/>
      <c r="B275" s="121"/>
      <c r="C275" s="143"/>
      <c r="D275" s="1073"/>
      <c r="E275" s="1077"/>
      <c r="F275" s="1053"/>
      <c r="G275" s="1066"/>
      <c r="H275" s="141"/>
    </row>
    <row r="276" spans="1:8" s="58" customFormat="1" ht="18" customHeight="1" x14ac:dyDescent="0.4">
      <c r="A276" s="144"/>
      <c r="B276" s="145"/>
      <c r="C276" s="129"/>
      <c r="D276" s="1104"/>
      <c r="E276" s="1094"/>
      <c r="F276" s="1072"/>
      <c r="G276" s="1067"/>
      <c r="H276" s="104"/>
    </row>
    <row r="277" spans="1:8" s="58" customFormat="1" ht="18" customHeight="1" x14ac:dyDescent="0.4">
      <c r="A277" s="1404" t="s">
        <v>1168</v>
      </c>
      <c r="B277" s="1406"/>
      <c r="C277" s="143"/>
      <c r="D277" s="1073"/>
      <c r="E277" s="1077"/>
      <c r="F277" s="1053"/>
      <c r="G277" s="1066"/>
      <c r="H277" s="141"/>
    </row>
    <row r="278" spans="1:8" s="58" customFormat="1" ht="18" customHeight="1" x14ac:dyDescent="0.4">
      <c r="A278" s="1407"/>
      <c r="B278" s="1409"/>
      <c r="C278" s="129"/>
      <c r="D278" s="1104"/>
      <c r="E278" s="1094"/>
      <c r="F278" s="1072"/>
      <c r="G278" s="1067"/>
      <c r="H278" s="104"/>
    </row>
    <row r="279" spans="1:8" s="58" customFormat="1" ht="18" customHeight="1" x14ac:dyDescent="0.4">
      <c r="A279" s="1396" t="s">
        <v>1169</v>
      </c>
      <c r="B279" s="1397"/>
      <c r="C279" s="143"/>
      <c r="D279" s="1073"/>
      <c r="E279" s="1077"/>
      <c r="F279" s="1053"/>
      <c r="G279" s="1066"/>
      <c r="H279" s="141"/>
    </row>
    <row r="280" spans="1:8" s="58" customFormat="1" ht="18" customHeight="1" x14ac:dyDescent="0.4">
      <c r="A280" s="1398"/>
      <c r="B280" s="1399"/>
      <c r="C280" s="129"/>
      <c r="D280" s="1104"/>
      <c r="E280" s="1094"/>
      <c r="F280" s="1072"/>
      <c r="G280" s="1067"/>
      <c r="H280" s="104"/>
    </row>
    <row r="281" spans="1:8" s="58" customFormat="1" ht="18" customHeight="1" x14ac:dyDescent="0.4">
      <c r="A281" s="142"/>
      <c r="B281" s="121"/>
      <c r="C281" s="143" t="s">
        <v>656</v>
      </c>
      <c r="D281" s="1073"/>
      <c r="E281" s="1077"/>
      <c r="F281" s="1053"/>
      <c r="G281" s="1066"/>
      <c r="H281" s="141"/>
    </row>
    <row r="282" spans="1:8" s="58" customFormat="1" ht="18" customHeight="1" x14ac:dyDescent="0.4">
      <c r="A282" s="144"/>
      <c r="B282" s="145" t="s">
        <v>560</v>
      </c>
      <c r="C282" s="129" t="s">
        <v>657</v>
      </c>
      <c r="D282" s="1104">
        <f>'標準数量計算 (試掘)'!K9</f>
        <v>18</v>
      </c>
      <c r="E282" s="1095">
        <f>ROUND(D282,0)</f>
        <v>18</v>
      </c>
      <c r="F282" s="1072" t="s">
        <v>658</v>
      </c>
      <c r="G282" s="1067">
        <v>1</v>
      </c>
      <c r="H282" s="104"/>
    </row>
    <row r="283" spans="1:8" s="58" customFormat="1" ht="18" customHeight="1" x14ac:dyDescent="0.4">
      <c r="A283" s="142"/>
      <c r="B283" s="121"/>
      <c r="C283" s="143" t="s">
        <v>659</v>
      </c>
      <c r="D283" s="1073"/>
      <c r="E283" s="1077"/>
      <c r="F283" s="1053"/>
      <c r="G283" s="1066"/>
      <c r="H283" s="141"/>
    </row>
    <row r="284" spans="1:8" s="58" customFormat="1" ht="18" customHeight="1" x14ac:dyDescent="0.4">
      <c r="A284" s="144"/>
      <c r="B284" s="145" t="s">
        <v>561</v>
      </c>
      <c r="C284" s="129" t="s">
        <v>1161</v>
      </c>
      <c r="D284" s="1104">
        <f>'標準数量計算 (試掘)'!K12</f>
        <v>6</v>
      </c>
      <c r="E284" s="1095">
        <f>ROUND(D284,0)</f>
        <v>6</v>
      </c>
      <c r="F284" s="1072" t="s">
        <v>661</v>
      </c>
      <c r="G284" s="1067">
        <v>1</v>
      </c>
      <c r="H284" s="104"/>
    </row>
    <row r="285" spans="1:8" s="58" customFormat="1" ht="18" customHeight="1" x14ac:dyDescent="0.4">
      <c r="A285" s="142"/>
      <c r="B285" s="121"/>
      <c r="C285" s="143"/>
      <c r="D285" s="1073"/>
      <c r="E285" s="1077"/>
      <c r="F285" s="1053"/>
      <c r="G285" s="1066"/>
      <c r="H285" s="141"/>
    </row>
    <row r="286" spans="1:8" s="58" customFormat="1" ht="18" customHeight="1" x14ac:dyDescent="0.4">
      <c r="A286" s="144"/>
      <c r="B286" s="145" t="s">
        <v>563</v>
      </c>
      <c r="C286" s="129" t="s">
        <v>1161</v>
      </c>
      <c r="D286" s="1104">
        <f>'標準数量計算 (試掘)'!K15</f>
        <v>6.06</v>
      </c>
      <c r="E286" s="1095">
        <f>ROUND(D286,0)</f>
        <v>6</v>
      </c>
      <c r="F286" s="1072" t="s">
        <v>662</v>
      </c>
      <c r="G286" s="1067">
        <v>1</v>
      </c>
      <c r="H286" s="104"/>
    </row>
    <row r="287" spans="1:8" s="58" customFormat="1" ht="18" customHeight="1" x14ac:dyDescent="0.4">
      <c r="A287" s="142"/>
      <c r="B287" s="121"/>
      <c r="C287" s="143" t="s">
        <v>1162</v>
      </c>
      <c r="D287" s="1073"/>
      <c r="E287" s="1077"/>
      <c r="F287" s="1053"/>
      <c r="G287" s="1066"/>
      <c r="H287" s="141"/>
    </row>
    <row r="288" spans="1:8" s="58" customFormat="1" ht="18" customHeight="1" x14ac:dyDescent="0.4">
      <c r="A288" s="144"/>
      <c r="B288" s="145" t="s">
        <v>565</v>
      </c>
      <c r="C288" s="129" t="s">
        <v>1161</v>
      </c>
      <c r="D288" s="1104">
        <f>'標準数量計算 (試掘)'!K18</f>
        <v>4.2</v>
      </c>
      <c r="E288" s="1095">
        <f>ROUND(D288,0)</f>
        <v>4</v>
      </c>
      <c r="F288" s="1072" t="s">
        <v>662</v>
      </c>
      <c r="G288" s="1067">
        <v>1</v>
      </c>
      <c r="H288" s="104"/>
    </row>
    <row r="289" spans="1:8" s="58" customFormat="1" ht="18" customHeight="1" x14ac:dyDescent="0.4">
      <c r="A289" s="142"/>
      <c r="B289" s="121"/>
      <c r="C289" s="143"/>
      <c r="D289" s="1073"/>
      <c r="E289" s="1077"/>
      <c r="F289" s="1053"/>
      <c r="G289" s="1066"/>
      <c r="H289" s="141"/>
    </row>
    <row r="290" spans="1:8" s="58" customFormat="1" ht="18" customHeight="1" x14ac:dyDescent="0.4">
      <c r="A290" s="144"/>
      <c r="B290" s="145" t="s">
        <v>568</v>
      </c>
      <c r="C290" s="129" t="s">
        <v>574</v>
      </c>
      <c r="D290" s="1104">
        <f>'標準数量計算 (試掘)'!K21</f>
        <v>6.06</v>
      </c>
      <c r="E290" s="1095">
        <f>ROUND(D290,0)</f>
        <v>6</v>
      </c>
      <c r="F290" s="1072" t="s">
        <v>662</v>
      </c>
      <c r="G290" s="1067">
        <v>1</v>
      </c>
      <c r="H290" s="104"/>
    </row>
    <row r="291" spans="1:8" s="58" customFormat="1" ht="18" customHeight="1" x14ac:dyDescent="0.4">
      <c r="A291" s="142"/>
      <c r="B291" s="121"/>
      <c r="C291" s="143"/>
      <c r="D291" s="1073"/>
      <c r="E291" s="1077"/>
      <c r="F291" s="1053"/>
      <c r="G291" s="1066"/>
      <c r="H291" s="141"/>
    </row>
    <row r="292" spans="1:8" s="58" customFormat="1" ht="18" customHeight="1" x14ac:dyDescent="0.4">
      <c r="A292" s="144"/>
      <c r="B292" s="145" t="s">
        <v>570</v>
      </c>
      <c r="C292" s="129" t="s">
        <v>572</v>
      </c>
      <c r="D292" s="1104">
        <f>'標準数量計算 (試掘)'!K24</f>
        <v>6.06</v>
      </c>
      <c r="E292" s="1095">
        <f>ROUND(D292,0)</f>
        <v>6</v>
      </c>
      <c r="F292" s="1072" t="s">
        <v>662</v>
      </c>
      <c r="G292" s="1067">
        <v>1</v>
      </c>
      <c r="H292" s="104"/>
    </row>
    <row r="293" spans="1:8" s="58" customFormat="1" ht="18" customHeight="1" x14ac:dyDescent="0.4">
      <c r="A293" s="142"/>
      <c r="B293" s="121"/>
      <c r="C293" s="143"/>
      <c r="E293" s="1077"/>
      <c r="F293" s="1053"/>
      <c r="G293" s="1066"/>
      <c r="H293" s="141"/>
    </row>
    <row r="294" spans="1:8" s="58" customFormat="1" ht="18" customHeight="1" x14ac:dyDescent="0.4">
      <c r="A294" s="144"/>
      <c r="B294" s="145" t="s">
        <v>575</v>
      </c>
      <c r="C294" s="129" t="s">
        <v>577</v>
      </c>
      <c r="D294" s="1104">
        <f>'標準数量計算 (試掘)'!K27</f>
        <v>0.84</v>
      </c>
      <c r="E294" s="1094">
        <f>ROUND(D294,1)</f>
        <v>0.8</v>
      </c>
      <c r="F294" s="1072" t="s">
        <v>662</v>
      </c>
      <c r="G294" s="1067">
        <v>0.1</v>
      </c>
      <c r="H294" s="104"/>
    </row>
    <row r="295" spans="1:8" s="58" customFormat="1" ht="18" customHeight="1" x14ac:dyDescent="0.4">
      <c r="A295" s="142"/>
      <c r="B295" s="121"/>
      <c r="C295" s="143"/>
      <c r="D295" s="1073"/>
      <c r="E295" s="1077"/>
      <c r="F295" s="1053"/>
      <c r="G295" s="1066"/>
      <c r="H295" s="141"/>
    </row>
    <row r="296" spans="1:8" s="58" customFormat="1" ht="18" customHeight="1" x14ac:dyDescent="0.4">
      <c r="A296" s="144"/>
      <c r="B296" s="145" t="s">
        <v>570</v>
      </c>
      <c r="C296" s="129" t="s">
        <v>579</v>
      </c>
      <c r="D296" s="1104">
        <f>'標準数量計算 (試掘)'!K30</f>
        <v>1.97</v>
      </c>
      <c r="E296" s="1095">
        <f>ROUND(D296,0)</f>
        <v>2</v>
      </c>
      <c r="F296" s="1072" t="s">
        <v>581</v>
      </c>
      <c r="G296" s="1067">
        <v>1</v>
      </c>
      <c r="H296" s="104"/>
    </row>
    <row r="297" spans="1:8" s="58" customFormat="1" ht="18" customHeight="1" x14ac:dyDescent="0.4">
      <c r="A297" s="142"/>
      <c r="B297" s="121"/>
      <c r="C297" s="143" t="s">
        <v>1163</v>
      </c>
      <c r="D297" s="1073"/>
      <c r="E297" s="1077"/>
      <c r="F297" s="1053"/>
      <c r="G297" s="1066"/>
      <c r="H297" s="141"/>
    </row>
    <row r="298" spans="1:8" s="58" customFormat="1" ht="18" customHeight="1" x14ac:dyDescent="0.4">
      <c r="A298" s="144"/>
      <c r="B298" s="145" t="s">
        <v>587</v>
      </c>
      <c r="C298" s="129" t="s">
        <v>1164</v>
      </c>
      <c r="D298" s="1323" t="s">
        <v>1166</v>
      </c>
      <c r="E298" s="1323" t="s">
        <v>1166</v>
      </c>
      <c r="F298" s="1072" t="s">
        <v>663</v>
      </c>
      <c r="G298" s="1067">
        <v>1</v>
      </c>
      <c r="H298" s="104" t="s">
        <v>1167</v>
      </c>
    </row>
    <row r="299" spans="1:8" s="58" customFormat="1" ht="18" customHeight="1" x14ac:dyDescent="0.4">
      <c r="A299" s="142"/>
      <c r="B299" s="121"/>
      <c r="C299" s="143"/>
      <c r="D299" s="1087"/>
      <c r="E299" s="1324"/>
      <c r="F299" s="1053"/>
      <c r="G299" s="1066"/>
      <c r="H299" s="141"/>
    </row>
    <row r="300" spans="1:8" s="58" customFormat="1" ht="18" customHeight="1" x14ac:dyDescent="0.4">
      <c r="A300" s="144"/>
      <c r="B300" s="145" t="s">
        <v>583</v>
      </c>
      <c r="C300" s="129" t="s">
        <v>1165</v>
      </c>
      <c r="D300" s="1323" t="s">
        <v>1166</v>
      </c>
      <c r="E300" s="1323" t="s">
        <v>1166</v>
      </c>
      <c r="F300" s="1072" t="s">
        <v>590</v>
      </c>
      <c r="G300" s="1067">
        <v>1</v>
      </c>
      <c r="H300" s="104" t="s">
        <v>1167</v>
      </c>
    </row>
    <row r="301" spans="1:8" s="58" customFormat="1" ht="18" customHeight="1" x14ac:dyDescent="0.4">
      <c r="A301" s="142"/>
      <c r="B301" s="121" t="s">
        <v>592</v>
      </c>
      <c r="C301" s="143"/>
      <c r="D301" s="1073"/>
      <c r="E301" s="1077"/>
      <c r="F301" s="1053"/>
      <c r="G301" s="1066"/>
      <c r="H301" s="141"/>
    </row>
    <row r="302" spans="1:8" s="58" customFormat="1" ht="18" customHeight="1" x14ac:dyDescent="0.4">
      <c r="A302" s="144"/>
      <c r="B302" s="145" t="s">
        <v>664</v>
      </c>
      <c r="C302" s="129" t="s">
        <v>593</v>
      </c>
      <c r="D302" s="1104">
        <f>'標準数量計算 (試掘)'!K42</f>
        <v>6</v>
      </c>
      <c r="E302" s="1095">
        <f>ROUND(D302,0)</f>
        <v>6</v>
      </c>
      <c r="F302" s="1072" t="s">
        <v>661</v>
      </c>
      <c r="G302" s="1067">
        <v>1</v>
      </c>
      <c r="H302" s="104"/>
    </row>
    <row r="303" spans="1:8" s="58" customFormat="1" ht="18" customHeight="1" x14ac:dyDescent="0.4">
      <c r="A303" s="142"/>
      <c r="B303" s="121" t="s">
        <v>592</v>
      </c>
      <c r="C303" s="143"/>
      <c r="D303" s="1073"/>
      <c r="E303" s="1077"/>
      <c r="F303" s="1053"/>
      <c r="G303" s="1066"/>
      <c r="H303" s="141"/>
    </row>
    <row r="304" spans="1:8" s="58" customFormat="1" ht="18" customHeight="1" x14ac:dyDescent="0.4">
      <c r="A304" s="144"/>
      <c r="B304" s="145" t="s">
        <v>664</v>
      </c>
      <c r="C304" s="129" t="s">
        <v>595</v>
      </c>
      <c r="D304" s="1104">
        <f>'標準数量計算 (試掘)'!K45</f>
        <v>6</v>
      </c>
      <c r="E304" s="1095">
        <f>ROUND(D304,0)</f>
        <v>6</v>
      </c>
      <c r="F304" s="1072" t="s">
        <v>661</v>
      </c>
      <c r="G304" s="1067">
        <v>1</v>
      </c>
      <c r="H304" s="104"/>
    </row>
    <row r="305" spans="1:8" s="58" customFormat="1" ht="18" customHeight="1" x14ac:dyDescent="0.4">
      <c r="A305" s="142"/>
      <c r="B305" s="121" t="s">
        <v>597</v>
      </c>
      <c r="C305" s="143"/>
      <c r="D305" s="1073"/>
      <c r="E305" s="1077"/>
      <c r="F305" s="1053"/>
      <c r="G305" s="1066"/>
      <c r="H305" s="141"/>
    </row>
    <row r="306" spans="1:8" s="58" customFormat="1" ht="18" customHeight="1" x14ac:dyDescent="0.4">
      <c r="A306" s="144"/>
      <c r="B306" s="145" t="s">
        <v>664</v>
      </c>
      <c r="C306" s="129" t="s">
        <v>602</v>
      </c>
      <c r="D306" s="1104">
        <f>'標準数量計算 (試掘)'!K48</f>
        <v>6</v>
      </c>
      <c r="E306" s="1095">
        <f>ROUND(D306,0)</f>
        <v>6</v>
      </c>
      <c r="F306" s="1072" t="s">
        <v>661</v>
      </c>
      <c r="G306" s="1067">
        <v>1</v>
      </c>
      <c r="H306" s="104"/>
    </row>
    <row r="307" spans="1:8" s="58" customFormat="1" ht="18" customHeight="1" x14ac:dyDescent="0.4">
      <c r="A307" s="142"/>
      <c r="B307" s="121"/>
      <c r="C307" s="143"/>
      <c r="D307" s="1073"/>
      <c r="E307" s="1077"/>
      <c r="F307" s="1053"/>
      <c r="G307" s="1066"/>
      <c r="H307" s="141"/>
    </row>
    <row r="308" spans="1:8" s="58" customFormat="1" ht="18" customHeight="1" x14ac:dyDescent="0.4">
      <c r="A308" s="144"/>
      <c r="B308" s="145"/>
      <c r="C308" s="129"/>
      <c r="D308" s="1078"/>
      <c r="E308" s="1079"/>
      <c r="F308" s="1072"/>
      <c r="G308" s="1067"/>
      <c r="H308" s="104"/>
    </row>
    <row r="309" spans="1:8" s="58" customFormat="1" ht="18" customHeight="1" x14ac:dyDescent="0.4">
      <c r="A309" s="1404" t="s">
        <v>536</v>
      </c>
      <c r="B309" s="1406"/>
      <c r="C309" s="143"/>
      <c r="D309" s="1073"/>
      <c r="E309" s="1077"/>
      <c r="F309" s="1053"/>
      <c r="G309" s="1066"/>
      <c r="H309" s="141"/>
    </row>
    <row r="310" spans="1:8" s="58" customFormat="1" ht="18" customHeight="1" x14ac:dyDescent="0.4">
      <c r="A310" s="1407"/>
      <c r="B310" s="1409"/>
      <c r="C310" s="129"/>
      <c r="D310" s="1078"/>
      <c r="E310" s="1079"/>
      <c r="F310" s="1072"/>
      <c r="G310" s="1067"/>
      <c r="H310" s="104"/>
    </row>
    <row r="311" spans="1:8" s="70" customFormat="1" ht="18" customHeight="1" x14ac:dyDescent="0.4">
      <c r="A311" s="142"/>
      <c r="B311" s="143"/>
      <c r="C311" s="143"/>
      <c r="D311" s="1073"/>
      <c r="E311" s="1077"/>
      <c r="F311" s="1053"/>
      <c r="G311" s="1066"/>
      <c r="H311" s="141"/>
    </row>
    <row r="312" spans="1:8" s="70" customFormat="1" ht="18" customHeight="1" x14ac:dyDescent="0.4">
      <c r="A312" s="144"/>
      <c r="B312" s="129" t="s">
        <v>749</v>
      </c>
      <c r="C312" s="129"/>
      <c r="D312" s="1078"/>
      <c r="E312" s="1079"/>
      <c r="F312" s="1072" t="s">
        <v>750</v>
      </c>
      <c r="G312" s="1067">
        <v>1</v>
      </c>
      <c r="H312" s="104"/>
    </row>
    <row r="313" spans="1:8" s="58" customFormat="1" ht="18" customHeight="1" x14ac:dyDescent="0.4">
      <c r="A313" s="142"/>
      <c r="B313" s="149"/>
      <c r="C313" s="127"/>
      <c r="D313" s="1073"/>
      <c r="E313" s="1084"/>
      <c r="F313" s="1051"/>
      <c r="G313" s="1064"/>
      <c r="H313" s="1052"/>
    </row>
    <row r="314" spans="1:8" s="58" customFormat="1" ht="18" customHeight="1" x14ac:dyDescent="0.4">
      <c r="A314" s="144"/>
      <c r="B314" s="129"/>
      <c r="C314" s="128"/>
      <c r="D314" s="1075"/>
      <c r="E314" s="1076"/>
      <c r="F314" s="1072"/>
      <c r="G314" s="1067"/>
      <c r="H314" s="104"/>
    </row>
    <row r="315" spans="1:8" s="70" customFormat="1" ht="18" customHeight="1" x14ac:dyDescent="0.4">
      <c r="A315" s="1404" t="s">
        <v>751</v>
      </c>
      <c r="B315" s="1405"/>
      <c r="C315" s="1405"/>
      <c r="D315" s="1405"/>
      <c r="E315" s="1405"/>
      <c r="F315" s="1405"/>
      <c r="G315" s="1405"/>
      <c r="H315" s="1406"/>
    </row>
    <row r="316" spans="1:8" s="70" customFormat="1" ht="18" customHeight="1" x14ac:dyDescent="0.4">
      <c r="A316" s="1407"/>
      <c r="B316" s="1408"/>
      <c r="C316" s="1408"/>
      <c r="D316" s="1408"/>
      <c r="E316" s="1408"/>
      <c r="F316" s="1408"/>
      <c r="G316" s="1408"/>
      <c r="H316" s="1409"/>
    </row>
    <row r="317" spans="1:8" s="70" customFormat="1" ht="18" customHeight="1" x14ac:dyDescent="0.4">
      <c r="A317" s="1404" t="s">
        <v>752</v>
      </c>
      <c r="B317" s="1406"/>
      <c r="C317" s="143"/>
      <c r="D317" s="1073"/>
      <c r="E317" s="1077"/>
      <c r="F317" s="1053"/>
      <c r="G317" s="1066"/>
      <c r="H317" s="141"/>
    </row>
    <row r="318" spans="1:8" s="70" customFormat="1" ht="18" customHeight="1" x14ac:dyDescent="0.4">
      <c r="A318" s="1407"/>
      <c r="B318" s="1409"/>
      <c r="C318" s="129"/>
      <c r="D318" s="1078"/>
      <c r="E318" s="1079"/>
      <c r="F318" s="1072"/>
      <c r="G318" s="1067"/>
      <c r="H318" s="104"/>
    </row>
    <row r="319" spans="1:8" s="70" customFormat="1" ht="18" customHeight="1" x14ac:dyDescent="0.4">
      <c r="A319" s="1400" t="s">
        <v>753</v>
      </c>
      <c r="B319" s="1401"/>
      <c r="C319" s="143"/>
      <c r="D319" s="1073"/>
      <c r="E319" s="1077"/>
      <c r="F319" s="1053"/>
      <c r="G319" s="1066"/>
      <c r="H319" s="141"/>
    </row>
    <row r="320" spans="1:8" s="70" customFormat="1" ht="18" customHeight="1" x14ac:dyDescent="0.4">
      <c r="A320" s="1402"/>
      <c r="B320" s="1403"/>
      <c r="C320" s="129"/>
      <c r="D320" s="1078"/>
      <c r="E320" s="1079"/>
      <c r="F320" s="1072"/>
      <c r="G320" s="1067"/>
      <c r="H320" s="104"/>
    </row>
    <row r="321" spans="1:8" s="58" customFormat="1" ht="18" customHeight="1" x14ac:dyDescent="0.4">
      <c r="A321" s="142"/>
      <c r="B321" s="121"/>
      <c r="C321" s="143" t="s">
        <v>656</v>
      </c>
      <c r="D321" s="1073"/>
      <c r="E321" s="1077"/>
      <c r="F321" s="1053"/>
      <c r="G321" s="1066"/>
      <c r="H321" s="141"/>
    </row>
    <row r="322" spans="1:8" s="58" customFormat="1" ht="18" customHeight="1" x14ac:dyDescent="0.4">
      <c r="A322" s="144"/>
      <c r="B322" s="145" t="s">
        <v>560</v>
      </c>
      <c r="C322" s="129" t="s">
        <v>657</v>
      </c>
      <c r="D322" s="1078"/>
      <c r="E322" s="1079"/>
      <c r="F322" s="1072" t="s">
        <v>658</v>
      </c>
      <c r="G322" s="1067">
        <v>1</v>
      </c>
      <c r="H322" s="104"/>
    </row>
    <row r="323" spans="1:8" s="58" customFormat="1" ht="18" customHeight="1" x14ac:dyDescent="0.4">
      <c r="A323" s="142"/>
      <c r="B323" s="121"/>
      <c r="C323" s="143" t="s">
        <v>659</v>
      </c>
      <c r="D323" s="1073"/>
      <c r="E323" s="1077"/>
      <c r="F323" s="1053"/>
      <c r="G323" s="1066"/>
      <c r="H323" s="141"/>
    </row>
    <row r="324" spans="1:8" s="58" customFormat="1" ht="18" customHeight="1" x14ac:dyDescent="0.4">
      <c r="A324" s="144"/>
      <c r="B324" s="145" t="s">
        <v>561</v>
      </c>
      <c r="C324" s="129" t="s">
        <v>754</v>
      </c>
      <c r="D324" s="1078"/>
      <c r="E324" s="1079"/>
      <c r="F324" s="1072" t="s">
        <v>661</v>
      </c>
      <c r="G324" s="1067">
        <v>1</v>
      </c>
      <c r="H324" s="104"/>
    </row>
    <row r="325" spans="1:8" s="58" customFormat="1" ht="18" customHeight="1" x14ac:dyDescent="0.4">
      <c r="A325" s="142"/>
      <c r="B325" s="121"/>
      <c r="C325" s="143"/>
      <c r="D325" s="1073"/>
      <c r="E325" s="1077"/>
      <c r="F325" s="1053"/>
      <c r="G325" s="1066"/>
      <c r="H325" s="141"/>
    </row>
    <row r="326" spans="1:8" s="58" customFormat="1" ht="18" customHeight="1" x14ac:dyDescent="0.4">
      <c r="A326" s="144"/>
      <c r="B326" s="145" t="s">
        <v>777</v>
      </c>
      <c r="C326" s="129" t="s">
        <v>754</v>
      </c>
      <c r="D326" s="1078"/>
      <c r="E326" s="1079"/>
      <c r="F326" s="1072" t="s">
        <v>662</v>
      </c>
      <c r="G326" s="1067">
        <v>0.1</v>
      </c>
      <c r="H326" s="104"/>
    </row>
    <row r="327" spans="1:8" s="58" customFormat="1" ht="18" customHeight="1" x14ac:dyDescent="0.4">
      <c r="A327" s="142"/>
      <c r="B327" s="121"/>
      <c r="C327" s="143" t="s">
        <v>780</v>
      </c>
      <c r="D327" s="1073"/>
      <c r="E327" s="1077"/>
      <c r="F327" s="1053"/>
      <c r="G327" s="1066"/>
      <c r="H327" s="141"/>
    </row>
    <row r="328" spans="1:8" s="58" customFormat="1" ht="18" customHeight="1" x14ac:dyDescent="0.4">
      <c r="A328" s="144"/>
      <c r="B328" s="145" t="s">
        <v>565</v>
      </c>
      <c r="C328" s="129" t="s">
        <v>781</v>
      </c>
      <c r="D328" s="1078"/>
      <c r="E328" s="1079"/>
      <c r="F328" s="1072" t="s">
        <v>662</v>
      </c>
      <c r="G328" s="1067">
        <v>1</v>
      </c>
      <c r="H328" s="104"/>
    </row>
    <row r="329" spans="1:8" s="58" customFormat="1" ht="18" customHeight="1" x14ac:dyDescent="0.4">
      <c r="A329" s="142"/>
      <c r="B329" s="121"/>
      <c r="C329" s="143" t="s">
        <v>779</v>
      </c>
      <c r="D329" s="1073"/>
      <c r="E329" s="1077"/>
      <c r="F329" s="1053"/>
      <c r="G329" s="1066"/>
      <c r="H329" s="141"/>
    </row>
    <row r="330" spans="1:8" s="58" customFormat="1" ht="18" customHeight="1" x14ac:dyDescent="0.4">
      <c r="A330" s="144"/>
      <c r="B330" s="145" t="s">
        <v>565</v>
      </c>
      <c r="C330" s="129" t="s">
        <v>754</v>
      </c>
      <c r="D330" s="1078"/>
      <c r="E330" s="1079"/>
      <c r="F330" s="1072" t="s">
        <v>662</v>
      </c>
      <c r="G330" s="1067">
        <v>1</v>
      </c>
      <c r="H330" s="104"/>
    </row>
    <row r="331" spans="1:8" s="58" customFormat="1" ht="18" customHeight="1" x14ac:dyDescent="0.4">
      <c r="A331" s="142"/>
      <c r="B331" s="121"/>
      <c r="C331" s="143"/>
      <c r="D331" s="1073"/>
      <c r="E331" s="1077"/>
      <c r="F331" s="1053"/>
      <c r="G331" s="1066"/>
      <c r="H331" s="141"/>
    </row>
    <row r="332" spans="1:8" s="58" customFormat="1" ht="18" customHeight="1" x14ac:dyDescent="0.4">
      <c r="A332" s="144"/>
      <c r="B332" s="145" t="s">
        <v>568</v>
      </c>
      <c r="C332" s="129" t="s">
        <v>755</v>
      </c>
      <c r="D332" s="1078"/>
      <c r="E332" s="1079"/>
      <c r="F332" s="1072" t="s">
        <v>662</v>
      </c>
      <c r="G332" s="1067">
        <v>10</v>
      </c>
      <c r="H332" s="104"/>
    </row>
    <row r="333" spans="1:8" s="58" customFormat="1" ht="18" customHeight="1" x14ac:dyDescent="0.4">
      <c r="A333" s="142"/>
      <c r="B333" s="121"/>
      <c r="C333" s="143"/>
      <c r="D333" s="1073"/>
      <c r="E333" s="1077"/>
      <c r="F333" s="1053"/>
      <c r="G333" s="1066"/>
      <c r="H333" s="141"/>
    </row>
    <row r="334" spans="1:8" s="58" customFormat="1" ht="18" customHeight="1" x14ac:dyDescent="0.4">
      <c r="A334" s="144"/>
      <c r="B334" s="145" t="s">
        <v>570</v>
      </c>
      <c r="C334" s="129" t="s">
        <v>572</v>
      </c>
      <c r="D334" s="1078"/>
      <c r="E334" s="1079"/>
      <c r="F334" s="1072" t="s">
        <v>662</v>
      </c>
      <c r="G334" s="1067">
        <v>1</v>
      </c>
      <c r="H334" s="104"/>
    </row>
    <row r="335" spans="1:8" s="58" customFormat="1" ht="18" customHeight="1" x14ac:dyDescent="0.4">
      <c r="A335" s="142"/>
      <c r="B335" s="121"/>
      <c r="C335" s="143"/>
      <c r="D335" s="1073"/>
      <c r="E335" s="1077"/>
      <c r="F335" s="1053"/>
      <c r="G335" s="1066"/>
      <c r="H335" s="141"/>
    </row>
    <row r="336" spans="1:8" s="58" customFormat="1" ht="18" customHeight="1" x14ac:dyDescent="0.4">
      <c r="A336" s="144"/>
      <c r="B336" s="145" t="s">
        <v>575</v>
      </c>
      <c r="C336" s="129" t="s">
        <v>756</v>
      </c>
      <c r="D336" s="1078"/>
      <c r="E336" s="1079"/>
      <c r="F336" s="1072" t="s">
        <v>662</v>
      </c>
      <c r="G336" s="1067">
        <v>1</v>
      </c>
      <c r="H336" s="104"/>
    </row>
    <row r="337" spans="1:8" s="58" customFormat="1" ht="18" customHeight="1" x14ac:dyDescent="0.4">
      <c r="A337" s="142"/>
      <c r="B337" s="121"/>
      <c r="C337" s="143"/>
      <c r="D337" s="1073"/>
      <c r="E337" s="1077"/>
      <c r="F337" s="1053"/>
      <c r="G337" s="1066"/>
      <c r="H337" s="141"/>
    </row>
    <row r="338" spans="1:8" s="58" customFormat="1" ht="18" customHeight="1" x14ac:dyDescent="0.4">
      <c r="A338" s="144"/>
      <c r="B338" s="145" t="s">
        <v>570</v>
      </c>
      <c r="C338" s="129" t="s">
        <v>579</v>
      </c>
      <c r="D338" s="1078"/>
      <c r="E338" s="1079"/>
      <c r="F338" s="1072" t="s">
        <v>581</v>
      </c>
      <c r="G338" s="1067">
        <v>1</v>
      </c>
      <c r="H338" s="104"/>
    </row>
    <row r="339" spans="1:8" s="58" customFormat="1" ht="18" customHeight="1" x14ac:dyDescent="0.4">
      <c r="A339" s="142"/>
      <c r="B339" s="121"/>
      <c r="C339" s="143"/>
      <c r="D339" s="1087"/>
      <c r="E339" s="1087"/>
      <c r="F339" s="1053"/>
      <c r="G339" s="1066"/>
      <c r="H339" s="141"/>
    </row>
    <row r="340" spans="1:8" s="58" customFormat="1" ht="18" customHeight="1" x14ac:dyDescent="0.4">
      <c r="A340" s="144"/>
      <c r="B340" s="145" t="s">
        <v>587</v>
      </c>
      <c r="C340" s="129"/>
      <c r="D340" s="1082" t="s">
        <v>757</v>
      </c>
      <c r="E340" s="1082" t="s">
        <v>757</v>
      </c>
      <c r="F340" s="1072" t="s">
        <v>663</v>
      </c>
      <c r="G340" s="1067">
        <v>1</v>
      </c>
      <c r="H340" s="104" t="s">
        <v>758</v>
      </c>
    </row>
    <row r="341" spans="1:8" s="58" customFormat="1" ht="18" customHeight="1" x14ac:dyDescent="0.4">
      <c r="A341" s="142"/>
      <c r="B341" s="121"/>
      <c r="C341" s="143"/>
      <c r="D341" s="1087"/>
      <c r="E341" s="1087"/>
      <c r="F341" s="1053"/>
      <c r="G341" s="1066"/>
      <c r="H341" s="141"/>
    </row>
    <row r="342" spans="1:8" s="58" customFormat="1" ht="18" customHeight="1" x14ac:dyDescent="0.4">
      <c r="A342" s="144"/>
      <c r="B342" s="145" t="s">
        <v>583</v>
      </c>
      <c r="C342" s="129"/>
      <c r="D342" s="1082" t="s">
        <v>757</v>
      </c>
      <c r="E342" s="1082" t="s">
        <v>757</v>
      </c>
      <c r="F342" s="1072" t="s">
        <v>590</v>
      </c>
      <c r="G342" s="1067">
        <v>1</v>
      </c>
      <c r="H342" s="104"/>
    </row>
    <row r="343" spans="1:8" s="58" customFormat="1" ht="18" customHeight="1" x14ac:dyDescent="0.4">
      <c r="A343" s="142"/>
      <c r="B343" s="127" t="s">
        <v>592</v>
      </c>
      <c r="C343" s="143"/>
      <c r="D343" s="1073"/>
      <c r="E343" s="1077"/>
      <c r="F343" s="1053"/>
      <c r="G343" s="1066"/>
      <c r="H343" s="141"/>
    </row>
    <row r="344" spans="1:8" s="58" customFormat="1" ht="18" customHeight="1" x14ac:dyDescent="0.4">
      <c r="A344" s="144"/>
      <c r="B344" s="145" t="s">
        <v>664</v>
      </c>
      <c r="C344" s="129" t="s">
        <v>593</v>
      </c>
      <c r="D344" s="1078"/>
      <c r="E344" s="1079"/>
      <c r="F344" s="1072" t="s">
        <v>661</v>
      </c>
      <c r="G344" s="1067">
        <v>10</v>
      </c>
      <c r="H344" s="104"/>
    </row>
    <row r="345" spans="1:8" s="58" customFormat="1" ht="18" customHeight="1" x14ac:dyDescent="0.4">
      <c r="A345" s="142"/>
      <c r="B345" s="127" t="s">
        <v>592</v>
      </c>
      <c r="C345" s="143"/>
      <c r="D345" s="1073"/>
      <c r="E345" s="1077"/>
      <c r="F345" s="1053"/>
      <c r="G345" s="1066"/>
      <c r="H345" s="141"/>
    </row>
    <row r="346" spans="1:8" s="58" customFormat="1" ht="18" customHeight="1" x14ac:dyDescent="0.4">
      <c r="A346" s="144"/>
      <c r="B346" s="145" t="s">
        <v>664</v>
      </c>
      <c r="C346" s="129" t="s">
        <v>595</v>
      </c>
      <c r="D346" s="1078"/>
      <c r="E346" s="1079"/>
      <c r="F346" s="1072" t="s">
        <v>661</v>
      </c>
      <c r="G346" s="1067">
        <v>10</v>
      </c>
      <c r="H346" s="104"/>
    </row>
    <row r="347" spans="1:8" s="58" customFormat="1" ht="18" customHeight="1" x14ac:dyDescent="0.4">
      <c r="A347" s="1068"/>
      <c r="B347" s="1088" t="s">
        <v>597</v>
      </c>
      <c r="C347" s="147"/>
      <c r="D347" s="1089"/>
      <c r="E347" s="1090"/>
      <c r="F347" s="1051"/>
      <c r="G347" s="1066"/>
      <c r="H347" s="141"/>
    </row>
    <row r="348" spans="1:8" s="58" customFormat="1" ht="18" customHeight="1" x14ac:dyDescent="0.4">
      <c r="A348" s="1068"/>
      <c r="B348" s="1088" t="s">
        <v>664</v>
      </c>
      <c r="C348" s="147" t="s">
        <v>602</v>
      </c>
      <c r="D348" s="1089"/>
      <c r="E348" s="1090"/>
      <c r="F348" s="1051" t="s">
        <v>661</v>
      </c>
      <c r="G348" s="1067">
        <v>10</v>
      </c>
      <c r="H348" s="104"/>
    </row>
    <row r="349" spans="1:8" s="70" customFormat="1" ht="18" customHeight="1" x14ac:dyDescent="0.4">
      <c r="A349" s="1400" t="s">
        <v>821</v>
      </c>
      <c r="B349" s="1401"/>
      <c r="C349" s="143"/>
      <c r="D349" s="1069"/>
      <c r="E349" s="1070"/>
      <c r="F349" s="1053"/>
      <c r="G349" s="1064"/>
      <c r="H349" s="1052"/>
    </row>
    <row r="350" spans="1:8" s="70" customFormat="1" ht="18" customHeight="1" x14ac:dyDescent="0.4">
      <c r="A350" s="1402"/>
      <c r="B350" s="1403"/>
      <c r="C350" s="132"/>
      <c r="D350" s="1065"/>
      <c r="E350" s="1071"/>
      <c r="F350" s="1072"/>
      <c r="G350" s="1067"/>
      <c r="H350" s="104"/>
    </row>
    <row r="351" spans="1:8" s="58" customFormat="1" ht="18" customHeight="1" x14ac:dyDescent="0.4">
      <c r="A351" s="142"/>
      <c r="B351" s="121"/>
      <c r="C351" s="143"/>
      <c r="D351" s="1073"/>
      <c r="E351" s="1077"/>
      <c r="F351" s="1053"/>
      <c r="G351" s="1066"/>
      <c r="H351" s="141"/>
    </row>
    <row r="352" spans="1:8" s="58" customFormat="1" ht="18" customHeight="1" x14ac:dyDescent="0.4">
      <c r="A352" s="144"/>
      <c r="B352" s="145" t="s">
        <v>820</v>
      </c>
      <c r="C352" s="129" t="s">
        <v>828</v>
      </c>
      <c r="D352" s="1078">
        <v>1</v>
      </c>
      <c r="E352" s="1079">
        <v>1</v>
      </c>
      <c r="F352" s="1072" t="s">
        <v>759</v>
      </c>
      <c r="G352" s="1067"/>
      <c r="H352" s="104" t="s">
        <v>760</v>
      </c>
    </row>
    <row r="353" spans="1:8" s="70" customFormat="1" ht="18" customHeight="1" x14ac:dyDescent="0.4">
      <c r="A353" s="1400" t="s">
        <v>752</v>
      </c>
      <c r="B353" s="1401"/>
      <c r="C353" s="143"/>
      <c r="D353" s="1069"/>
      <c r="E353" s="1070"/>
      <c r="F353" s="1053"/>
      <c r="G353" s="1064"/>
      <c r="H353" s="1052"/>
    </row>
    <row r="354" spans="1:8" s="70" customFormat="1" ht="18" customHeight="1" x14ac:dyDescent="0.4">
      <c r="A354" s="1402"/>
      <c r="B354" s="1403"/>
      <c r="C354" s="132"/>
      <c r="D354" s="1065"/>
      <c r="E354" s="1071"/>
      <c r="F354" s="1072"/>
      <c r="G354" s="1067"/>
      <c r="H354" s="104"/>
    </row>
    <row r="355" spans="1:8" s="58" customFormat="1" ht="18" customHeight="1" x14ac:dyDescent="0.4">
      <c r="A355" s="142"/>
      <c r="B355" s="121"/>
      <c r="C355" s="143" t="s">
        <v>768</v>
      </c>
      <c r="D355" s="1073"/>
      <c r="E355" s="1077"/>
      <c r="F355" s="1053"/>
      <c r="G355" s="1066"/>
      <c r="H355" s="141"/>
    </row>
    <row r="356" spans="1:8" s="58" customFormat="1" ht="18" customHeight="1" x14ac:dyDescent="0.4">
      <c r="A356" s="144"/>
      <c r="B356" s="145" t="s">
        <v>761</v>
      </c>
      <c r="C356" s="132" t="s">
        <v>610</v>
      </c>
      <c r="D356" s="1078"/>
      <c r="E356" s="1079"/>
      <c r="F356" s="1072" t="s">
        <v>771</v>
      </c>
      <c r="G356" s="1067">
        <v>0.1</v>
      </c>
      <c r="H356" s="104"/>
    </row>
    <row r="357" spans="1:8" s="58" customFormat="1" ht="18" customHeight="1" x14ac:dyDescent="0.4">
      <c r="A357" s="142"/>
      <c r="B357" s="121"/>
      <c r="C357" s="148" t="s">
        <v>619</v>
      </c>
      <c r="D357" s="1073"/>
      <c r="E357" s="1077"/>
      <c r="F357" s="1053"/>
      <c r="G357" s="1066"/>
      <c r="H357" s="141"/>
    </row>
    <row r="358" spans="1:8" s="58" customFormat="1" ht="18" customHeight="1" x14ac:dyDescent="0.4">
      <c r="A358" s="144"/>
      <c r="B358" s="145" t="s">
        <v>762</v>
      </c>
      <c r="C358" s="132" t="s">
        <v>610</v>
      </c>
      <c r="D358" s="1078"/>
      <c r="E358" s="1079"/>
      <c r="F358" s="1072" t="s">
        <v>770</v>
      </c>
      <c r="G358" s="1067">
        <v>1</v>
      </c>
      <c r="H358" s="104"/>
    </row>
    <row r="359" spans="1:8" s="58" customFormat="1" ht="18" customHeight="1" x14ac:dyDescent="0.4">
      <c r="A359" s="142"/>
      <c r="B359" s="121"/>
      <c r="C359" s="143"/>
      <c r="D359" s="1073"/>
      <c r="E359" s="1077"/>
      <c r="F359" s="1053"/>
      <c r="G359" s="1066"/>
      <c r="H359" s="141"/>
    </row>
    <row r="360" spans="1:8" s="58" customFormat="1" ht="18" customHeight="1" x14ac:dyDescent="0.4">
      <c r="A360" s="144"/>
      <c r="B360" s="145" t="s">
        <v>763</v>
      </c>
      <c r="C360" s="129" t="s">
        <v>767</v>
      </c>
      <c r="D360" s="1078"/>
      <c r="E360" s="1079"/>
      <c r="F360" s="1072" t="s">
        <v>769</v>
      </c>
      <c r="G360" s="1067">
        <v>1</v>
      </c>
      <c r="H360" s="104"/>
    </row>
    <row r="361" spans="1:8" s="58" customFormat="1" ht="18" customHeight="1" x14ac:dyDescent="0.4">
      <c r="A361" s="142"/>
      <c r="B361" s="121"/>
      <c r="C361" s="143" t="s">
        <v>766</v>
      </c>
      <c r="D361" s="1073"/>
      <c r="E361" s="1077"/>
      <c r="F361" s="1053"/>
      <c r="G361" s="1066"/>
      <c r="H361" s="141"/>
    </row>
    <row r="362" spans="1:8" s="58" customFormat="1" ht="18" customHeight="1" x14ac:dyDescent="0.4">
      <c r="A362" s="144"/>
      <c r="B362" s="145" t="s">
        <v>764</v>
      </c>
      <c r="C362" s="129" t="s">
        <v>765</v>
      </c>
      <c r="D362" s="1078"/>
      <c r="E362" s="1079"/>
      <c r="F362" s="1072" t="s">
        <v>770</v>
      </c>
      <c r="G362" s="1067">
        <v>1</v>
      </c>
      <c r="H362" s="104"/>
    </row>
    <row r="363" spans="1:8" s="58" customFormat="1" ht="18" customHeight="1" x14ac:dyDescent="0.4">
      <c r="A363" s="1400" t="s">
        <v>772</v>
      </c>
      <c r="B363" s="1401"/>
      <c r="C363" s="143"/>
      <c r="D363" s="1073"/>
      <c r="E363" s="1077"/>
      <c r="F363" s="1053"/>
      <c r="G363" s="1066"/>
      <c r="H363" s="141"/>
    </row>
    <row r="364" spans="1:8" s="58" customFormat="1" ht="18" customHeight="1" x14ac:dyDescent="0.4">
      <c r="A364" s="1402"/>
      <c r="B364" s="1403"/>
      <c r="C364" s="129"/>
      <c r="D364" s="1078"/>
      <c r="E364" s="1079"/>
      <c r="F364" s="1072"/>
      <c r="G364" s="1067"/>
      <c r="H364" s="104"/>
    </row>
    <row r="365" spans="1:8" s="58" customFormat="1" ht="18" customHeight="1" x14ac:dyDescent="0.4">
      <c r="A365" s="142"/>
      <c r="B365" s="121"/>
      <c r="C365" s="148" t="s">
        <v>773</v>
      </c>
      <c r="D365" s="1073"/>
      <c r="E365" s="1074"/>
      <c r="F365" s="141"/>
      <c r="G365" s="142"/>
      <c r="H365" s="141"/>
    </row>
    <row r="366" spans="1:8" s="58" customFormat="1" ht="18" customHeight="1" x14ac:dyDescent="0.4">
      <c r="A366" s="144"/>
      <c r="B366" s="129" t="s">
        <v>643</v>
      </c>
      <c r="C366" s="132" t="s">
        <v>644</v>
      </c>
      <c r="D366" s="1075"/>
      <c r="E366" s="1076"/>
      <c r="F366" s="1072" t="s">
        <v>36</v>
      </c>
      <c r="G366" s="1067">
        <v>1</v>
      </c>
      <c r="H366" s="104"/>
    </row>
    <row r="367" spans="1:8" s="58" customFormat="1" ht="18" customHeight="1" x14ac:dyDescent="0.4">
      <c r="A367" s="142"/>
      <c r="B367" s="121"/>
      <c r="C367" s="148" t="s">
        <v>774</v>
      </c>
      <c r="D367" s="1073"/>
      <c r="E367" s="1074"/>
      <c r="F367" s="141"/>
      <c r="G367" s="142"/>
      <c r="H367" s="141"/>
    </row>
    <row r="368" spans="1:8" s="58" customFormat="1" ht="18" customHeight="1" x14ac:dyDescent="0.4">
      <c r="A368" s="144"/>
      <c r="B368" s="129" t="s">
        <v>645</v>
      </c>
      <c r="C368" s="132" t="s">
        <v>648</v>
      </c>
      <c r="D368" s="1075"/>
      <c r="E368" s="1076"/>
      <c r="F368" s="1072" t="s">
        <v>36</v>
      </c>
      <c r="G368" s="1067">
        <v>1</v>
      </c>
      <c r="H368" s="104"/>
    </row>
    <row r="369" spans="1:10" s="58" customFormat="1" ht="18" customHeight="1" x14ac:dyDescent="0.4">
      <c r="A369" s="142"/>
      <c r="B369" s="121"/>
      <c r="C369" s="148" t="s">
        <v>774</v>
      </c>
      <c r="D369" s="1073"/>
      <c r="E369" s="1074"/>
      <c r="F369" s="141"/>
      <c r="G369" s="142"/>
      <c r="H369" s="141"/>
    </row>
    <row r="370" spans="1:10" s="58" customFormat="1" ht="18" customHeight="1" x14ac:dyDescent="0.4">
      <c r="A370" s="144"/>
      <c r="B370" s="129" t="s">
        <v>645</v>
      </c>
      <c r="C370" s="132" t="s">
        <v>650</v>
      </c>
      <c r="D370" s="1075"/>
      <c r="E370" s="1076"/>
      <c r="F370" s="1072" t="s">
        <v>36</v>
      </c>
      <c r="G370" s="1067">
        <v>1</v>
      </c>
      <c r="H370" s="104"/>
    </row>
    <row r="371" spans="1:10" s="58" customFormat="1" ht="18" customHeight="1" x14ac:dyDescent="0.4">
      <c r="A371" s="142"/>
      <c r="B371" s="121"/>
      <c r="C371" s="148" t="s">
        <v>774</v>
      </c>
      <c r="D371" s="1073"/>
      <c r="E371" s="1074"/>
      <c r="F371" s="141"/>
      <c r="G371" s="142"/>
      <c r="H371" s="141"/>
    </row>
    <row r="372" spans="1:10" s="58" customFormat="1" ht="18" customHeight="1" x14ac:dyDescent="0.4">
      <c r="A372" s="144"/>
      <c r="B372" s="129" t="s">
        <v>645</v>
      </c>
      <c r="C372" s="132" t="s">
        <v>651</v>
      </c>
      <c r="D372" s="1075"/>
      <c r="E372" s="1076"/>
      <c r="F372" s="1072" t="s">
        <v>36</v>
      </c>
      <c r="G372" s="1067">
        <v>1</v>
      </c>
      <c r="H372" s="104"/>
    </row>
    <row r="373" spans="1:10" s="70" customFormat="1" ht="18" customHeight="1" x14ac:dyDescent="0.4">
      <c r="A373" s="1396" t="s">
        <v>1289</v>
      </c>
      <c r="B373" s="1397"/>
      <c r="C373" s="130"/>
      <c r="D373" s="1089"/>
      <c r="E373" s="1084"/>
      <c r="F373" s="1051"/>
      <c r="G373" s="1064"/>
      <c r="H373" s="1052"/>
      <c r="J373" s="107"/>
    </row>
    <row r="374" spans="1:10" s="70" customFormat="1" ht="18" customHeight="1" x14ac:dyDescent="0.4">
      <c r="A374" s="1398"/>
      <c r="B374" s="1399"/>
      <c r="C374" s="131"/>
      <c r="D374" s="1078"/>
      <c r="E374" s="1076"/>
      <c r="F374" s="1072"/>
      <c r="G374" s="1067"/>
      <c r="H374" s="104"/>
      <c r="J374" s="107"/>
    </row>
    <row r="375" spans="1:10" s="70" customFormat="1" ht="18" customHeight="1" x14ac:dyDescent="0.4">
      <c r="A375" s="1059"/>
      <c r="B375" s="1060"/>
      <c r="C375" s="1344"/>
      <c r="D375" s="1073"/>
      <c r="E375" s="1077"/>
      <c r="F375" s="1053"/>
      <c r="G375" s="1066"/>
      <c r="H375" s="141"/>
    </row>
    <row r="376" spans="1:10" s="70" customFormat="1" ht="18" customHeight="1" x14ac:dyDescent="0.4">
      <c r="A376" s="1061"/>
      <c r="B376" s="1062" t="s">
        <v>749</v>
      </c>
      <c r="C376" s="1345"/>
      <c r="D376" s="1075"/>
      <c r="E376" s="1076"/>
      <c r="F376" s="1072" t="s">
        <v>814</v>
      </c>
      <c r="G376" s="1067">
        <v>1</v>
      </c>
      <c r="H376" s="104"/>
    </row>
    <row r="377" spans="1:10" s="58" customFormat="1" ht="18" customHeight="1" x14ac:dyDescent="0.4">
      <c r="A377" s="142"/>
      <c r="B377" s="121"/>
      <c r="C377" s="143"/>
      <c r="D377" s="1073"/>
      <c r="E377" s="1077"/>
      <c r="F377" s="1053"/>
      <c r="G377" s="1066"/>
      <c r="H377" s="141"/>
    </row>
    <row r="378" spans="1:10" s="58" customFormat="1" ht="18" customHeight="1" x14ac:dyDescent="0.4">
      <c r="A378" s="144"/>
      <c r="B378" s="145"/>
      <c r="C378" s="129"/>
      <c r="D378" s="1078"/>
      <c r="E378" s="1079"/>
      <c r="F378" s="1072"/>
      <c r="G378" s="1067"/>
      <c r="H378" s="104"/>
    </row>
    <row r="379" spans="1:10" s="70" customFormat="1" ht="18" customHeight="1" x14ac:dyDescent="0.4">
      <c r="A379" s="1404" t="s">
        <v>775</v>
      </c>
      <c r="B379" s="1406"/>
      <c r="C379" s="143"/>
      <c r="D379" s="1073"/>
      <c r="E379" s="1077"/>
      <c r="F379" s="1053"/>
      <c r="G379" s="1066"/>
      <c r="H379" s="141"/>
    </row>
    <row r="380" spans="1:10" s="70" customFormat="1" ht="18" customHeight="1" x14ac:dyDescent="0.4">
      <c r="A380" s="1407"/>
      <c r="B380" s="1409"/>
      <c r="C380" s="129"/>
      <c r="D380" s="1078"/>
      <c r="E380" s="1079"/>
      <c r="F380" s="1072"/>
      <c r="G380" s="1067"/>
      <c r="H380" s="104"/>
    </row>
    <row r="381" spans="1:10" s="70" customFormat="1" ht="18" customHeight="1" x14ac:dyDescent="0.4">
      <c r="A381" s="1400" t="s">
        <v>776</v>
      </c>
      <c r="B381" s="1401"/>
      <c r="C381" s="143"/>
      <c r="D381" s="1073"/>
      <c r="E381" s="1077"/>
      <c r="F381" s="1053"/>
      <c r="G381" s="1066"/>
      <c r="H381" s="141"/>
    </row>
    <row r="382" spans="1:10" s="70" customFormat="1" ht="18" customHeight="1" x14ac:dyDescent="0.4">
      <c r="A382" s="1402"/>
      <c r="B382" s="1403"/>
      <c r="C382" s="129"/>
      <c r="D382" s="1078"/>
      <c r="E382" s="1079"/>
      <c r="F382" s="1072"/>
      <c r="G382" s="1067"/>
      <c r="H382" s="104"/>
    </row>
    <row r="383" spans="1:10" s="58" customFormat="1" ht="18" customHeight="1" x14ac:dyDescent="0.4">
      <c r="A383" s="142"/>
      <c r="B383" s="121"/>
      <c r="C383" s="143" t="s">
        <v>656</v>
      </c>
      <c r="D383" s="1073"/>
      <c r="E383" s="1077"/>
      <c r="F383" s="1053"/>
      <c r="G383" s="1066"/>
      <c r="H383" s="141"/>
    </row>
    <row r="384" spans="1:10" s="58" customFormat="1" ht="18" customHeight="1" x14ac:dyDescent="0.4">
      <c r="A384" s="144"/>
      <c r="B384" s="145" t="s">
        <v>560</v>
      </c>
      <c r="C384" s="129" t="s">
        <v>657</v>
      </c>
      <c r="D384" s="1078"/>
      <c r="E384" s="1079"/>
      <c r="F384" s="1072" t="s">
        <v>658</v>
      </c>
      <c r="G384" s="1067">
        <v>1</v>
      </c>
      <c r="H384" s="104"/>
    </row>
    <row r="385" spans="1:8" s="58" customFormat="1" ht="18" customHeight="1" x14ac:dyDescent="0.4">
      <c r="A385" s="142"/>
      <c r="B385" s="121"/>
      <c r="C385" s="143" t="s">
        <v>659</v>
      </c>
      <c r="D385" s="1073"/>
      <c r="E385" s="1077"/>
      <c r="F385" s="1053"/>
      <c r="G385" s="1066"/>
      <c r="H385" s="141"/>
    </row>
    <row r="386" spans="1:8" s="58" customFormat="1" ht="18" customHeight="1" x14ac:dyDescent="0.4">
      <c r="A386" s="144"/>
      <c r="B386" s="145" t="s">
        <v>561</v>
      </c>
      <c r="C386" s="129" t="s">
        <v>754</v>
      </c>
      <c r="D386" s="1078"/>
      <c r="E386" s="1079"/>
      <c r="F386" s="1072" t="s">
        <v>661</v>
      </c>
      <c r="G386" s="1067">
        <v>1</v>
      </c>
      <c r="H386" s="104"/>
    </row>
    <row r="387" spans="1:8" s="58" customFormat="1" ht="18" customHeight="1" x14ac:dyDescent="0.4">
      <c r="A387" s="142"/>
      <c r="B387" s="121"/>
      <c r="C387" s="143"/>
      <c r="D387" s="1073"/>
      <c r="E387" s="1077"/>
      <c r="F387" s="1053"/>
      <c r="G387" s="1066"/>
      <c r="H387" s="141"/>
    </row>
    <row r="388" spans="1:8" s="58" customFormat="1" ht="18" customHeight="1" x14ac:dyDescent="0.4">
      <c r="A388" s="144"/>
      <c r="B388" s="145" t="s">
        <v>777</v>
      </c>
      <c r="C388" s="129" t="s">
        <v>754</v>
      </c>
      <c r="D388" s="1078"/>
      <c r="E388" s="1079"/>
      <c r="F388" s="1072" t="s">
        <v>662</v>
      </c>
      <c r="G388" s="1067">
        <v>0.1</v>
      </c>
      <c r="H388" s="104"/>
    </row>
    <row r="389" spans="1:8" s="58" customFormat="1" ht="18" customHeight="1" x14ac:dyDescent="0.4">
      <c r="A389" s="142"/>
      <c r="B389" s="121"/>
      <c r="C389" s="143"/>
      <c r="D389" s="1073"/>
      <c r="E389" s="1077"/>
      <c r="F389" s="1053"/>
      <c r="G389" s="1066"/>
      <c r="H389" s="141"/>
    </row>
    <row r="390" spans="1:8" s="58" customFormat="1" ht="18" customHeight="1" x14ac:dyDescent="0.4">
      <c r="A390" s="144"/>
      <c r="B390" s="145" t="s">
        <v>778</v>
      </c>
      <c r="C390" s="129"/>
      <c r="D390" s="1078"/>
      <c r="E390" s="1079"/>
      <c r="F390" s="1072" t="s">
        <v>662</v>
      </c>
      <c r="G390" s="1067">
        <v>0.1</v>
      </c>
      <c r="H390" s="104"/>
    </row>
    <row r="391" spans="1:8" s="58" customFormat="1" ht="18" customHeight="1" x14ac:dyDescent="0.4">
      <c r="A391" s="142"/>
      <c r="B391" s="121"/>
      <c r="C391" s="143" t="s">
        <v>780</v>
      </c>
      <c r="D391" s="1073"/>
      <c r="E391" s="1077"/>
      <c r="F391" s="1053"/>
      <c r="G391" s="1066"/>
      <c r="H391" s="141"/>
    </row>
    <row r="392" spans="1:8" s="58" customFormat="1" ht="18" customHeight="1" x14ac:dyDescent="0.4">
      <c r="A392" s="144"/>
      <c r="B392" s="145" t="s">
        <v>565</v>
      </c>
      <c r="C392" s="129" t="s">
        <v>781</v>
      </c>
      <c r="D392" s="1078"/>
      <c r="E392" s="1079"/>
      <c r="F392" s="1072" t="s">
        <v>662</v>
      </c>
      <c r="G392" s="1067">
        <v>1</v>
      </c>
      <c r="H392" s="104"/>
    </row>
    <row r="393" spans="1:8" s="58" customFormat="1" ht="18" customHeight="1" x14ac:dyDescent="0.4">
      <c r="A393" s="142"/>
      <c r="B393" s="121"/>
      <c r="C393" s="143" t="s">
        <v>779</v>
      </c>
      <c r="D393" s="1073"/>
      <c r="E393" s="1077"/>
      <c r="F393" s="1053"/>
      <c r="G393" s="1066"/>
      <c r="H393" s="141"/>
    </row>
    <row r="394" spans="1:8" s="58" customFormat="1" ht="18" customHeight="1" x14ac:dyDescent="0.4">
      <c r="A394" s="144"/>
      <c r="B394" s="145" t="s">
        <v>565</v>
      </c>
      <c r="C394" s="129" t="s">
        <v>754</v>
      </c>
      <c r="D394" s="1078"/>
      <c r="E394" s="1079"/>
      <c r="F394" s="1072" t="s">
        <v>662</v>
      </c>
      <c r="G394" s="1067">
        <v>1</v>
      </c>
      <c r="H394" s="104"/>
    </row>
    <row r="395" spans="1:8" s="58" customFormat="1" ht="18" customHeight="1" x14ac:dyDescent="0.4">
      <c r="A395" s="142"/>
      <c r="B395" s="121"/>
      <c r="C395" s="143"/>
      <c r="D395" s="1073"/>
      <c r="E395" s="1077"/>
      <c r="F395" s="1053"/>
      <c r="G395" s="1066"/>
      <c r="H395" s="141"/>
    </row>
    <row r="396" spans="1:8" s="58" customFormat="1" ht="18" customHeight="1" x14ac:dyDescent="0.4">
      <c r="A396" s="144"/>
      <c r="B396" s="145" t="s">
        <v>568</v>
      </c>
      <c r="C396" s="129" t="s">
        <v>755</v>
      </c>
      <c r="D396" s="1078"/>
      <c r="E396" s="1079"/>
      <c r="F396" s="1072" t="s">
        <v>662</v>
      </c>
      <c r="G396" s="1067">
        <v>10</v>
      </c>
      <c r="H396" s="104"/>
    </row>
    <row r="397" spans="1:8" s="58" customFormat="1" ht="18" customHeight="1" x14ac:dyDescent="0.4">
      <c r="A397" s="142"/>
      <c r="B397" s="121"/>
      <c r="C397" s="143"/>
      <c r="D397" s="1073"/>
      <c r="E397" s="1077"/>
      <c r="F397" s="1053"/>
      <c r="G397" s="1066"/>
      <c r="H397" s="141"/>
    </row>
    <row r="398" spans="1:8" s="58" customFormat="1" ht="18" customHeight="1" x14ac:dyDescent="0.4">
      <c r="A398" s="144"/>
      <c r="B398" s="145" t="s">
        <v>570</v>
      </c>
      <c r="C398" s="129" t="s">
        <v>572</v>
      </c>
      <c r="D398" s="1078"/>
      <c r="E398" s="1079"/>
      <c r="F398" s="1072" t="s">
        <v>662</v>
      </c>
      <c r="G398" s="1067">
        <v>1</v>
      </c>
      <c r="H398" s="104"/>
    </row>
    <row r="399" spans="1:8" s="58" customFormat="1" ht="18" customHeight="1" x14ac:dyDescent="0.4">
      <c r="A399" s="142"/>
      <c r="B399" s="121"/>
      <c r="C399" s="143"/>
      <c r="D399" s="1073"/>
      <c r="E399" s="1077"/>
      <c r="F399" s="1053"/>
      <c r="G399" s="1066"/>
      <c r="H399" s="141"/>
    </row>
    <row r="400" spans="1:8" s="58" customFormat="1" ht="18" customHeight="1" x14ac:dyDescent="0.4">
      <c r="A400" s="144"/>
      <c r="B400" s="145" t="s">
        <v>575</v>
      </c>
      <c r="C400" s="129" t="s">
        <v>756</v>
      </c>
      <c r="D400" s="1078"/>
      <c r="E400" s="1079"/>
      <c r="F400" s="1072" t="s">
        <v>662</v>
      </c>
      <c r="G400" s="1067">
        <v>0.1</v>
      </c>
      <c r="H400" s="104"/>
    </row>
    <row r="401" spans="1:8" s="58" customFormat="1" ht="18" customHeight="1" x14ac:dyDescent="0.4">
      <c r="A401" s="142"/>
      <c r="B401" s="121"/>
      <c r="C401" s="143"/>
      <c r="D401" s="1073"/>
      <c r="E401" s="1077"/>
      <c r="F401" s="1053"/>
      <c r="G401" s="1066"/>
      <c r="H401" s="141"/>
    </row>
    <row r="402" spans="1:8" s="58" customFormat="1" ht="18" customHeight="1" x14ac:dyDescent="0.4">
      <c r="A402" s="144"/>
      <c r="B402" s="145" t="s">
        <v>570</v>
      </c>
      <c r="C402" s="129" t="s">
        <v>579</v>
      </c>
      <c r="D402" s="1078"/>
      <c r="E402" s="1079"/>
      <c r="F402" s="1072" t="s">
        <v>581</v>
      </c>
      <c r="G402" s="1067">
        <v>1</v>
      </c>
      <c r="H402" s="104"/>
    </row>
    <row r="403" spans="1:8" s="58" customFormat="1" ht="18" customHeight="1" x14ac:dyDescent="0.4">
      <c r="A403" s="142"/>
      <c r="B403" s="121"/>
      <c r="C403" s="143"/>
      <c r="D403" s="1087"/>
      <c r="E403" s="1087"/>
      <c r="F403" s="1053"/>
      <c r="G403" s="1066"/>
      <c r="H403" s="141"/>
    </row>
    <row r="404" spans="1:8" s="58" customFormat="1" ht="18" customHeight="1" x14ac:dyDescent="0.4">
      <c r="A404" s="144"/>
      <c r="B404" s="145" t="s">
        <v>587</v>
      </c>
      <c r="C404" s="129"/>
      <c r="D404" s="1082"/>
      <c r="E404" s="1082"/>
      <c r="F404" s="1072" t="s">
        <v>663</v>
      </c>
      <c r="G404" s="1067">
        <v>1</v>
      </c>
      <c r="H404" s="104"/>
    </row>
    <row r="405" spans="1:8" s="58" customFormat="1" ht="18" customHeight="1" x14ac:dyDescent="0.4">
      <c r="A405" s="142"/>
      <c r="B405" s="121"/>
      <c r="C405" s="143"/>
      <c r="D405" s="1087"/>
      <c r="E405" s="1087"/>
      <c r="F405" s="1053"/>
      <c r="G405" s="1066"/>
      <c r="H405" s="141"/>
    </row>
    <row r="406" spans="1:8" s="58" customFormat="1" ht="18" customHeight="1" x14ac:dyDescent="0.4">
      <c r="A406" s="144"/>
      <c r="B406" s="145" t="s">
        <v>583</v>
      </c>
      <c r="C406" s="129"/>
      <c r="D406" s="1082"/>
      <c r="E406" s="1082"/>
      <c r="F406" s="1072" t="s">
        <v>590</v>
      </c>
      <c r="G406" s="1067">
        <v>1</v>
      </c>
      <c r="H406" s="104"/>
    </row>
    <row r="407" spans="1:8" s="58" customFormat="1" ht="18" customHeight="1" x14ac:dyDescent="0.4">
      <c r="A407" s="142"/>
      <c r="B407" s="127" t="s">
        <v>592</v>
      </c>
      <c r="C407" s="143"/>
      <c r="D407" s="1073"/>
      <c r="E407" s="1077"/>
      <c r="F407" s="1053"/>
      <c r="G407" s="1066"/>
      <c r="H407" s="141"/>
    </row>
    <row r="408" spans="1:8" s="58" customFormat="1" ht="18" customHeight="1" x14ac:dyDescent="0.4">
      <c r="A408" s="144"/>
      <c r="B408" s="145" t="s">
        <v>782</v>
      </c>
      <c r="C408" s="129" t="s">
        <v>783</v>
      </c>
      <c r="D408" s="1078"/>
      <c r="E408" s="1079"/>
      <c r="F408" s="1072" t="s">
        <v>661</v>
      </c>
      <c r="G408" s="1067">
        <v>10</v>
      </c>
      <c r="H408" s="104"/>
    </row>
    <row r="409" spans="1:8" s="58" customFormat="1" ht="18" customHeight="1" x14ac:dyDescent="0.4">
      <c r="A409" s="142"/>
      <c r="B409" s="1088" t="s">
        <v>597</v>
      </c>
      <c r="C409" s="147"/>
      <c r="D409" s="1089"/>
      <c r="E409" s="1090"/>
      <c r="F409" s="1051"/>
      <c r="G409" s="1066"/>
      <c r="H409" s="141"/>
    </row>
    <row r="410" spans="1:8" s="58" customFormat="1" ht="18" customHeight="1" x14ac:dyDescent="0.4">
      <c r="A410" s="144"/>
      <c r="B410" s="145" t="s">
        <v>782</v>
      </c>
      <c r="C410" s="147" t="s">
        <v>784</v>
      </c>
      <c r="D410" s="1089"/>
      <c r="E410" s="1090"/>
      <c r="F410" s="1051" t="s">
        <v>661</v>
      </c>
      <c r="G410" s="1067">
        <v>10</v>
      </c>
      <c r="H410" s="104"/>
    </row>
    <row r="411" spans="1:8" s="70" customFormat="1" ht="18" customHeight="1" x14ac:dyDescent="0.4">
      <c r="A411" s="1400" t="s">
        <v>829</v>
      </c>
      <c r="B411" s="1401"/>
      <c r="C411" s="143"/>
      <c r="D411" s="1069"/>
      <c r="E411" s="1070"/>
      <c r="F411" s="1053"/>
      <c r="G411" s="1064"/>
      <c r="H411" s="1052"/>
    </row>
    <row r="412" spans="1:8" s="70" customFormat="1" ht="18" customHeight="1" x14ac:dyDescent="0.4">
      <c r="A412" s="1402"/>
      <c r="B412" s="1403"/>
      <c r="C412" s="132"/>
      <c r="D412" s="1065"/>
      <c r="E412" s="1071"/>
      <c r="F412" s="1072"/>
      <c r="G412" s="1067"/>
      <c r="H412" s="104"/>
    </row>
    <row r="413" spans="1:8" s="70" customFormat="1" ht="18" customHeight="1" x14ac:dyDescent="0.4">
      <c r="A413" s="142"/>
      <c r="B413" s="121"/>
      <c r="C413" s="143"/>
      <c r="D413" s="1069"/>
      <c r="E413" s="1070"/>
      <c r="F413" s="1053"/>
      <c r="G413" s="1066"/>
      <c r="H413" s="141"/>
    </row>
    <row r="414" spans="1:8" s="70" customFormat="1" ht="18" customHeight="1" x14ac:dyDescent="0.4">
      <c r="A414" s="144"/>
      <c r="B414" s="129" t="s">
        <v>830</v>
      </c>
      <c r="C414" s="1081" t="s">
        <v>833</v>
      </c>
      <c r="D414" s="1075">
        <v>1</v>
      </c>
      <c r="E414" s="1071">
        <f>ROUND(D414,0)</f>
        <v>1</v>
      </c>
      <c r="F414" s="1072" t="s">
        <v>31</v>
      </c>
      <c r="G414" s="1067"/>
      <c r="H414" s="104" t="s">
        <v>534</v>
      </c>
    </row>
    <row r="415" spans="1:8" s="70" customFormat="1" ht="18" customHeight="1" x14ac:dyDescent="0.4">
      <c r="A415" s="142"/>
      <c r="B415" s="121"/>
      <c r="C415" s="143"/>
      <c r="D415" s="1069"/>
      <c r="E415" s="1070"/>
      <c r="F415" s="1053"/>
      <c r="G415" s="1066"/>
      <c r="H415" s="141"/>
    </row>
    <row r="416" spans="1:8" s="70" customFormat="1" ht="18" customHeight="1" x14ac:dyDescent="0.4">
      <c r="A416" s="144"/>
      <c r="B416" s="129" t="s">
        <v>831</v>
      </c>
      <c r="C416" s="128" t="s">
        <v>832</v>
      </c>
      <c r="D416" s="1075">
        <v>1</v>
      </c>
      <c r="E416" s="1071">
        <f>ROUND(D416,0)</f>
        <v>1</v>
      </c>
      <c r="F416" s="1072" t="s">
        <v>31</v>
      </c>
      <c r="G416" s="1067"/>
      <c r="H416" s="104" t="s">
        <v>534</v>
      </c>
    </row>
    <row r="417" spans="1:10" s="70" customFormat="1" ht="18" customHeight="1" x14ac:dyDescent="0.4">
      <c r="A417" s="1400" t="s">
        <v>535</v>
      </c>
      <c r="B417" s="1401"/>
      <c r="C417" s="143"/>
      <c r="D417" s="1069"/>
      <c r="E417" s="1070"/>
      <c r="F417" s="1053"/>
      <c r="G417" s="1064"/>
      <c r="H417" s="1052"/>
    </row>
    <row r="418" spans="1:10" s="70" customFormat="1" ht="18" customHeight="1" x14ac:dyDescent="0.4">
      <c r="A418" s="1402"/>
      <c r="B418" s="1403"/>
      <c r="C418" s="132"/>
      <c r="D418" s="1065"/>
      <c r="E418" s="1071"/>
      <c r="F418" s="1072"/>
      <c r="G418" s="1067"/>
      <c r="H418" s="104"/>
    </row>
    <row r="419" spans="1:10" s="70" customFormat="1" ht="18" customHeight="1" x14ac:dyDescent="0.4">
      <c r="A419" s="142"/>
      <c r="B419" s="121"/>
      <c r="C419" s="143"/>
      <c r="D419" s="1091"/>
      <c r="E419" s="1092"/>
      <c r="F419" s="1053"/>
      <c r="G419" s="1064"/>
      <c r="H419" s="1052"/>
    </row>
    <row r="420" spans="1:10" s="70" customFormat="1" ht="18" customHeight="1" x14ac:dyDescent="0.4">
      <c r="A420" s="144"/>
      <c r="B420" s="129" t="s">
        <v>785</v>
      </c>
      <c r="C420" s="132" t="s">
        <v>786</v>
      </c>
      <c r="D420" s="1093"/>
      <c r="E420" s="1094"/>
      <c r="F420" s="1072" t="s">
        <v>30</v>
      </c>
      <c r="G420" s="1067">
        <v>0.1</v>
      </c>
      <c r="H420" s="104"/>
    </row>
    <row r="421" spans="1:10" s="70" customFormat="1" ht="18" customHeight="1" x14ac:dyDescent="0.4">
      <c r="A421" s="142"/>
      <c r="B421" s="121"/>
      <c r="C421" s="143"/>
      <c r="D421" s="1073"/>
      <c r="E421" s="1077"/>
      <c r="F421" s="1051"/>
      <c r="G421" s="1064"/>
      <c r="H421" s="141"/>
    </row>
    <row r="422" spans="1:10" s="70" customFormat="1" ht="18" customHeight="1" x14ac:dyDescent="0.4">
      <c r="A422" s="144"/>
      <c r="B422" s="129" t="s">
        <v>787</v>
      </c>
      <c r="C422" s="132" t="s">
        <v>788</v>
      </c>
      <c r="D422" s="1078"/>
      <c r="E422" s="1079"/>
      <c r="F422" s="1072" t="s">
        <v>770</v>
      </c>
      <c r="G422" s="1067">
        <v>1</v>
      </c>
      <c r="H422" s="104"/>
    </row>
    <row r="423" spans="1:10" s="70" customFormat="1" ht="18" customHeight="1" x14ac:dyDescent="0.4">
      <c r="A423" s="142"/>
      <c r="B423" s="121"/>
      <c r="C423" s="143"/>
      <c r="D423" s="1073"/>
      <c r="E423" s="1077"/>
      <c r="F423" s="1051"/>
      <c r="G423" s="1064"/>
      <c r="H423" s="141"/>
    </row>
    <row r="424" spans="1:10" s="70" customFormat="1" ht="18" customHeight="1" x14ac:dyDescent="0.4">
      <c r="A424" s="144"/>
      <c r="B424" s="145" t="s">
        <v>789</v>
      </c>
      <c r="C424" s="132" t="s">
        <v>786</v>
      </c>
      <c r="D424" s="1078"/>
      <c r="E424" s="1095"/>
      <c r="F424" s="1072" t="s">
        <v>769</v>
      </c>
      <c r="G424" s="1067">
        <v>1</v>
      </c>
      <c r="H424" s="104"/>
    </row>
    <row r="425" spans="1:10" s="70" customFormat="1" ht="18" customHeight="1" x14ac:dyDescent="0.4">
      <c r="A425" s="142"/>
      <c r="B425" s="121"/>
      <c r="C425" s="147"/>
      <c r="D425" s="1096"/>
      <c r="E425" s="1097"/>
      <c r="F425" s="1051"/>
      <c r="G425" s="1064"/>
      <c r="H425" s="1052"/>
    </row>
    <row r="426" spans="1:10" s="70" customFormat="1" ht="18" customHeight="1" x14ac:dyDescent="0.4">
      <c r="A426" s="144"/>
      <c r="B426" s="145" t="s">
        <v>790</v>
      </c>
      <c r="C426" s="132" t="s">
        <v>786</v>
      </c>
      <c r="D426" s="1065"/>
      <c r="E426" s="1095"/>
      <c r="F426" s="1072" t="s">
        <v>769</v>
      </c>
      <c r="G426" s="1067">
        <v>1</v>
      </c>
      <c r="H426" s="104"/>
    </row>
    <row r="427" spans="1:10" s="70" customFormat="1" ht="18" customHeight="1" x14ac:dyDescent="0.4">
      <c r="A427" s="142"/>
      <c r="B427" s="121"/>
      <c r="C427" s="138"/>
      <c r="D427" s="1051"/>
      <c r="E427" s="1064"/>
      <c r="F427" s="1051"/>
      <c r="G427" s="1064"/>
      <c r="H427" s="1051"/>
    </row>
    <row r="428" spans="1:10" s="70" customFormat="1" ht="18" customHeight="1" x14ac:dyDescent="0.4">
      <c r="A428" s="144"/>
      <c r="B428" s="145" t="s">
        <v>791</v>
      </c>
      <c r="C428" s="132" t="s">
        <v>786</v>
      </c>
      <c r="D428" s="104"/>
      <c r="E428" s="144"/>
      <c r="F428" s="1072" t="s">
        <v>769</v>
      </c>
      <c r="G428" s="1067">
        <v>1</v>
      </c>
      <c r="H428" s="104"/>
      <c r="J428" s="58"/>
    </row>
    <row r="429" spans="1:10" s="70" customFormat="1" ht="18" customHeight="1" x14ac:dyDescent="0.4">
      <c r="A429" s="142"/>
      <c r="B429" s="121"/>
      <c r="C429" s="130"/>
      <c r="D429" s="1089"/>
      <c r="E429" s="1084"/>
      <c r="F429" s="1051"/>
      <c r="G429" s="1064"/>
      <c r="H429" s="1052"/>
      <c r="J429" s="107"/>
    </row>
    <row r="430" spans="1:10" s="70" customFormat="1" ht="18" customHeight="1" x14ac:dyDescent="0.4">
      <c r="A430" s="144"/>
      <c r="B430" s="145" t="s">
        <v>792</v>
      </c>
      <c r="C430" s="132" t="s">
        <v>786</v>
      </c>
      <c r="D430" s="1078"/>
      <c r="E430" s="1076"/>
      <c r="F430" s="1072" t="s">
        <v>769</v>
      </c>
      <c r="G430" s="1067">
        <v>1</v>
      </c>
      <c r="H430" s="104"/>
      <c r="J430" s="107"/>
    </row>
    <row r="431" spans="1:10" s="70" customFormat="1" ht="18" customHeight="1" x14ac:dyDescent="0.4">
      <c r="A431" s="142"/>
      <c r="B431" s="121"/>
      <c r="C431" s="130" t="s">
        <v>794</v>
      </c>
      <c r="D431" s="1089"/>
      <c r="E431" s="1084"/>
      <c r="F431" s="1051"/>
      <c r="G431" s="1064"/>
      <c r="H431" s="1052"/>
      <c r="J431" s="107"/>
    </row>
    <row r="432" spans="1:10" s="70" customFormat="1" ht="18" customHeight="1" x14ac:dyDescent="0.4">
      <c r="A432" s="144"/>
      <c r="B432" s="145" t="s">
        <v>793</v>
      </c>
      <c r="C432" s="131" t="s">
        <v>795</v>
      </c>
      <c r="D432" s="1078"/>
      <c r="E432" s="1076"/>
      <c r="F432" s="1072" t="s">
        <v>770</v>
      </c>
      <c r="G432" s="1067">
        <v>1</v>
      </c>
      <c r="H432" s="104"/>
      <c r="J432" s="107"/>
    </row>
    <row r="433" spans="1:10" s="70" customFormat="1" ht="18" customHeight="1" x14ac:dyDescent="0.4">
      <c r="A433" s="142"/>
      <c r="B433" s="121"/>
      <c r="C433" s="130"/>
      <c r="D433" s="1089"/>
      <c r="E433" s="1084"/>
      <c r="F433" s="1051"/>
      <c r="G433" s="1064"/>
      <c r="H433" s="1052"/>
      <c r="J433" s="107"/>
    </row>
    <row r="434" spans="1:10" s="70" customFormat="1" ht="18" customHeight="1" x14ac:dyDescent="0.4">
      <c r="A434" s="144"/>
      <c r="B434" s="145" t="s">
        <v>796</v>
      </c>
      <c r="C434" s="131" t="s">
        <v>797</v>
      </c>
      <c r="D434" s="1078"/>
      <c r="E434" s="1076"/>
      <c r="F434" s="1072" t="s">
        <v>815</v>
      </c>
      <c r="G434" s="1067">
        <v>0.1</v>
      </c>
      <c r="H434" s="104"/>
      <c r="J434" s="107"/>
    </row>
    <row r="435" spans="1:10" s="70" customFormat="1" ht="18" customHeight="1" x14ac:dyDescent="0.4">
      <c r="A435" s="1396" t="s">
        <v>1288</v>
      </c>
      <c r="B435" s="1397"/>
      <c r="C435" s="130"/>
      <c r="D435" s="1089"/>
      <c r="E435" s="1084"/>
      <c r="F435" s="1051"/>
      <c r="G435" s="1064"/>
      <c r="H435" s="1052"/>
      <c r="J435" s="107"/>
    </row>
    <row r="436" spans="1:10" s="70" customFormat="1" ht="18" customHeight="1" x14ac:dyDescent="0.4">
      <c r="A436" s="1398"/>
      <c r="B436" s="1399"/>
      <c r="C436" s="131"/>
      <c r="D436" s="1078"/>
      <c r="E436" s="1076"/>
      <c r="F436" s="1072"/>
      <c r="G436" s="1067"/>
      <c r="H436" s="104"/>
      <c r="J436" s="107"/>
    </row>
    <row r="437" spans="1:10" s="70" customFormat="1" ht="18" customHeight="1" x14ac:dyDescent="0.4">
      <c r="A437" s="1059"/>
      <c r="B437" s="1060"/>
      <c r="C437" s="127"/>
      <c r="D437" s="1073"/>
      <c r="E437" s="1077"/>
      <c r="F437" s="1053"/>
      <c r="G437" s="1066"/>
      <c r="H437" s="141"/>
    </row>
    <row r="438" spans="1:10" s="70" customFormat="1" ht="18" customHeight="1" x14ac:dyDescent="0.4">
      <c r="A438" s="1061"/>
      <c r="B438" s="1062" t="s">
        <v>798</v>
      </c>
      <c r="C438" s="128"/>
      <c r="D438" s="1075"/>
      <c r="E438" s="1076"/>
      <c r="F438" s="1072" t="s">
        <v>814</v>
      </c>
      <c r="G438" s="1067">
        <v>1</v>
      </c>
      <c r="H438" s="104"/>
    </row>
    <row r="439" spans="1:10" s="70" customFormat="1" ht="18" customHeight="1" x14ac:dyDescent="0.4">
      <c r="A439" s="142"/>
      <c r="B439" s="121"/>
      <c r="C439" s="121"/>
      <c r="D439" s="1098"/>
      <c r="E439" s="1066"/>
      <c r="F439" s="1053"/>
      <c r="G439" s="1066"/>
      <c r="H439" s="1053"/>
    </row>
    <row r="440" spans="1:10" s="70" customFormat="1" ht="18" customHeight="1" x14ac:dyDescent="0.4">
      <c r="A440" s="144"/>
      <c r="B440" s="145"/>
      <c r="C440" s="129"/>
      <c r="D440" s="1078"/>
      <c r="E440" s="144"/>
      <c r="F440" s="1072"/>
      <c r="G440" s="1067"/>
      <c r="H440" s="104"/>
      <c r="J440" s="58"/>
    </row>
    <row r="441" spans="1:10" s="70" customFormat="1" ht="18" customHeight="1" x14ac:dyDescent="0.4">
      <c r="A441" s="1404" t="s">
        <v>799</v>
      </c>
      <c r="B441" s="1405"/>
      <c r="C441" s="1405"/>
      <c r="D441" s="1405"/>
      <c r="E441" s="1405"/>
      <c r="F441" s="1405"/>
      <c r="G441" s="1405"/>
      <c r="H441" s="1406"/>
      <c r="J441" s="107"/>
    </row>
    <row r="442" spans="1:10" s="70" customFormat="1" ht="18" customHeight="1" x14ac:dyDescent="0.4">
      <c r="A442" s="1407"/>
      <c r="B442" s="1408"/>
      <c r="C442" s="1408"/>
      <c r="D442" s="1408"/>
      <c r="E442" s="1408"/>
      <c r="F442" s="1408"/>
      <c r="G442" s="1408"/>
      <c r="H442" s="1409"/>
    </row>
    <row r="443" spans="1:10" s="70" customFormat="1" ht="18" customHeight="1" x14ac:dyDescent="0.4">
      <c r="A443" s="1404" t="s">
        <v>800</v>
      </c>
      <c r="B443" s="1406"/>
      <c r="C443" s="147"/>
      <c r="D443" s="1073"/>
      <c r="E443" s="1077"/>
      <c r="F443" s="1053"/>
      <c r="G443" s="1066"/>
      <c r="H443" s="141"/>
      <c r="J443" s="58"/>
    </row>
    <row r="444" spans="1:10" s="70" customFormat="1" ht="18" customHeight="1" x14ac:dyDescent="0.4">
      <c r="A444" s="1407"/>
      <c r="B444" s="1409"/>
      <c r="C444" s="129"/>
      <c r="D444" s="1078"/>
      <c r="E444" s="1076"/>
      <c r="F444" s="1072"/>
      <c r="G444" s="1067"/>
      <c r="H444" s="1054"/>
      <c r="J444" s="58"/>
    </row>
    <row r="445" spans="1:10" s="70" customFormat="1" ht="18" customHeight="1" x14ac:dyDescent="0.4">
      <c r="A445" s="1396" t="s">
        <v>801</v>
      </c>
      <c r="B445" s="1397"/>
      <c r="C445" s="147"/>
      <c r="D445" s="1073"/>
      <c r="E445" s="1077"/>
      <c r="F445" s="1053"/>
      <c r="G445" s="1066"/>
      <c r="H445" s="1055"/>
      <c r="J445" s="58"/>
    </row>
    <row r="446" spans="1:10" s="70" customFormat="1" ht="18" customHeight="1" x14ac:dyDescent="0.4">
      <c r="A446" s="1398"/>
      <c r="B446" s="1399"/>
      <c r="C446" s="129"/>
      <c r="D446" s="1078"/>
      <c r="E446" s="1076"/>
      <c r="F446" s="1072"/>
      <c r="G446" s="1067"/>
      <c r="H446" s="1056"/>
      <c r="J446" s="58"/>
    </row>
    <row r="447" spans="1:10" s="70" customFormat="1" ht="18" customHeight="1" x14ac:dyDescent="0.4">
      <c r="A447" s="142"/>
      <c r="B447" s="121"/>
      <c r="C447" s="147" t="s">
        <v>807</v>
      </c>
      <c r="D447" s="1099"/>
      <c r="E447" s="1100"/>
      <c r="F447" s="1051"/>
      <c r="G447" s="1064"/>
      <c r="H447" s="1052"/>
      <c r="J447" s="58"/>
    </row>
    <row r="448" spans="1:10" s="70" customFormat="1" ht="18" customHeight="1" x14ac:dyDescent="0.4">
      <c r="A448" s="144"/>
      <c r="B448" s="145" t="s">
        <v>804</v>
      </c>
      <c r="C448" s="145" t="s">
        <v>808</v>
      </c>
      <c r="D448" s="104">
        <f>'標準数量計算 (共通仮設費)'!K18</f>
        <v>3.1970000000000001</v>
      </c>
      <c r="E448" s="1297">
        <f>ROUND(D448,3)</f>
        <v>3.1970000000000001</v>
      </c>
      <c r="F448" s="1072" t="s">
        <v>811</v>
      </c>
      <c r="G448" s="1067">
        <v>1E-3</v>
      </c>
      <c r="H448" s="104"/>
      <c r="J448" s="58"/>
    </row>
    <row r="449" spans="1:10" s="70" customFormat="1" ht="18" customHeight="1" x14ac:dyDescent="0.4">
      <c r="A449" s="142"/>
      <c r="B449" s="121"/>
      <c r="C449" s="138"/>
      <c r="D449" s="1051"/>
      <c r="E449" s="1064"/>
      <c r="F449" s="1051"/>
      <c r="G449" s="1064"/>
      <c r="H449" s="1051"/>
    </row>
    <row r="450" spans="1:10" s="70" customFormat="1" ht="18" customHeight="1" x14ac:dyDescent="0.4">
      <c r="A450" s="144"/>
      <c r="B450" s="145" t="s">
        <v>805</v>
      </c>
      <c r="C450" s="129"/>
      <c r="D450" s="104">
        <f>'標準数量計算 (共通仮設費)'!K21</f>
        <v>3.1970000000000001</v>
      </c>
      <c r="E450" s="1297">
        <f>ROUND(D450,3)</f>
        <v>3.1970000000000001</v>
      </c>
      <c r="F450" s="1072" t="s">
        <v>812</v>
      </c>
      <c r="G450" s="1067">
        <v>1E-3</v>
      </c>
      <c r="H450" s="104"/>
    </row>
    <row r="451" spans="1:10" s="70" customFormat="1" ht="18" customHeight="1" x14ac:dyDescent="0.4">
      <c r="A451" s="142"/>
      <c r="B451" s="121"/>
      <c r="C451" s="147" t="s">
        <v>807</v>
      </c>
      <c r="D451" s="1051"/>
      <c r="E451" s="1064"/>
      <c r="F451" s="1051"/>
      <c r="G451" s="1064"/>
      <c r="H451" s="1051"/>
    </row>
    <row r="452" spans="1:10" s="70" customFormat="1" ht="18" customHeight="1" x14ac:dyDescent="0.4">
      <c r="A452" s="144"/>
      <c r="B452" s="145" t="s">
        <v>806</v>
      </c>
      <c r="C452" s="129" t="s">
        <v>809</v>
      </c>
      <c r="D452" s="104">
        <f>'標準数量計算 (共通仮設費)'!K24</f>
        <v>2</v>
      </c>
      <c r="E452" s="1095">
        <f>ROUND(D452,0)</f>
        <v>2</v>
      </c>
      <c r="F452" s="1072" t="s">
        <v>810</v>
      </c>
      <c r="G452" s="1067">
        <v>1</v>
      </c>
      <c r="H452" s="104"/>
    </row>
    <row r="453" spans="1:10" s="58" customFormat="1" ht="18" customHeight="1" x14ac:dyDescent="0.4">
      <c r="A453" s="1396" t="s">
        <v>802</v>
      </c>
      <c r="B453" s="1397"/>
      <c r="C453" s="143"/>
      <c r="D453" s="1102"/>
      <c r="E453" s="1103"/>
      <c r="F453" s="1053"/>
      <c r="G453" s="1064"/>
      <c r="H453" s="1052"/>
    </row>
    <row r="454" spans="1:10" s="58" customFormat="1" ht="18" customHeight="1" x14ac:dyDescent="0.4">
      <c r="A454" s="1398"/>
      <c r="B454" s="1399"/>
      <c r="C454" s="129"/>
      <c r="D454" s="1104"/>
      <c r="E454" s="1086"/>
      <c r="F454" s="1072"/>
      <c r="G454" s="1067"/>
      <c r="H454" s="104"/>
    </row>
    <row r="455" spans="1:10" s="58" customFormat="1" ht="18" customHeight="1" x14ac:dyDescent="0.4">
      <c r="A455" s="142"/>
      <c r="B455" s="121"/>
      <c r="C455" s="143"/>
      <c r="D455" s="1102"/>
      <c r="E455" s="1103"/>
      <c r="F455" s="1053"/>
      <c r="G455" s="1064"/>
      <c r="H455" s="1052"/>
    </row>
    <row r="456" spans="1:10" s="58" customFormat="1" ht="18" customHeight="1" x14ac:dyDescent="0.4">
      <c r="A456" s="144"/>
      <c r="B456" s="145" t="s">
        <v>803</v>
      </c>
      <c r="C456" s="129"/>
      <c r="D456" s="1101">
        <f>'標準数量計算 (共通仮設費)'!K33</f>
        <v>0.5</v>
      </c>
      <c r="E456" s="1094">
        <f>ROUND(D456,1)</f>
        <v>0.5</v>
      </c>
      <c r="F456" s="1072" t="s">
        <v>813</v>
      </c>
      <c r="G456" s="1067">
        <v>0.1</v>
      </c>
      <c r="H456" s="104"/>
    </row>
    <row r="457" spans="1:10" s="58" customFormat="1" ht="18" customHeight="1" x14ac:dyDescent="0.4">
      <c r="A457" s="142"/>
      <c r="B457" s="121"/>
      <c r="C457" s="143"/>
      <c r="D457" s="1102"/>
      <c r="E457" s="1103"/>
      <c r="F457" s="1053"/>
      <c r="G457" s="1064"/>
      <c r="H457" s="1052"/>
    </row>
    <row r="458" spans="1:10" s="58" customFormat="1" ht="18" customHeight="1" x14ac:dyDescent="0.4">
      <c r="A458" s="144"/>
      <c r="B458" s="145"/>
      <c r="C458" s="129"/>
      <c r="D458" s="1104"/>
      <c r="E458" s="1086"/>
      <c r="F458" s="1072"/>
      <c r="G458" s="1067"/>
      <c r="H458" s="104"/>
    </row>
    <row r="459" spans="1:10" s="58" customFormat="1" ht="18" customHeight="1" x14ac:dyDescent="0.4">
      <c r="A459" s="142"/>
      <c r="B459" s="121"/>
      <c r="C459" s="143"/>
      <c r="D459" s="1102"/>
      <c r="E459" s="1103"/>
      <c r="F459" s="1053"/>
      <c r="G459" s="1064"/>
      <c r="H459" s="1052"/>
    </row>
    <row r="460" spans="1:10" s="58" customFormat="1" ht="18" customHeight="1" x14ac:dyDescent="0.4">
      <c r="A460" s="144"/>
      <c r="B460" s="145"/>
      <c r="C460" s="129"/>
      <c r="D460" s="1104"/>
      <c r="E460" s="1086"/>
      <c r="F460" s="1072"/>
      <c r="G460" s="1067"/>
      <c r="H460" s="104"/>
    </row>
    <row r="461" spans="1:10" s="58" customFormat="1" ht="18" customHeight="1" x14ac:dyDescent="0.4">
      <c r="A461" s="142"/>
      <c r="B461" s="121"/>
      <c r="C461" s="147"/>
      <c r="D461" s="1099"/>
      <c r="E461" s="1100"/>
      <c r="F461" s="1051"/>
      <c r="G461" s="1064"/>
      <c r="H461" s="1052"/>
    </row>
    <row r="462" spans="1:10" s="58" customFormat="1" ht="18" customHeight="1" x14ac:dyDescent="0.4">
      <c r="A462" s="144"/>
      <c r="B462" s="145"/>
      <c r="C462" s="145"/>
      <c r="D462" s="1101"/>
      <c r="E462" s="1086"/>
      <c r="F462" s="1072"/>
      <c r="G462" s="1067"/>
      <c r="H462" s="104"/>
    </row>
    <row r="463" spans="1:10" s="70" customFormat="1" ht="18" customHeight="1" x14ac:dyDescent="0.4">
      <c r="A463" s="77"/>
      <c r="B463" s="119"/>
      <c r="C463" s="82"/>
      <c r="D463" s="75"/>
      <c r="E463" s="105"/>
      <c r="F463" s="68"/>
      <c r="G463" s="69"/>
      <c r="H463" s="141"/>
      <c r="J463" s="58"/>
    </row>
    <row r="464" spans="1:10" s="70" customFormat="1" ht="18" customHeight="1" x14ac:dyDescent="0.4">
      <c r="A464" s="73"/>
      <c r="B464" s="113"/>
      <c r="C464" s="118"/>
      <c r="D464" s="109"/>
      <c r="E464" s="86"/>
      <c r="F464" s="79"/>
      <c r="G464" s="80"/>
      <c r="H464" s="104"/>
      <c r="J464" s="58"/>
    </row>
    <row r="465" spans="1:10" s="70" customFormat="1" ht="18" customHeight="1" x14ac:dyDescent="0.4">
      <c r="A465" s="77"/>
      <c r="B465" s="119"/>
      <c r="C465" s="82"/>
      <c r="D465" s="75"/>
      <c r="E465" s="83"/>
      <c r="F465" s="84"/>
      <c r="G465" s="85"/>
      <c r="H465" s="141"/>
      <c r="J465" s="58"/>
    </row>
    <row r="466" spans="1:10" s="70" customFormat="1" ht="18" customHeight="1" x14ac:dyDescent="0.4">
      <c r="A466" s="73"/>
      <c r="B466" s="113"/>
      <c r="C466" s="110"/>
      <c r="D466" s="88"/>
      <c r="E466" s="86"/>
      <c r="F466" s="79"/>
      <c r="G466" s="80"/>
      <c r="H466" s="104"/>
      <c r="J466" s="58"/>
    </row>
    <row r="467" spans="1:10" s="70" customFormat="1" ht="18" customHeight="1" x14ac:dyDescent="0.4">
      <c r="A467" s="77"/>
      <c r="B467" s="119"/>
      <c r="C467" s="82"/>
      <c r="D467" s="99"/>
      <c r="E467" s="103"/>
      <c r="F467" s="84"/>
      <c r="G467" s="85"/>
      <c r="H467" s="141"/>
    </row>
    <row r="468" spans="1:10" s="70" customFormat="1" ht="18" customHeight="1" x14ac:dyDescent="0.4">
      <c r="A468" s="73"/>
      <c r="B468" s="113"/>
      <c r="C468" s="118"/>
      <c r="D468" s="108"/>
      <c r="E468" s="86"/>
      <c r="F468" s="79"/>
      <c r="G468" s="80"/>
      <c r="H468" s="104"/>
    </row>
    <row r="469" spans="1:10" s="70" customFormat="1" ht="18" customHeight="1" x14ac:dyDescent="0.4">
      <c r="A469" s="77"/>
      <c r="B469" s="119"/>
      <c r="C469" s="82"/>
      <c r="D469" s="111"/>
      <c r="E469" s="112"/>
      <c r="F469" s="68"/>
      <c r="G469" s="69"/>
      <c r="H469" s="1051"/>
    </row>
    <row r="470" spans="1:10" s="70" customFormat="1" ht="18" customHeight="1" x14ac:dyDescent="0.4">
      <c r="A470" s="73"/>
      <c r="B470" s="113"/>
      <c r="C470" s="113"/>
      <c r="D470" s="97"/>
      <c r="E470" s="86"/>
      <c r="F470" s="79"/>
      <c r="G470" s="80"/>
      <c r="H470" s="104"/>
    </row>
    <row r="471" spans="1:10" s="58" customFormat="1" ht="18" customHeight="1" x14ac:dyDescent="0.4">
      <c r="A471" s="77"/>
      <c r="B471" s="119"/>
      <c r="C471" s="82"/>
      <c r="D471" s="93"/>
      <c r="E471" s="83"/>
      <c r="F471" s="84"/>
      <c r="G471" s="85"/>
      <c r="H471" s="141"/>
    </row>
    <row r="472" spans="1:10" s="58" customFormat="1" ht="18" customHeight="1" x14ac:dyDescent="0.4">
      <c r="A472" s="73"/>
      <c r="B472" s="113"/>
      <c r="C472" s="129"/>
      <c r="D472" s="97"/>
      <c r="E472" s="86"/>
      <c r="F472" s="79"/>
      <c r="G472" s="80"/>
      <c r="H472" s="104"/>
    </row>
    <row r="473" spans="1:10" s="70" customFormat="1" ht="18" customHeight="1" x14ac:dyDescent="0.4">
      <c r="A473" s="77"/>
      <c r="B473" s="119"/>
      <c r="C473" s="127"/>
      <c r="D473" s="99"/>
      <c r="E473" s="96"/>
      <c r="F473" s="84"/>
      <c r="G473" s="85"/>
      <c r="H473" s="141"/>
    </row>
    <row r="474" spans="1:10" s="70" customFormat="1" ht="18" customHeight="1" x14ac:dyDescent="0.4">
      <c r="A474" s="73"/>
      <c r="B474" s="113"/>
      <c r="C474" s="132"/>
      <c r="D474" s="100"/>
      <c r="E474" s="91"/>
      <c r="F474" s="79"/>
      <c r="G474" s="80"/>
      <c r="H474" s="104"/>
    </row>
    <row r="475" spans="1:10" s="70" customFormat="1" ht="18" customHeight="1" x14ac:dyDescent="0.4">
      <c r="A475" s="77"/>
      <c r="B475" s="119"/>
      <c r="C475" s="125"/>
      <c r="D475" s="68"/>
      <c r="E475" s="69"/>
      <c r="F475" s="68"/>
      <c r="G475" s="69"/>
      <c r="H475" s="1051"/>
    </row>
    <row r="476" spans="1:10" s="70" customFormat="1" ht="18" customHeight="1" x14ac:dyDescent="0.4">
      <c r="A476" s="73"/>
      <c r="B476" s="113"/>
      <c r="C476" s="118"/>
      <c r="D476" s="71"/>
      <c r="E476" s="73"/>
      <c r="F476" s="79"/>
      <c r="G476" s="80"/>
      <c r="H476" s="104"/>
    </row>
    <row r="477" spans="1:10" s="70" customFormat="1" ht="18" customHeight="1" x14ac:dyDescent="0.4">
      <c r="A477" s="77"/>
      <c r="B477" s="119"/>
      <c r="C477" s="119"/>
      <c r="D477" s="84"/>
      <c r="E477" s="85"/>
      <c r="F477" s="84"/>
      <c r="G477" s="85"/>
      <c r="H477" s="1053"/>
    </row>
    <row r="478" spans="1:10" s="70" customFormat="1" ht="18" customHeight="1" x14ac:dyDescent="0.4">
      <c r="A478" s="73"/>
      <c r="B478" s="113"/>
      <c r="C478" s="118"/>
      <c r="D478" s="97"/>
      <c r="E478" s="91"/>
      <c r="F478" s="79"/>
      <c r="G478" s="80"/>
      <c r="H478" s="104"/>
    </row>
    <row r="479" spans="1:10" s="70" customFormat="1" ht="18" customHeight="1" x14ac:dyDescent="0.4">
      <c r="A479" s="77"/>
      <c r="B479" s="119"/>
      <c r="C479" s="127"/>
      <c r="D479" s="99"/>
      <c r="E479" s="96"/>
      <c r="F479" s="84"/>
      <c r="G479" s="85"/>
      <c r="H479" s="141"/>
    </row>
    <row r="480" spans="1:10" s="70" customFormat="1" ht="18" customHeight="1" x14ac:dyDescent="0.4">
      <c r="A480" s="73"/>
      <c r="B480" s="113"/>
      <c r="C480" s="128"/>
      <c r="D480" s="100"/>
      <c r="E480" s="91"/>
      <c r="F480" s="79"/>
      <c r="G480" s="80"/>
      <c r="H480" s="104"/>
    </row>
    <row r="481" spans="1:8" s="70" customFormat="1" ht="18" customHeight="1" x14ac:dyDescent="0.4">
      <c r="A481" s="77"/>
      <c r="B481" s="119"/>
      <c r="C481" s="127"/>
      <c r="D481" s="99"/>
      <c r="E481" s="96"/>
      <c r="F481" s="84"/>
      <c r="G481" s="85"/>
      <c r="H481" s="141"/>
    </row>
    <row r="482" spans="1:8" s="70" customFormat="1" ht="18" customHeight="1" x14ac:dyDescent="0.4">
      <c r="A482" s="73"/>
      <c r="B482" s="113"/>
      <c r="C482" s="128"/>
      <c r="D482" s="100"/>
      <c r="E482" s="94"/>
      <c r="F482" s="79"/>
      <c r="G482" s="80"/>
      <c r="H482" s="104"/>
    </row>
    <row r="483" spans="1:8" s="70" customFormat="1" ht="18" customHeight="1" x14ac:dyDescent="0.4">
      <c r="A483" s="77"/>
      <c r="B483" s="119"/>
      <c r="C483" s="133"/>
      <c r="D483" s="101"/>
      <c r="E483" s="92"/>
      <c r="F483" s="68"/>
      <c r="G483" s="69"/>
      <c r="H483" s="1052"/>
    </row>
    <row r="484" spans="1:8" s="70" customFormat="1" ht="18" customHeight="1" x14ac:dyDescent="0.4">
      <c r="A484" s="73"/>
      <c r="B484" s="113"/>
      <c r="C484" s="128"/>
      <c r="D484" s="100"/>
      <c r="E484" s="91"/>
      <c r="F484" s="79"/>
      <c r="G484" s="80"/>
      <c r="H484" s="104"/>
    </row>
    <row r="485" spans="1:8" s="70" customFormat="1" ht="18" customHeight="1" x14ac:dyDescent="0.4">
      <c r="A485" s="77"/>
      <c r="B485" s="119"/>
      <c r="C485" s="133"/>
      <c r="D485" s="101"/>
      <c r="E485" s="92"/>
      <c r="F485" s="68"/>
      <c r="G485" s="69"/>
      <c r="H485" s="1052"/>
    </row>
    <row r="486" spans="1:8" s="70" customFormat="1" ht="18" customHeight="1" x14ac:dyDescent="0.4">
      <c r="A486" s="73"/>
      <c r="B486" s="113"/>
      <c r="C486" s="128"/>
      <c r="D486" s="100"/>
      <c r="E486" s="91"/>
      <c r="F486" s="79"/>
      <c r="G486" s="80"/>
      <c r="H486" s="104"/>
    </row>
    <row r="487" spans="1:8" s="70" customFormat="1" ht="18" customHeight="1" x14ac:dyDescent="0.4">
      <c r="A487" s="77"/>
      <c r="B487" s="119"/>
      <c r="C487" s="127"/>
      <c r="D487" s="99"/>
      <c r="E487" s="96"/>
      <c r="F487" s="84"/>
      <c r="G487" s="85"/>
      <c r="H487" s="141"/>
    </row>
    <row r="488" spans="1:8" s="70" customFormat="1" ht="18" customHeight="1" x14ac:dyDescent="0.4">
      <c r="A488" s="73"/>
      <c r="B488" s="113"/>
      <c r="C488" s="132"/>
      <c r="D488" s="100"/>
      <c r="E488" s="91"/>
      <c r="F488" s="79"/>
      <c r="G488" s="80"/>
      <c r="H488" s="104"/>
    </row>
    <row r="489" spans="1:8" s="58" customFormat="1" ht="18" customHeight="1" x14ac:dyDescent="0.4">
      <c r="A489" s="77"/>
      <c r="B489" s="119"/>
      <c r="C489" s="82"/>
      <c r="D489" s="75"/>
      <c r="E489" s="87"/>
      <c r="F489" s="84"/>
      <c r="G489" s="85"/>
      <c r="H489" s="141"/>
    </row>
    <row r="490" spans="1:8" s="58" customFormat="1" ht="18" customHeight="1" x14ac:dyDescent="0.4">
      <c r="A490" s="73"/>
      <c r="B490" s="113"/>
      <c r="C490" s="120"/>
      <c r="D490" s="88"/>
      <c r="E490" s="89"/>
      <c r="F490" s="79"/>
      <c r="G490" s="80"/>
      <c r="H490" s="104"/>
    </row>
    <row r="491" spans="1:8" s="58" customFormat="1" ht="18" customHeight="1" x14ac:dyDescent="0.4">
      <c r="A491" s="77"/>
      <c r="B491" s="119"/>
      <c r="C491" s="82"/>
      <c r="D491" s="75"/>
      <c r="E491" s="87"/>
      <c r="F491" s="84"/>
      <c r="G491" s="85"/>
      <c r="H491" s="141"/>
    </row>
    <row r="492" spans="1:8" s="58" customFormat="1" ht="18" customHeight="1" x14ac:dyDescent="0.4">
      <c r="A492" s="73"/>
      <c r="B492" s="113"/>
      <c r="C492" s="120"/>
      <c r="D492" s="88"/>
      <c r="E492" s="89"/>
      <c r="F492" s="79"/>
      <c r="G492" s="80"/>
      <c r="H492" s="104"/>
    </row>
    <row r="493" spans="1:8" s="58" customFormat="1" ht="18" customHeight="1" x14ac:dyDescent="0.4">
      <c r="A493" s="77"/>
      <c r="B493" s="119"/>
      <c r="C493" s="82"/>
      <c r="D493" s="75"/>
      <c r="E493" s="87"/>
      <c r="F493" s="84"/>
      <c r="G493" s="85"/>
      <c r="H493" s="141"/>
    </row>
    <row r="494" spans="1:8" s="58" customFormat="1" ht="18" customHeight="1" x14ac:dyDescent="0.4">
      <c r="A494" s="73"/>
      <c r="B494" s="113"/>
      <c r="C494" s="120"/>
      <c r="D494" s="88"/>
      <c r="E494" s="89"/>
      <c r="F494" s="79"/>
      <c r="G494" s="80"/>
      <c r="H494" s="104"/>
    </row>
    <row r="495" spans="1:8" s="70" customFormat="1" ht="18" customHeight="1" x14ac:dyDescent="0.4">
      <c r="A495" s="77"/>
      <c r="B495" s="119"/>
      <c r="C495" s="133"/>
      <c r="D495" s="101"/>
      <c r="E495" s="92"/>
      <c r="F495" s="84"/>
      <c r="G495" s="85"/>
      <c r="H495" s="141"/>
    </row>
    <row r="496" spans="1:8" s="70" customFormat="1" ht="18" customHeight="1" x14ac:dyDescent="0.4">
      <c r="A496" s="73"/>
      <c r="B496" s="113"/>
      <c r="C496" s="128"/>
      <c r="D496" s="100"/>
      <c r="E496" s="91"/>
      <c r="F496" s="79"/>
      <c r="G496" s="80"/>
      <c r="H496" s="104"/>
    </row>
    <row r="497" spans="1:10" s="70" customFormat="1" ht="18" customHeight="1" x14ac:dyDescent="0.4">
      <c r="A497" s="77"/>
      <c r="B497" s="119"/>
      <c r="C497" s="133"/>
      <c r="D497" s="101"/>
      <c r="E497" s="92"/>
      <c r="F497" s="68"/>
      <c r="G497" s="69"/>
      <c r="H497" s="1052"/>
    </row>
    <row r="498" spans="1:10" s="70" customFormat="1" ht="18" customHeight="1" x14ac:dyDescent="0.4">
      <c r="A498" s="73"/>
      <c r="B498" s="113"/>
      <c r="C498" s="128"/>
      <c r="D498" s="100"/>
      <c r="E498" s="91"/>
      <c r="F498" s="79"/>
      <c r="G498" s="80"/>
      <c r="H498" s="104"/>
    </row>
    <row r="499" spans="1:10" s="70" customFormat="1" ht="18" customHeight="1" x14ac:dyDescent="0.4">
      <c r="A499" s="77"/>
      <c r="B499" s="119"/>
      <c r="C499" s="127"/>
      <c r="D499" s="99"/>
      <c r="E499" s="96"/>
      <c r="F499" s="84"/>
      <c r="G499" s="85"/>
      <c r="H499" s="141"/>
    </row>
    <row r="500" spans="1:10" s="70" customFormat="1" ht="18" customHeight="1" x14ac:dyDescent="0.4">
      <c r="A500" s="73"/>
      <c r="B500" s="113"/>
      <c r="C500" s="132"/>
      <c r="D500" s="100"/>
      <c r="E500" s="91"/>
      <c r="F500" s="79"/>
      <c r="G500" s="80"/>
      <c r="H500" s="104"/>
    </row>
    <row r="501" spans="1:10" s="70" customFormat="1" ht="18" customHeight="1" x14ac:dyDescent="0.4">
      <c r="A501" s="77"/>
      <c r="B501" s="119"/>
      <c r="C501" s="95"/>
      <c r="D501" s="93"/>
      <c r="E501" s="96"/>
      <c r="F501" s="84"/>
      <c r="G501" s="85"/>
      <c r="H501" s="1055"/>
      <c r="J501" s="58"/>
    </row>
    <row r="502" spans="1:10" s="70" customFormat="1" ht="18" customHeight="1" x14ac:dyDescent="0.4">
      <c r="A502" s="73"/>
      <c r="B502" s="113"/>
      <c r="C502" s="118"/>
      <c r="D502" s="97"/>
      <c r="E502" s="91"/>
      <c r="F502" s="79"/>
      <c r="G502" s="80"/>
      <c r="H502" s="1054"/>
      <c r="J502" s="58"/>
    </row>
    <row r="503" spans="1:10" s="70" customFormat="1" ht="18" customHeight="1" x14ac:dyDescent="0.4">
      <c r="A503" s="77"/>
      <c r="B503" s="119"/>
      <c r="C503" s="95"/>
      <c r="D503" s="93"/>
      <c r="E503" s="96"/>
      <c r="F503" s="84"/>
      <c r="G503" s="85"/>
      <c r="H503" s="1055"/>
      <c r="J503" s="58"/>
    </row>
    <row r="504" spans="1:10" s="70" customFormat="1" ht="18" customHeight="1" x14ac:dyDescent="0.4">
      <c r="A504" s="73"/>
      <c r="B504" s="113"/>
      <c r="C504" s="118"/>
      <c r="D504" s="97"/>
      <c r="E504" s="91"/>
      <c r="F504" s="79"/>
      <c r="G504" s="80"/>
      <c r="H504" s="1054"/>
      <c r="J504" s="58"/>
    </row>
    <row r="505" spans="1:10" s="58" customFormat="1" ht="18" customHeight="1" x14ac:dyDescent="0.4">
      <c r="A505" s="77"/>
      <c r="B505" s="119"/>
      <c r="C505" s="126"/>
      <c r="D505" s="75"/>
      <c r="E505" s="76"/>
      <c r="F505" s="74"/>
      <c r="G505" s="81"/>
      <c r="H505" s="1052"/>
    </row>
    <row r="506" spans="1:10" s="58" customFormat="1" ht="18" customHeight="1" x14ac:dyDescent="0.4">
      <c r="A506" s="73"/>
      <c r="B506" s="113"/>
      <c r="C506" s="120"/>
      <c r="D506" s="72"/>
      <c r="E506" s="78"/>
      <c r="F506" s="79"/>
      <c r="G506" s="80"/>
      <c r="H506" s="104"/>
    </row>
    <row r="507" spans="1:10" s="58" customFormat="1" ht="18" customHeight="1" x14ac:dyDescent="0.4">
      <c r="A507" s="77"/>
      <c r="B507" s="119"/>
      <c r="C507" s="122"/>
      <c r="D507" s="102"/>
      <c r="E507" s="114"/>
      <c r="F507" s="68"/>
      <c r="G507" s="69"/>
      <c r="H507" s="1052"/>
    </row>
    <row r="508" spans="1:10" s="58" customFormat="1" ht="18" customHeight="1" x14ac:dyDescent="0.4">
      <c r="A508" s="73"/>
      <c r="B508" s="113"/>
      <c r="C508" s="123"/>
      <c r="D508" s="72"/>
      <c r="E508" s="78"/>
      <c r="F508" s="79"/>
      <c r="G508" s="80"/>
      <c r="H508" s="104"/>
    </row>
    <row r="509" spans="1:10" s="58" customFormat="1" ht="18" customHeight="1" x14ac:dyDescent="0.4">
      <c r="A509" s="77"/>
      <c r="B509" s="119"/>
      <c r="C509" s="124"/>
      <c r="D509" s="102"/>
      <c r="E509" s="114"/>
      <c r="F509" s="68"/>
      <c r="G509" s="69"/>
      <c r="H509" s="141"/>
    </row>
    <row r="510" spans="1:10" s="58" customFormat="1" ht="18" customHeight="1" x14ac:dyDescent="0.4">
      <c r="A510" s="73"/>
      <c r="B510" s="113"/>
      <c r="C510" s="123"/>
      <c r="D510" s="72"/>
      <c r="E510" s="78"/>
      <c r="F510" s="79"/>
      <c r="G510" s="80"/>
      <c r="H510" s="104"/>
    </row>
    <row r="511" spans="1:10" s="70" customFormat="1" ht="18" customHeight="1" x14ac:dyDescent="0.4">
      <c r="A511" s="77"/>
      <c r="B511" s="119"/>
      <c r="C511" s="133"/>
      <c r="D511" s="102"/>
      <c r="E511" s="92"/>
      <c r="F511" s="68"/>
      <c r="G511" s="69"/>
      <c r="H511" s="1052"/>
    </row>
    <row r="512" spans="1:10" s="70" customFormat="1" ht="18" customHeight="1" x14ac:dyDescent="0.4">
      <c r="A512" s="73"/>
      <c r="B512" s="113"/>
      <c r="C512" s="132"/>
      <c r="D512" s="72"/>
      <c r="E512" s="91"/>
      <c r="F512" s="79"/>
      <c r="G512" s="80"/>
      <c r="H512" s="104"/>
    </row>
    <row r="513" spans="1:10" s="70" customFormat="1" ht="18" customHeight="1" x14ac:dyDescent="0.4">
      <c r="A513" s="77"/>
      <c r="B513" s="119"/>
      <c r="C513" s="133"/>
      <c r="D513" s="102"/>
      <c r="E513" s="92"/>
      <c r="F513" s="68"/>
      <c r="G513" s="69"/>
      <c r="H513" s="1052"/>
    </row>
    <row r="514" spans="1:10" s="70" customFormat="1" ht="18" customHeight="1" x14ac:dyDescent="0.4">
      <c r="A514" s="73"/>
      <c r="B514" s="113"/>
      <c r="C514" s="128"/>
      <c r="D514" s="72"/>
      <c r="E514" s="91"/>
      <c r="F514" s="79"/>
      <c r="G514" s="80"/>
      <c r="H514" s="104"/>
    </row>
    <row r="515" spans="1:10" s="70" customFormat="1" ht="18" customHeight="1" x14ac:dyDescent="0.4">
      <c r="A515" s="77"/>
      <c r="B515" s="119"/>
      <c r="C515" s="133"/>
      <c r="D515" s="102"/>
      <c r="E515" s="92"/>
      <c r="F515" s="68"/>
      <c r="G515" s="69"/>
      <c r="H515" s="1052"/>
    </row>
    <row r="516" spans="1:10" s="70" customFormat="1" ht="18" customHeight="1" x14ac:dyDescent="0.4">
      <c r="A516" s="73"/>
      <c r="B516" s="113"/>
      <c r="C516" s="128"/>
      <c r="D516" s="90"/>
      <c r="E516" s="91"/>
      <c r="F516" s="79"/>
      <c r="G516" s="80"/>
      <c r="H516" s="104"/>
    </row>
    <row r="517" spans="1:10" s="70" customFormat="1" ht="18" customHeight="1" x14ac:dyDescent="0.4">
      <c r="A517" s="77"/>
      <c r="B517" s="119"/>
      <c r="C517" s="126"/>
      <c r="D517" s="75"/>
      <c r="E517" s="76"/>
      <c r="F517" s="74"/>
      <c r="G517" s="81"/>
      <c r="H517" s="1052"/>
      <c r="J517" s="58"/>
    </row>
    <row r="518" spans="1:10" s="70" customFormat="1" ht="18" customHeight="1" x14ac:dyDescent="0.4">
      <c r="A518" s="73"/>
      <c r="B518" s="113"/>
      <c r="C518" s="120"/>
      <c r="D518" s="88"/>
      <c r="E518" s="91"/>
      <c r="F518" s="79"/>
      <c r="G518" s="80"/>
      <c r="H518" s="104"/>
      <c r="J518" s="58"/>
    </row>
    <row r="519" spans="1:10" s="70" customFormat="1" ht="18" customHeight="1" x14ac:dyDescent="0.4">
      <c r="A519" s="77"/>
      <c r="B519" s="119"/>
      <c r="C519" s="133"/>
      <c r="D519" s="101"/>
      <c r="E519" s="92"/>
      <c r="F519" s="68"/>
      <c r="G519" s="69"/>
      <c r="H519" s="1052"/>
    </row>
    <row r="520" spans="1:10" s="70" customFormat="1" ht="18" customHeight="1" x14ac:dyDescent="0.4">
      <c r="A520" s="73"/>
      <c r="B520" s="113"/>
      <c r="C520" s="128"/>
      <c r="D520" s="100"/>
      <c r="E520" s="91"/>
      <c r="F520" s="79"/>
      <c r="G520" s="80"/>
      <c r="H520" s="104"/>
    </row>
    <row r="521" spans="1:10" s="58" customFormat="1" ht="18" customHeight="1" x14ac:dyDescent="0.4">
      <c r="A521" s="77"/>
      <c r="B521" s="119"/>
      <c r="C521" s="82"/>
      <c r="D521" s="75"/>
      <c r="E521" s="87"/>
      <c r="F521" s="84"/>
      <c r="G521" s="85"/>
      <c r="H521" s="141"/>
    </row>
    <row r="522" spans="1:10" s="58" customFormat="1" ht="18" customHeight="1" x14ac:dyDescent="0.4">
      <c r="A522" s="73"/>
      <c r="B522" s="113"/>
      <c r="C522" s="120"/>
      <c r="D522" s="88"/>
      <c r="E522" s="89"/>
      <c r="F522" s="79"/>
      <c r="G522" s="80"/>
      <c r="H522" s="104"/>
    </row>
    <row r="523" spans="1:10" s="70" customFormat="1" ht="18" customHeight="1" x14ac:dyDescent="0.4">
      <c r="A523" s="77"/>
      <c r="B523" s="119"/>
      <c r="C523" s="134"/>
      <c r="D523" s="115"/>
      <c r="E523" s="96"/>
      <c r="F523" s="84"/>
      <c r="G523" s="85"/>
      <c r="H523" s="141"/>
      <c r="J523" s="107"/>
    </row>
    <row r="524" spans="1:10" s="70" customFormat="1" ht="18" customHeight="1" x14ac:dyDescent="0.4">
      <c r="A524" s="73"/>
      <c r="B524" s="113"/>
      <c r="C524" s="131"/>
      <c r="D524" s="97"/>
      <c r="E524" s="90"/>
      <c r="F524" s="79"/>
      <c r="G524" s="80"/>
      <c r="H524" s="104"/>
      <c r="J524" s="107"/>
    </row>
    <row r="525" spans="1:10" s="70" customFormat="1" ht="18" customHeight="1" x14ac:dyDescent="0.4">
      <c r="A525" s="77"/>
      <c r="B525" s="119"/>
      <c r="C525" s="130"/>
      <c r="D525" s="106"/>
      <c r="E525" s="92"/>
      <c r="F525" s="68"/>
      <c r="G525" s="69"/>
      <c r="H525" s="1052"/>
      <c r="J525" s="107"/>
    </row>
    <row r="526" spans="1:10" s="70" customFormat="1" ht="18" customHeight="1" x14ac:dyDescent="0.4">
      <c r="A526" s="73"/>
      <c r="B526" s="113"/>
      <c r="C526" s="131"/>
      <c r="D526" s="97"/>
      <c r="E526" s="91"/>
      <c r="F526" s="79"/>
      <c r="G526" s="80"/>
      <c r="H526" s="104"/>
      <c r="J526" s="107"/>
    </row>
    <row r="527" spans="1:10" s="70" customFormat="1" ht="18" customHeight="1" x14ac:dyDescent="0.4">
      <c r="A527" s="77"/>
      <c r="B527" s="119"/>
      <c r="C527" s="95"/>
      <c r="D527" s="75"/>
      <c r="E527" s="83"/>
      <c r="F527" s="84"/>
      <c r="G527" s="85"/>
      <c r="H527" s="141"/>
    </row>
    <row r="528" spans="1:10" s="70" customFormat="1" ht="18" customHeight="1" x14ac:dyDescent="0.4">
      <c r="A528" s="73"/>
      <c r="B528" s="113"/>
      <c r="C528" s="118"/>
      <c r="D528" s="72"/>
      <c r="E528" s="86"/>
      <c r="F528" s="79"/>
      <c r="G528" s="80"/>
      <c r="H528" s="104"/>
    </row>
    <row r="529" spans="1:8" s="70" customFormat="1" ht="18" customHeight="1" x14ac:dyDescent="0.4">
      <c r="A529" s="77"/>
      <c r="B529" s="119"/>
      <c r="C529" s="95"/>
      <c r="D529" s="102"/>
      <c r="E529" s="105"/>
      <c r="F529" s="84"/>
      <c r="G529" s="69"/>
      <c r="H529" s="1052"/>
    </row>
    <row r="530" spans="1:8" s="70" customFormat="1" ht="18" customHeight="1" x14ac:dyDescent="0.4">
      <c r="A530" s="73"/>
      <c r="B530" s="113"/>
      <c r="C530" s="118"/>
      <c r="D530" s="72"/>
      <c r="E530" s="86"/>
      <c r="F530" s="79"/>
      <c r="G530" s="80"/>
      <c r="H530" s="104"/>
    </row>
    <row r="531" spans="1:8" s="70" customFormat="1" ht="18" customHeight="1" x14ac:dyDescent="0.4">
      <c r="A531" s="77"/>
      <c r="B531" s="119"/>
      <c r="C531" s="135"/>
      <c r="D531" s="102"/>
      <c r="E531" s="105"/>
      <c r="F531" s="84"/>
      <c r="G531" s="69"/>
      <c r="H531" s="1052"/>
    </row>
    <row r="532" spans="1:8" s="70" customFormat="1" ht="18" customHeight="1" x14ac:dyDescent="0.4">
      <c r="A532" s="73"/>
      <c r="B532" s="113"/>
      <c r="C532" s="118"/>
      <c r="D532" s="72"/>
      <c r="E532" s="86"/>
      <c r="F532" s="79"/>
      <c r="G532" s="80"/>
      <c r="H532" s="104"/>
    </row>
    <row r="533" spans="1:8" s="58" customFormat="1" ht="18" customHeight="1" x14ac:dyDescent="0.4">
      <c r="A533" s="77"/>
      <c r="B533" s="119"/>
      <c r="C533" s="135"/>
      <c r="D533" s="102"/>
      <c r="E533" s="105"/>
      <c r="F533" s="84"/>
      <c r="G533" s="69"/>
      <c r="H533" s="1052"/>
    </row>
    <row r="534" spans="1:8" s="58" customFormat="1" ht="18" customHeight="1" x14ac:dyDescent="0.4">
      <c r="A534" s="73"/>
      <c r="B534" s="113"/>
      <c r="C534" s="118"/>
      <c r="D534" s="72"/>
      <c r="E534" s="86"/>
      <c r="F534" s="79"/>
      <c r="G534" s="80"/>
      <c r="H534" s="104"/>
    </row>
    <row r="535" spans="1:8" s="58" customFormat="1" ht="18" customHeight="1" x14ac:dyDescent="0.4">
      <c r="A535" s="77"/>
      <c r="B535" s="119"/>
      <c r="C535" s="82"/>
      <c r="D535" s="75"/>
      <c r="E535" s="87"/>
      <c r="F535" s="84"/>
      <c r="G535" s="85"/>
      <c r="H535" s="141"/>
    </row>
    <row r="536" spans="1:8" s="58" customFormat="1" ht="18" customHeight="1" x14ac:dyDescent="0.4">
      <c r="A536" s="73"/>
      <c r="B536" s="113"/>
      <c r="C536" s="120"/>
      <c r="D536" s="88"/>
      <c r="E536" s="89"/>
      <c r="F536" s="79"/>
      <c r="G536" s="80"/>
      <c r="H536" s="104"/>
    </row>
    <row r="537" spans="1:8" s="70" customFormat="1" ht="18" customHeight="1" x14ac:dyDescent="0.4">
      <c r="A537" s="77"/>
      <c r="B537" s="119"/>
      <c r="C537" s="133"/>
      <c r="D537" s="101"/>
      <c r="E537" s="92"/>
      <c r="F537" s="84"/>
      <c r="G537" s="85"/>
      <c r="H537" s="141"/>
    </row>
    <row r="538" spans="1:8" s="70" customFormat="1" ht="18" customHeight="1" x14ac:dyDescent="0.4">
      <c r="A538" s="73"/>
      <c r="B538" s="113"/>
      <c r="C538" s="128"/>
      <c r="D538" s="100"/>
      <c r="E538" s="91"/>
      <c r="F538" s="79"/>
      <c r="G538" s="80"/>
      <c r="H538" s="104"/>
    </row>
    <row r="539" spans="1:8" s="70" customFormat="1" ht="18" customHeight="1" x14ac:dyDescent="0.4">
      <c r="A539" s="77"/>
      <c r="B539" s="119"/>
      <c r="C539" s="133"/>
      <c r="D539" s="101"/>
      <c r="E539" s="92"/>
      <c r="F539" s="68"/>
      <c r="G539" s="69"/>
      <c r="H539" s="1052"/>
    </row>
    <row r="540" spans="1:8" s="70" customFormat="1" ht="18" customHeight="1" x14ac:dyDescent="0.4">
      <c r="A540" s="73"/>
      <c r="B540" s="113"/>
      <c r="C540" s="128"/>
      <c r="D540" s="100"/>
      <c r="E540" s="91"/>
      <c r="F540" s="79"/>
      <c r="G540" s="80"/>
      <c r="H540" s="104"/>
    </row>
    <row r="541" spans="1:8" s="70" customFormat="1" ht="18" customHeight="1" x14ac:dyDescent="0.4">
      <c r="A541" s="77"/>
      <c r="B541" s="119"/>
      <c r="C541" s="127"/>
      <c r="D541" s="99"/>
      <c r="E541" s="96"/>
      <c r="F541" s="84"/>
      <c r="G541" s="85"/>
      <c r="H541" s="141"/>
    </row>
    <row r="542" spans="1:8" s="70" customFormat="1" ht="18" customHeight="1" x14ac:dyDescent="0.4">
      <c r="A542" s="73"/>
      <c r="B542" s="113"/>
      <c r="C542" s="132"/>
      <c r="D542" s="100"/>
      <c r="E542" s="91"/>
      <c r="F542" s="79"/>
      <c r="G542" s="80"/>
      <c r="H542" s="104"/>
    </row>
    <row r="543" spans="1:8" s="70" customFormat="1" ht="18" customHeight="1" x14ac:dyDescent="0.4">
      <c r="A543" s="77"/>
      <c r="B543" s="119"/>
      <c r="C543" s="133"/>
      <c r="D543" s="101"/>
      <c r="E543" s="92"/>
      <c r="F543" s="68"/>
      <c r="G543" s="69"/>
      <c r="H543" s="1052"/>
    </row>
    <row r="544" spans="1:8" s="70" customFormat="1" ht="18" customHeight="1" x14ac:dyDescent="0.4">
      <c r="A544" s="73"/>
      <c r="B544" s="113"/>
      <c r="C544" s="128"/>
      <c r="D544" s="100"/>
      <c r="E544" s="91"/>
      <c r="F544" s="79"/>
      <c r="G544" s="80"/>
      <c r="H544" s="104"/>
    </row>
    <row r="545" spans="2:8" s="70" customFormat="1" ht="18" customHeight="1" x14ac:dyDescent="0.4">
      <c r="B545" s="136"/>
      <c r="C545" s="116"/>
      <c r="F545" s="116"/>
      <c r="G545" s="116"/>
      <c r="H545" s="1057"/>
    </row>
    <row r="546" spans="2:8" s="70" customFormat="1" ht="18" customHeight="1" x14ac:dyDescent="0.4">
      <c r="B546" s="136"/>
      <c r="C546" s="116"/>
      <c r="F546" s="116"/>
      <c r="G546" s="116"/>
      <c r="H546" s="1057"/>
    </row>
    <row r="547" spans="2:8" s="70" customFormat="1" ht="18" customHeight="1" x14ac:dyDescent="0.4">
      <c r="B547" s="136"/>
      <c r="C547" s="116"/>
      <c r="F547" s="116"/>
      <c r="G547" s="116"/>
      <c r="H547" s="1057"/>
    </row>
    <row r="548" spans="2:8" ht="18" customHeight="1" x14ac:dyDescent="0.4">
      <c r="B548" s="137"/>
    </row>
    <row r="549" spans="2:8" ht="18" customHeight="1" x14ac:dyDescent="0.4">
      <c r="B549" s="137"/>
    </row>
    <row r="550" spans="2:8" ht="18" customHeight="1" x14ac:dyDescent="0.4">
      <c r="B550" s="137"/>
    </row>
    <row r="551" spans="2:8" ht="18" customHeight="1" x14ac:dyDescent="0.4">
      <c r="B551" s="137"/>
    </row>
    <row r="552" spans="2:8" ht="18" customHeight="1" x14ac:dyDescent="0.4">
      <c r="B552" s="137"/>
    </row>
    <row r="553" spans="2:8" ht="18" customHeight="1" x14ac:dyDescent="0.4">
      <c r="B553" s="137"/>
    </row>
    <row r="554" spans="2:8" ht="18" customHeight="1" x14ac:dyDescent="0.4">
      <c r="B554" s="137"/>
    </row>
    <row r="555" spans="2:8" ht="18" customHeight="1" x14ac:dyDescent="0.4">
      <c r="B555" s="137"/>
    </row>
    <row r="556" spans="2:8" ht="18" customHeight="1" x14ac:dyDescent="0.4">
      <c r="B556" s="137"/>
    </row>
    <row r="557" spans="2:8" ht="18" customHeight="1" x14ac:dyDescent="0.4">
      <c r="B557" s="137"/>
    </row>
    <row r="558" spans="2:8" ht="18" customHeight="1" x14ac:dyDescent="0.4">
      <c r="B558" s="137"/>
    </row>
    <row r="559" spans="2:8" ht="18" customHeight="1" x14ac:dyDescent="0.4">
      <c r="B559" s="2"/>
      <c r="C559" s="40"/>
      <c r="F559" s="40"/>
      <c r="G559" s="40"/>
    </row>
    <row r="560" spans="2:8" ht="18" customHeight="1" x14ac:dyDescent="0.4">
      <c r="B560" s="2"/>
      <c r="C560" s="40"/>
      <c r="F560" s="40"/>
      <c r="G560" s="40"/>
    </row>
    <row r="561" spans="2:7" ht="18" customHeight="1" x14ac:dyDescent="0.4">
      <c r="B561" s="2"/>
      <c r="C561" s="40"/>
      <c r="F561" s="40"/>
      <c r="G561" s="40"/>
    </row>
    <row r="562" spans="2:7" ht="18" customHeight="1" x14ac:dyDescent="0.4">
      <c r="B562" s="2"/>
      <c r="C562" s="40"/>
      <c r="F562" s="40"/>
      <c r="G562" s="40"/>
    </row>
    <row r="563" spans="2:7" ht="18" customHeight="1" x14ac:dyDescent="0.4">
      <c r="B563" s="2"/>
      <c r="C563" s="40"/>
      <c r="F563" s="40"/>
      <c r="G563" s="40"/>
    </row>
    <row r="564" spans="2:7" ht="18" customHeight="1" x14ac:dyDescent="0.4">
      <c r="B564" s="2"/>
      <c r="C564" s="40"/>
      <c r="F564" s="40"/>
      <c r="G564" s="40"/>
    </row>
    <row r="565" spans="2:7" ht="18" customHeight="1" x14ac:dyDescent="0.4">
      <c r="B565" s="2"/>
      <c r="C565" s="40"/>
      <c r="F565" s="40"/>
      <c r="G565" s="40"/>
    </row>
    <row r="566" spans="2:7" ht="18" customHeight="1" x14ac:dyDescent="0.4">
      <c r="B566" s="2"/>
      <c r="C566" s="40"/>
      <c r="F566" s="40"/>
      <c r="G566" s="40"/>
    </row>
    <row r="567" spans="2:7" ht="18" customHeight="1" x14ac:dyDescent="0.4">
      <c r="B567" s="2"/>
      <c r="C567" s="40"/>
      <c r="F567" s="40"/>
      <c r="G567" s="40"/>
    </row>
    <row r="568" spans="2:7" ht="18" customHeight="1" x14ac:dyDescent="0.4">
      <c r="B568" s="2"/>
      <c r="C568" s="40"/>
      <c r="F568" s="40"/>
      <c r="G568" s="40"/>
    </row>
    <row r="569" spans="2:7" ht="18" customHeight="1" x14ac:dyDescent="0.4">
      <c r="B569" s="2"/>
      <c r="C569" s="40"/>
      <c r="F569" s="40"/>
      <c r="G569" s="40"/>
    </row>
    <row r="570" spans="2:7" ht="18" customHeight="1" x14ac:dyDescent="0.4">
      <c r="B570" s="2"/>
      <c r="C570" s="40"/>
      <c r="F570" s="40"/>
      <c r="G570" s="40"/>
    </row>
    <row r="571" spans="2:7" ht="18" customHeight="1" x14ac:dyDescent="0.4">
      <c r="B571" s="2"/>
      <c r="C571" s="40"/>
      <c r="F571" s="40"/>
      <c r="G571" s="40"/>
    </row>
    <row r="572" spans="2:7" ht="18" customHeight="1" x14ac:dyDescent="0.4">
      <c r="B572" s="2"/>
      <c r="C572" s="40"/>
      <c r="F572" s="40"/>
      <c r="G572" s="40"/>
    </row>
    <row r="573" spans="2:7" ht="18" customHeight="1" x14ac:dyDescent="0.4">
      <c r="B573" s="2"/>
      <c r="C573" s="40"/>
      <c r="F573" s="40"/>
      <c r="G573" s="40"/>
    </row>
    <row r="574" spans="2:7" ht="18" customHeight="1" x14ac:dyDescent="0.4">
      <c r="B574" s="2"/>
      <c r="C574" s="40"/>
      <c r="F574" s="40"/>
      <c r="G574" s="40"/>
    </row>
    <row r="575" spans="2:7" ht="18" customHeight="1" x14ac:dyDescent="0.4">
      <c r="B575" s="2"/>
      <c r="C575" s="40"/>
      <c r="F575" s="40"/>
      <c r="G575" s="40"/>
    </row>
    <row r="576" spans="2:7" ht="18" customHeight="1" x14ac:dyDescent="0.4">
      <c r="B576" s="2"/>
      <c r="C576" s="40"/>
      <c r="F576" s="40"/>
      <c r="G576" s="40"/>
    </row>
    <row r="577" spans="2:7" ht="18" customHeight="1" x14ac:dyDescent="0.4">
      <c r="B577" s="2"/>
      <c r="C577" s="40"/>
      <c r="F577" s="40"/>
      <c r="G577" s="40"/>
    </row>
    <row r="578" spans="2:7" ht="18" customHeight="1" x14ac:dyDescent="0.4">
      <c r="B578" s="2"/>
      <c r="C578" s="40"/>
      <c r="F578" s="40"/>
      <c r="G578" s="40"/>
    </row>
    <row r="579" spans="2:7" ht="18" customHeight="1" x14ac:dyDescent="0.4">
      <c r="B579" s="2"/>
      <c r="C579" s="40"/>
      <c r="F579" s="40"/>
      <c r="G579" s="40"/>
    </row>
    <row r="580" spans="2:7" ht="18" customHeight="1" x14ac:dyDescent="0.4">
      <c r="B580" s="2"/>
      <c r="C580" s="40"/>
      <c r="F580" s="40"/>
      <c r="G580" s="40"/>
    </row>
    <row r="581" spans="2:7" ht="18" customHeight="1" x14ac:dyDescent="0.4">
      <c r="B581" s="2"/>
      <c r="C581" s="40"/>
      <c r="F581" s="40"/>
      <c r="G581" s="40"/>
    </row>
    <row r="582" spans="2:7" ht="18" customHeight="1" x14ac:dyDescent="0.4">
      <c r="B582" s="2"/>
      <c r="C582" s="40"/>
      <c r="F582" s="40"/>
      <c r="G582" s="40"/>
    </row>
    <row r="583" spans="2:7" ht="18" customHeight="1" x14ac:dyDescent="0.4">
      <c r="B583" s="2"/>
      <c r="C583" s="40"/>
      <c r="F583" s="40"/>
      <c r="G583" s="40"/>
    </row>
    <row r="584" spans="2:7" ht="18" customHeight="1" x14ac:dyDescent="0.4">
      <c r="B584" s="2"/>
      <c r="C584" s="40"/>
      <c r="F584" s="40"/>
      <c r="G584" s="40"/>
    </row>
    <row r="585" spans="2:7" ht="18" customHeight="1" x14ac:dyDescent="0.4">
      <c r="B585" s="2"/>
      <c r="C585" s="40"/>
      <c r="F585" s="40"/>
      <c r="G585" s="40"/>
    </row>
    <row r="586" spans="2:7" ht="18" customHeight="1" x14ac:dyDescent="0.4">
      <c r="B586" s="2"/>
      <c r="C586" s="40"/>
      <c r="F586" s="40"/>
      <c r="G586" s="40"/>
    </row>
    <row r="587" spans="2:7" ht="18" customHeight="1" x14ac:dyDescent="0.4">
      <c r="B587" s="2"/>
      <c r="C587" s="40"/>
      <c r="F587" s="40"/>
      <c r="G587" s="40"/>
    </row>
    <row r="588" spans="2:7" ht="18" customHeight="1" x14ac:dyDescent="0.4">
      <c r="B588" s="2"/>
      <c r="C588" s="40"/>
      <c r="F588" s="40"/>
      <c r="G588" s="40"/>
    </row>
    <row r="589" spans="2:7" ht="18" customHeight="1" x14ac:dyDescent="0.4">
      <c r="B589" s="2"/>
      <c r="C589" s="40"/>
      <c r="F589" s="40"/>
      <c r="G589" s="40"/>
    </row>
    <row r="590" spans="2:7" ht="18" customHeight="1" x14ac:dyDescent="0.4">
      <c r="B590" s="2"/>
      <c r="C590" s="40"/>
      <c r="F590" s="40"/>
      <c r="G590" s="40"/>
    </row>
    <row r="591" spans="2:7" ht="18" customHeight="1" x14ac:dyDescent="0.4">
      <c r="B591" s="2"/>
      <c r="C591" s="40"/>
      <c r="F591" s="40"/>
      <c r="G591" s="40"/>
    </row>
    <row r="592" spans="2:7" ht="18" customHeight="1" x14ac:dyDescent="0.4">
      <c r="B592" s="2"/>
      <c r="C592" s="40"/>
      <c r="F592" s="40"/>
      <c r="G592" s="40"/>
    </row>
    <row r="593" spans="2:7" ht="18" customHeight="1" x14ac:dyDescent="0.4">
      <c r="B593" s="2"/>
      <c r="C593" s="40"/>
      <c r="F593" s="40"/>
      <c r="G593" s="40"/>
    </row>
    <row r="594" spans="2:7" ht="18" customHeight="1" x14ac:dyDescent="0.4">
      <c r="B594" s="40"/>
      <c r="C594" s="40"/>
      <c r="F594" s="40"/>
      <c r="G594" s="40"/>
    </row>
    <row r="595" spans="2:7" ht="18" customHeight="1" x14ac:dyDescent="0.4">
      <c r="B595" s="40"/>
      <c r="C595" s="40"/>
      <c r="F595" s="40"/>
      <c r="G595" s="40"/>
    </row>
    <row r="596" spans="2:7" ht="18" customHeight="1" x14ac:dyDescent="0.4">
      <c r="B596" s="40"/>
      <c r="C596" s="40"/>
      <c r="F596" s="40"/>
      <c r="G596" s="40"/>
    </row>
    <row r="597" spans="2:7" ht="18" customHeight="1" x14ac:dyDescent="0.4">
      <c r="B597" s="40"/>
      <c r="C597" s="40"/>
      <c r="F597" s="40"/>
      <c r="G597" s="40"/>
    </row>
    <row r="598" spans="2:7" ht="18" customHeight="1" x14ac:dyDescent="0.4">
      <c r="B598" s="40"/>
      <c r="C598" s="40"/>
      <c r="F598" s="40"/>
      <c r="G598" s="40"/>
    </row>
    <row r="599" spans="2:7" ht="18" customHeight="1" x14ac:dyDescent="0.4">
      <c r="B599" s="40"/>
      <c r="C599" s="40"/>
      <c r="F599" s="40"/>
      <c r="G599" s="40"/>
    </row>
    <row r="600" spans="2:7" ht="18" customHeight="1" x14ac:dyDescent="0.4">
      <c r="B600" s="40"/>
      <c r="C600" s="40"/>
      <c r="F600" s="40"/>
      <c r="G600" s="40"/>
    </row>
    <row r="601" spans="2:7" ht="18" customHeight="1" x14ac:dyDescent="0.4">
      <c r="B601" s="40"/>
      <c r="C601" s="40"/>
      <c r="F601" s="40"/>
      <c r="G601" s="40"/>
    </row>
    <row r="602" spans="2:7" ht="18" customHeight="1" x14ac:dyDescent="0.4">
      <c r="B602" s="40"/>
      <c r="C602" s="40"/>
      <c r="F602" s="40"/>
      <c r="G602" s="40"/>
    </row>
    <row r="603" spans="2:7" ht="18" customHeight="1" x14ac:dyDescent="0.4">
      <c r="B603" s="40"/>
      <c r="C603" s="40"/>
      <c r="F603" s="40"/>
      <c r="G603" s="40"/>
    </row>
    <row r="604" spans="2:7" ht="18" customHeight="1" x14ac:dyDescent="0.4">
      <c r="B604" s="40"/>
      <c r="C604" s="40"/>
      <c r="F604" s="40"/>
      <c r="G604" s="40"/>
    </row>
    <row r="605" spans="2:7" ht="14.1" customHeight="1" x14ac:dyDescent="0.4">
      <c r="B605" s="40"/>
      <c r="C605" s="40"/>
      <c r="F605" s="40"/>
      <c r="G605" s="40"/>
    </row>
    <row r="606" spans="2:7" ht="14.1" customHeight="1" x14ac:dyDescent="0.4">
      <c r="B606" s="40"/>
      <c r="C606" s="40"/>
      <c r="F606" s="40"/>
      <c r="G606" s="40"/>
    </row>
    <row r="607" spans="2:7" ht="14.1" customHeight="1" x14ac:dyDescent="0.4">
      <c r="B607" s="40"/>
      <c r="C607" s="40"/>
      <c r="F607" s="40"/>
      <c r="G607" s="40"/>
    </row>
    <row r="608" spans="2:7" ht="14.1" customHeight="1" x14ac:dyDescent="0.4">
      <c r="B608" s="40"/>
      <c r="C608" s="40"/>
      <c r="F608" s="40"/>
      <c r="G608" s="40"/>
    </row>
  </sheetData>
  <mergeCells count="39">
    <mergeCell ref="A101:B102"/>
    <mergeCell ref="A109:B110"/>
    <mergeCell ref="A123:B124"/>
    <mergeCell ref="A125:B126"/>
    <mergeCell ref="A159:B160"/>
    <mergeCell ref="A165:B166"/>
    <mergeCell ref="A363:B364"/>
    <mergeCell ref="A349:B350"/>
    <mergeCell ref="A277:B278"/>
    <mergeCell ref="A279:B280"/>
    <mergeCell ref="A203:B204"/>
    <mergeCell ref="A217:B218"/>
    <mergeCell ref="A309:B310"/>
    <mergeCell ref="A315:H316"/>
    <mergeCell ref="A317:B318"/>
    <mergeCell ref="A2:B2"/>
    <mergeCell ref="A7:B8"/>
    <mergeCell ref="A5:B6"/>
    <mergeCell ref="A47:B48"/>
    <mergeCell ref="A3:H4"/>
    <mergeCell ref="A39:B40"/>
    <mergeCell ref="A319:B320"/>
    <mergeCell ref="A353:B354"/>
    <mergeCell ref="A219:B220"/>
    <mergeCell ref="A265:B266"/>
    <mergeCell ref="A247:B248"/>
    <mergeCell ref="A251:B252"/>
    <mergeCell ref="A267:B268"/>
    <mergeCell ref="A237:B238"/>
    <mergeCell ref="A373:B374"/>
    <mergeCell ref="A417:B418"/>
    <mergeCell ref="A453:B454"/>
    <mergeCell ref="A435:B436"/>
    <mergeCell ref="A441:H442"/>
    <mergeCell ref="A443:B444"/>
    <mergeCell ref="A445:B446"/>
    <mergeCell ref="A381:B382"/>
    <mergeCell ref="A411:B412"/>
    <mergeCell ref="A379:B380"/>
  </mergeCells>
  <phoneticPr fontId="4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114"/>
  <sheetViews>
    <sheetView view="pageBreakPreview" zoomScaleNormal="100" zoomScaleSheetLayoutView="100" workbookViewId="0">
      <pane ySplit="3" topLeftCell="A4" activePane="bottomLeft" state="frozen"/>
      <selection activeCell="N17" sqref="N17"/>
      <selection pane="bottomLeft" activeCell="A4" sqref="A4:B5"/>
    </sheetView>
  </sheetViews>
  <sheetFormatPr defaultRowHeight="12" x14ac:dyDescent="0.4"/>
  <cols>
    <col min="1" max="1" width="14.125" style="226" customWidth="1"/>
    <col min="2" max="2" width="15.625" style="232" customWidth="1"/>
    <col min="3" max="6" width="9.75" style="231" customWidth="1"/>
    <col min="7" max="7" width="9.875" style="230" customWidth="1"/>
    <col min="8" max="8" width="9.75" style="230" customWidth="1"/>
    <col min="9" max="9" width="3.5" style="229" bestFit="1" customWidth="1"/>
    <col min="10" max="10" width="9.375" style="228" customWidth="1"/>
    <col min="11" max="11" width="3.5" style="227" bestFit="1" customWidth="1"/>
    <col min="12" max="13" width="9" style="226"/>
    <col min="14" max="14" width="8.375" style="226" customWidth="1"/>
    <col min="15" max="244" width="9" style="226"/>
    <col min="245" max="245" width="1.5" style="226" customWidth="1"/>
    <col min="246" max="247" width="15.625" style="226" customWidth="1"/>
    <col min="248" max="248" width="0" style="226" hidden="1" customWidth="1"/>
    <col min="249" max="249" width="7.625" style="226" customWidth="1"/>
    <col min="250" max="250" width="0" style="226" hidden="1" customWidth="1"/>
    <col min="251" max="251" width="7.625" style="226" customWidth="1"/>
    <col min="252" max="253" width="0" style="226" hidden="1" customWidth="1"/>
    <col min="254" max="255" width="7.625" style="226" customWidth="1"/>
    <col min="256" max="256" width="0" style="226" hidden="1" customWidth="1"/>
    <col min="257" max="259" width="7.625" style="226" customWidth="1"/>
    <col min="260" max="260" width="2.625" style="226" customWidth="1"/>
    <col min="261" max="261" width="7.625" style="226" customWidth="1"/>
    <col min="262" max="262" width="2.625" style="226" customWidth="1"/>
    <col min="263" max="263" width="0.75" style="226" customWidth="1"/>
    <col min="264" max="264" width="6.75" style="226" customWidth="1"/>
    <col min="265" max="265" width="2.5" style="226" customWidth="1"/>
    <col min="266" max="266" width="0" style="226" hidden="1" customWidth="1"/>
    <col min="267" max="267" width="1.25" style="226" customWidth="1"/>
    <col min="268" max="500" width="9" style="226"/>
    <col min="501" max="501" width="1.5" style="226" customWidth="1"/>
    <col min="502" max="503" width="15.625" style="226" customWidth="1"/>
    <col min="504" max="504" width="0" style="226" hidden="1" customWidth="1"/>
    <col min="505" max="505" width="7.625" style="226" customWidth="1"/>
    <col min="506" max="506" width="0" style="226" hidden="1" customWidth="1"/>
    <col min="507" max="507" width="7.625" style="226" customWidth="1"/>
    <col min="508" max="509" width="0" style="226" hidden="1" customWidth="1"/>
    <col min="510" max="511" width="7.625" style="226" customWidth="1"/>
    <col min="512" max="512" width="0" style="226" hidden="1" customWidth="1"/>
    <col min="513" max="515" width="7.625" style="226" customWidth="1"/>
    <col min="516" max="516" width="2.625" style="226" customWidth="1"/>
    <col min="517" max="517" width="7.625" style="226" customWidth="1"/>
    <col min="518" max="518" width="2.625" style="226" customWidth="1"/>
    <col min="519" max="519" width="0.75" style="226" customWidth="1"/>
    <col min="520" max="520" width="6.75" style="226" customWidth="1"/>
    <col min="521" max="521" width="2.5" style="226" customWidth="1"/>
    <col min="522" max="522" width="0" style="226" hidden="1" customWidth="1"/>
    <col min="523" max="523" width="1.25" style="226" customWidth="1"/>
    <col min="524" max="756" width="9" style="226"/>
    <col min="757" max="757" width="1.5" style="226" customWidth="1"/>
    <col min="758" max="759" width="15.625" style="226" customWidth="1"/>
    <col min="760" max="760" width="0" style="226" hidden="1" customWidth="1"/>
    <col min="761" max="761" width="7.625" style="226" customWidth="1"/>
    <col min="762" max="762" width="0" style="226" hidden="1" customWidth="1"/>
    <col min="763" max="763" width="7.625" style="226" customWidth="1"/>
    <col min="764" max="765" width="0" style="226" hidden="1" customWidth="1"/>
    <col min="766" max="767" width="7.625" style="226" customWidth="1"/>
    <col min="768" max="768" width="0" style="226" hidden="1" customWidth="1"/>
    <col min="769" max="771" width="7.625" style="226" customWidth="1"/>
    <col min="772" max="772" width="2.625" style="226" customWidth="1"/>
    <col min="773" max="773" width="7.625" style="226" customWidth="1"/>
    <col min="774" max="774" width="2.625" style="226" customWidth="1"/>
    <col min="775" max="775" width="0.75" style="226" customWidth="1"/>
    <col min="776" max="776" width="6.75" style="226" customWidth="1"/>
    <col min="777" max="777" width="2.5" style="226" customWidth="1"/>
    <col min="778" max="778" width="0" style="226" hidden="1" customWidth="1"/>
    <col min="779" max="779" width="1.25" style="226" customWidth="1"/>
    <col min="780" max="1012" width="9" style="226"/>
    <col min="1013" max="1013" width="1.5" style="226" customWidth="1"/>
    <col min="1014" max="1015" width="15.625" style="226" customWidth="1"/>
    <col min="1016" max="1016" width="0" style="226" hidden="1" customWidth="1"/>
    <col min="1017" max="1017" width="7.625" style="226" customWidth="1"/>
    <col min="1018" max="1018" width="0" style="226" hidden="1" customWidth="1"/>
    <col min="1019" max="1019" width="7.625" style="226" customWidth="1"/>
    <col min="1020" max="1021" width="0" style="226" hidden="1" customWidth="1"/>
    <col min="1022" max="1023" width="7.625" style="226" customWidth="1"/>
    <col min="1024" max="1024" width="0" style="226" hidden="1" customWidth="1"/>
    <col min="1025" max="1027" width="7.625" style="226" customWidth="1"/>
    <col min="1028" max="1028" width="2.625" style="226" customWidth="1"/>
    <col min="1029" max="1029" width="7.625" style="226" customWidth="1"/>
    <col min="1030" max="1030" width="2.625" style="226" customWidth="1"/>
    <col min="1031" max="1031" width="0.75" style="226" customWidth="1"/>
    <col min="1032" max="1032" width="6.75" style="226" customWidth="1"/>
    <col min="1033" max="1033" width="2.5" style="226" customWidth="1"/>
    <col min="1034" max="1034" width="0" style="226" hidden="1" customWidth="1"/>
    <col min="1035" max="1035" width="1.25" style="226" customWidth="1"/>
    <col min="1036" max="1268" width="9" style="226"/>
    <col min="1269" max="1269" width="1.5" style="226" customWidth="1"/>
    <col min="1270" max="1271" width="15.625" style="226" customWidth="1"/>
    <col min="1272" max="1272" width="0" style="226" hidden="1" customWidth="1"/>
    <col min="1273" max="1273" width="7.625" style="226" customWidth="1"/>
    <col min="1274" max="1274" width="0" style="226" hidden="1" customWidth="1"/>
    <col min="1275" max="1275" width="7.625" style="226" customWidth="1"/>
    <col min="1276" max="1277" width="0" style="226" hidden="1" customWidth="1"/>
    <col min="1278" max="1279" width="7.625" style="226" customWidth="1"/>
    <col min="1280" max="1280" width="0" style="226" hidden="1" customWidth="1"/>
    <col min="1281" max="1283" width="7.625" style="226" customWidth="1"/>
    <col min="1284" max="1284" width="2.625" style="226" customWidth="1"/>
    <col min="1285" max="1285" width="7.625" style="226" customWidth="1"/>
    <col min="1286" max="1286" width="2.625" style="226" customWidth="1"/>
    <col min="1287" max="1287" width="0.75" style="226" customWidth="1"/>
    <col min="1288" max="1288" width="6.75" style="226" customWidth="1"/>
    <col min="1289" max="1289" width="2.5" style="226" customWidth="1"/>
    <col min="1290" max="1290" width="0" style="226" hidden="1" customWidth="1"/>
    <col min="1291" max="1291" width="1.25" style="226" customWidth="1"/>
    <col min="1292" max="1524" width="9" style="226"/>
    <col min="1525" max="1525" width="1.5" style="226" customWidth="1"/>
    <col min="1526" max="1527" width="15.625" style="226" customWidth="1"/>
    <col min="1528" max="1528" width="0" style="226" hidden="1" customWidth="1"/>
    <col min="1529" max="1529" width="7.625" style="226" customWidth="1"/>
    <col min="1530" max="1530" width="0" style="226" hidden="1" customWidth="1"/>
    <col min="1531" max="1531" width="7.625" style="226" customWidth="1"/>
    <col min="1532" max="1533" width="0" style="226" hidden="1" customWidth="1"/>
    <col min="1534" max="1535" width="7.625" style="226" customWidth="1"/>
    <col min="1536" max="1536" width="0" style="226" hidden="1" customWidth="1"/>
    <col min="1537" max="1539" width="7.625" style="226" customWidth="1"/>
    <col min="1540" max="1540" width="2.625" style="226" customWidth="1"/>
    <col min="1541" max="1541" width="7.625" style="226" customWidth="1"/>
    <col min="1542" max="1542" width="2.625" style="226" customWidth="1"/>
    <col min="1543" max="1543" width="0.75" style="226" customWidth="1"/>
    <col min="1544" max="1544" width="6.75" style="226" customWidth="1"/>
    <col min="1545" max="1545" width="2.5" style="226" customWidth="1"/>
    <col min="1546" max="1546" width="0" style="226" hidden="1" customWidth="1"/>
    <col min="1547" max="1547" width="1.25" style="226" customWidth="1"/>
    <col min="1548" max="1780" width="9" style="226"/>
    <col min="1781" max="1781" width="1.5" style="226" customWidth="1"/>
    <col min="1782" max="1783" width="15.625" style="226" customWidth="1"/>
    <col min="1784" max="1784" width="0" style="226" hidden="1" customWidth="1"/>
    <col min="1785" max="1785" width="7.625" style="226" customWidth="1"/>
    <col min="1786" max="1786" width="0" style="226" hidden="1" customWidth="1"/>
    <col min="1787" max="1787" width="7.625" style="226" customWidth="1"/>
    <col min="1788" max="1789" width="0" style="226" hidden="1" customWidth="1"/>
    <col min="1790" max="1791" width="7.625" style="226" customWidth="1"/>
    <col min="1792" max="1792" width="0" style="226" hidden="1" customWidth="1"/>
    <col min="1793" max="1795" width="7.625" style="226" customWidth="1"/>
    <col min="1796" max="1796" width="2.625" style="226" customWidth="1"/>
    <col min="1797" max="1797" width="7.625" style="226" customWidth="1"/>
    <col min="1798" max="1798" width="2.625" style="226" customWidth="1"/>
    <col min="1799" max="1799" width="0.75" style="226" customWidth="1"/>
    <col min="1800" max="1800" width="6.75" style="226" customWidth="1"/>
    <col min="1801" max="1801" width="2.5" style="226" customWidth="1"/>
    <col min="1802" max="1802" width="0" style="226" hidden="1" customWidth="1"/>
    <col min="1803" max="1803" width="1.25" style="226" customWidth="1"/>
    <col min="1804" max="2036" width="9" style="226"/>
    <col min="2037" max="2037" width="1.5" style="226" customWidth="1"/>
    <col min="2038" max="2039" width="15.625" style="226" customWidth="1"/>
    <col min="2040" max="2040" width="0" style="226" hidden="1" customWidth="1"/>
    <col min="2041" max="2041" width="7.625" style="226" customWidth="1"/>
    <col min="2042" max="2042" width="0" style="226" hidden="1" customWidth="1"/>
    <col min="2043" max="2043" width="7.625" style="226" customWidth="1"/>
    <col min="2044" max="2045" width="0" style="226" hidden="1" customWidth="1"/>
    <col min="2046" max="2047" width="7.625" style="226" customWidth="1"/>
    <col min="2048" max="2048" width="0" style="226" hidden="1" customWidth="1"/>
    <col min="2049" max="2051" width="7.625" style="226" customWidth="1"/>
    <col min="2052" max="2052" width="2.625" style="226" customWidth="1"/>
    <col min="2053" max="2053" width="7.625" style="226" customWidth="1"/>
    <col min="2054" max="2054" width="2.625" style="226" customWidth="1"/>
    <col min="2055" max="2055" width="0.75" style="226" customWidth="1"/>
    <col min="2056" max="2056" width="6.75" style="226" customWidth="1"/>
    <col min="2057" max="2057" width="2.5" style="226" customWidth="1"/>
    <col min="2058" max="2058" width="0" style="226" hidden="1" customWidth="1"/>
    <col min="2059" max="2059" width="1.25" style="226" customWidth="1"/>
    <col min="2060" max="2292" width="9" style="226"/>
    <col min="2293" max="2293" width="1.5" style="226" customWidth="1"/>
    <col min="2294" max="2295" width="15.625" style="226" customWidth="1"/>
    <col min="2296" max="2296" width="0" style="226" hidden="1" customWidth="1"/>
    <col min="2297" max="2297" width="7.625" style="226" customWidth="1"/>
    <col min="2298" max="2298" width="0" style="226" hidden="1" customWidth="1"/>
    <col min="2299" max="2299" width="7.625" style="226" customWidth="1"/>
    <col min="2300" max="2301" width="0" style="226" hidden="1" customWidth="1"/>
    <col min="2302" max="2303" width="7.625" style="226" customWidth="1"/>
    <col min="2304" max="2304" width="0" style="226" hidden="1" customWidth="1"/>
    <col min="2305" max="2307" width="7.625" style="226" customWidth="1"/>
    <col min="2308" max="2308" width="2.625" style="226" customWidth="1"/>
    <col min="2309" max="2309" width="7.625" style="226" customWidth="1"/>
    <col min="2310" max="2310" width="2.625" style="226" customWidth="1"/>
    <col min="2311" max="2311" width="0.75" style="226" customWidth="1"/>
    <col min="2312" max="2312" width="6.75" style="226" customWidth="1"/>
    <col min="2313" max="2313" width="2.5" style="226" customWidth="1"/>
    <col min="2314" max="2314" width="0" style="226" hidden="1" customWidth="1"/>
    <col min="2315" max="2315" width="1.25" style="226" customWidth="1"/>
    <col min="2316" max="2548" width="9" style="226"/>
    <col min="2549" max="2549" width="1.5" style="226" customWidth="1"/>
    <col min="2550" max="2551" width="15.625" style="226" customWidth="1"/>
    <col min="2552" max="2552" width="0" style="226" hidden="1" customWidth="1"/>
    <col min="2553" max="2553" width="7.625" style="226" customWidth="1"/>
    <col min="2554" max="2554" width="0" style="226" hidden="1" customWidth="1"/>
    <col min="2555" max="2555" width="7.625" style="226" customWidth="1"/>
    <col min="2556" max="2557" width="0" style="226" hidden="1" customWidth="1"/>
    <col min="2558" max="2559" width="7.625" style="226" customWidth="1"/>
    <col min="2560" max="2560" width="0" style="226" hidden="1" customWidth="1"/>
    <col min="2561" max="2563" width="7.625" style="226" customWidth="1"/>
    <col min="2564" max="2564" width="2.625" style="226" customWidth="1"/>
    <col min="2565" max="2565" width="7.625" style="226" customWidth="1"/>
    <col min="2566" max="2566" width="2.625" style="226" customWidth="1"/>
    <col min="2567" max="2567" width="0.75" style="226" customWidth="1"/>
    <col min="2568" max="2568" width="6.75" style="226" customWidth="1"/>
    <col min="2569" max="2569" width="2.5" style="226" customWidth="1"/>
    <col min="2570" max="2570" width="0" style="226" hidden="1" customWidth="1"/>
    <col min="2571" max="2571" width="1.25" style="226" customWidth="1"/>
    <col min="2572" max="2804" width="9" style="226"/>
    <col min="2805" max="2805" width="1.5" style="226" customWidth="1"/>
    <col min="2806" max="2807" width="15.625" style="226" customWidth="1"/>
    <col min="2808" max="2808" width="0" style="226" hidden="1" customWidth="1"/>
    <col min="2809" max="2809" width="7.625" style="226" customWidth="1"/>
    <col min="2810" max="2810" width="0" style="226" hidden="1" customWidth="1"/>
    <col min="2811" max="2811" width="7.625" style="226" customWidth="1"/>
    <col min="2812" max="2813" width="0" style="226" hidden="1" customWidth="1"/>
    <col min="2814" max="2815" width="7.625" style="226" customWidth="1"/>
    <col min="2816" max="2816" width="0" style="226" hidden="1" customWidth="1"/>
    <col min="2817" max="2819" width="7.625" style="226" customWidth="1"/>
    <col min="2820" max="2820" width="2.625" style="226" customWidth="1"/>
    <col min="2821" max="2821" width="7.625" style="226" customWidth="1"/>
    <col min="2822" max="2822" width="2.625" style="226" customWidth="1"/>
    <col min="2823" max="2823" width="0.75" style="226" customWidth="1"/>
    <col min="2824" max="2824" width="6.75" style="226" customWidth="1"/>
    <col min="2825" max="2825" width="2.5" style="226" customWidth="1"/>
    <col min="2826" max="2826" width="0" style="226" hidden="1" customWidth="1"/>
    <col min="2827" max="2827" width="1.25" style="226" customWidth="1"/>
    <col min="2828" max="3060" width="9" style="226"/>
    <col min="3061" max="3061" width="1.5" style="226" customWidth="1"/>
    <col min="3062" max="3063" width="15.625" style="226" customWidth="1"/>
    <col min="3064" max="3064" width="0" style="226" hidden="1" customWidth="1"/>
    <col min="3065" max="3065" width="7.625" style="226" customWidth="1"/>
    <col min="3066" max="3066" width="0" style="226" hidden="1" customWidth="1"/>
    <col min="3067" max="3067" width="7.625" style="226" customWidth="1"/>
    <col min="3068" max="3069" width="0" style="226" hidden="1" customWidth="1"/>
    <col min="3070" max="3071" width="7.625" style="226" customWidth="1"/>
    <col min="3072" max="3072" width="0" style="226" hidden="1" customWidth="1"/>
    <col min="3073" max="3075" width="7.625" style="226" customWidth="1"/>
    <col min="3076" max="3076" width="2.625" style="226" customWidth="1"/>
    <col min="3077" max="3077" width="7.625" style="226" customWidth="1"/>
    <col min="3078" max="3078" width="2.625" style="226" customWidth="1"/>
    <col min="3079" max="3079" width="0.75" style="226" customWidth="1"/>
    <col min="3080" max="3080" width="6.75" style="226" customWidth="1"/>
    <col min="3081" max="3081" width="2.5" style="226" customWidth="1"/>
    <col min="3082" max="3082" width="0" style="226" hidden="1" customWidth="1"/>
    <col min="3083" max="3083" width="1.25" style="226" customWidth="1"/>
    <col min="3084" max="3316" width="9" style="226"/>
    <col min="3317" max="3317" width="1.5" style="226" customWidth="1"/>
    <col min="3318" max="3319" width="15.625" style="226" customWidth="1"/>
    <col min="3320" max="3320" width="0" style="226" hidden="1" customWidth="1"/>
    <col min="3321" max="3321" width="7.625" style="226" customWidth="1"/>
    <col min="3322" max="3322" width="0" style="226" hidden="1" customWidth="1"/>
    <col min="3323" max="3323" width="7.625" style="226" customWidth="1"/>
    <col min="3324" max="3325" width="0" style="226" hidden="1" customWidth="1"/>
    <col min="3326" max="3327" width="7.625" style="226" customWidth="1"/>
    <col min="3328" max="3328" width="0" style="226" hidden="1" customWidth="1"/>
    <col min="3329" max="3331" width="7.625" style="226" customWidth="1"/>
    <col min="3332" max="3332" width="2.625" style="226" customWidth="1"/>
    <col min="3333" max="3333" width="7.625" style="226" customWidth="1"/>
    <col min="3334" max="3334" width="2.625" style="226" customWidth="1"/>
    <col min="3335" max="3335" width="0.75" style="226" customWidth="1"/>
    <col min="3336" max="3336" width="6.75" style="226" customWidth="1"/>
    <col min="3337" max="3337" width="2.5" style="226" customWidth="1"/>
    <col min="3338" max="3338" width="0" style="226" hidden="1" customWidth="1"/>
    <col min="3339" max="3339" width="1.25" style="226" customWidth="1"/>
    <col min="3340" max="3572" width="9" style="226"/>
    <col min="3573" max="3573" width="1.5" style="226" customWidth="1"/>
    <col min="3574" max="3575" width="15.625" style="226" customWidth="1"/>
    <col min="3576" max="3576" width="0" style="226" hidden="1" customWidth="1"/>
    <col min="3577" max="3577" width="7.625" style="226" customWidth="1"/>
    <col min="3578" max="3578" width="0" style="226" hidden="1" customWidth="1"/>
    <col min="3579" max="3579" width="7.625" style="226" customWidth="1"/>
    <col min="3580" max="3581" width="0" style="226" hidden="1" customWidth="1"/>
    <col min="3582" max="3583" width="7.625" style="226" customWidth="1"/>
    <col min="3584" max="3584" width="0" style="226" hidden="1" customWidth="1"/>
    <col min="3585" max="3587" width="7.625" style="226" customWidth="1"/>
    <col min="3588" max="3588" width="2.625" style="226" customWidth="1"/>
    <col min="3589" max="3589" width="7.625" style="226" customWidth="1"/>
    <col min="3590" max="3590" width="2.625" style="226" customWidth="1"/>
    <col min="3591" max="3591" width="0.75" style="226" customWidth="1"/>
    <col min="3592" max="3592" width="6.75" style="226" customWidth="1"/>
    <col min="3593" max="3593" width="2.5" style="226" customWidth="1"/>
    <col min="3594" max="3594" width="0" style="226" hidden="1" customWidth="1"/>
    <col min="3595" max="3595" width="1.25" style="226" customWidth="1"/>
    <col min="3596" max="3828" width="9" style="226"/>
    <col min="3829" max="3829" width="1.5" style="226" customWidth="1"/>
    <col min="3830" max="3831" width="15.625" style="226" customWidth="1"/>
    <col min="3832" max="3832" width="0" style="226" hidden="1" customWidth="1"/>
    <col min="3833" max="3833" width="7.625" style="226" customWidth="1"/>
    <col min="3834" max="3834" width="0" style="226" hidden="1" customWidth="1"/>
    <col min="3835" max="3835" width="7.625" style="226" customWidth="1"/>
    <col min="3836" max="3837" width="0" style="226" hidden="1" customWidth="1"/>
    <col min="3838" max="3839" width="7.625" style="226" customWidth="1"/>
    <col min="3840" max="3840" width="0" style="226" hidden="1" customWidth="1"/>
    <col min="3841" max="3843" width="7.625" style="226" customWidth="1"/>
    <col min="3844" max="3844" width="2.625" style="226" customWidth="1"/>
    <col min="3845" max="3845" width="7.625" style="226" customWidth="1"/>
    <col min="3846" max="3846" width="2.625" style="226" customWidth="1"/>
    <col min="3847" max="3847" width="0.75" style="226" customWidth="1"/>
    <col min="3848" max="3848" width="6.75" style="226" customWidth="1"/>
    <col min="3849" max="3849" width="2.5" style="226" customWidth="1"/>
    <col min="3850" max="3850" width="0" style="226" hidden="1" customWidth="1"/>
    <col min="3851" max="3851" width="1.25" style="226" customWidth="1"/>
    <col min="3852" max="4084" width="9" style="226"/>
    <col min="4085" max="4085" width="1.5" style="226" customWidth="1"/>
    <col min="4086" max="4087" width="15.625" style="226" customWidth="1"/>
    <col min="4088" max="4088" width="0" style="226" hidden="1" customWidth="1"/>
    <col min="4089" max="4089" width="7.625" style="226" customWidth="1"/>
    <col min="4090" max="4090" width="0" style="226" hidden="1" customWidth="1"/>
    <col min="4091" max="4091" width="7.625" style="226" customWidth="1"/>
    <col min="4092" max="4093" width="0" style="226" hidden="1" customWidth="1"/>
    <col min="4094" max="4095" width="7.625" style="226" customWidth="1"/>
    <col min="4096" max="4096" width="0" style="226" hidden="1" customWidth="1"/>
    <col min="4097" max="4099" width="7.625" style="226" customWidth="1"/>
    <col min="4100" max="4100" width="2.625" style="226" customWidth="1"/>
    <col min="4101" max="4101" width="7.625" style="226" customWidth="1"/>
    <col min="4102" max="4102" width="2.625" style="226" customWidth="1"/>
    <col min="4103" max="4103" width="0.75" style="226" customWidth="1"/>
    <col min="4104" max="4104" width="6.75" style="226" customWidth="1"/>
    <col min="4105" max="4105" width="2.5" style="226" customWidth="1"/>
    <col min="4106" max="4106" width="0" style="226" hidden="1" customWidth="1"/>
    <col min="4107" max="4107" width="1.25" style="226" customWidth="1"/>
    <col min="4108" max="4340" width="9" style="226"/>
    <col min="4341" max="4341" width="1.5" style="226" customWidth="1"/>
    <col min="4342" max="4343" width="15.625" style="226" customWidth="1"/>
    <col min="4344" max="4344" width="0" style="226" hidden="1" customWidth="1"/>
    <col min="4345" max="4345" width="7.625" style="226" customWidth="1"/>
    <col min="4346" max="4346" width="0" style="226" hidden="1" customWidth="1"/>
    <col min="4347" max="4347" width="7.625" style="226" customWidth="1"/>
    <col min="4348" max="4349" width="0" style="226" hidden="1" customWidth="1"/>
    <col min="4350" max="4351" width="7.625" style="226" customWidth="1"/>
    <col min="4352" max="4352" width="0" style="226" hidden="1" customWidth="1"/>
    <col min="4353" max="4355" width="7.625" style="226" customWidth="1"/>
    <col min="4356" max="4356" width="2.625" style="226" customWidth="1"/>
    <col min="4357" max="4357" width="7.625" style="226" customWidth="1"/>
    <col min="4358" max="4358" width="2.625" style="226" customWidth="1"/>
    <col min="4359" max="4359" width="0.75" style="226" customWidth="1"/>
    <col min="4360" max="4360" width="6.75" style="226" customWidth="1"/>
    <col min="4361" max="4361" width="2.5" style="226" customWidth="1"/>
    <col min="4362" max="4362" width="0" style="226" hidden="1" customWidth="1"/>
    <col min="4363" max="4363" width="1.25" style="226" customWidth="1"/>
    <col min="4364" max="4596" width="9" style="226"/>
    <col min="4597" max="4597" width="1.5" style="226" customWidth="1"/>
    <col min="4598" max="4599" width="15.625" style="226" customWidth="1"/>
    <col min="4600" max="4600" width="0" style="226" hidden="1" customWidth="1"/>
    <col min="4601" max="4601" width="7.625" style="226" customWidth="1"/>
    <col min="4602" max="4602" width="0" style="226" hidden="1" customWidth="1"/>
    <col min="4603" max="4603" width="7.625" style="226" customWidth="1"/>
    <col min="4604" max="4605" width="0" style="226" hidden="1" customWidth="1"/>
    <col min="4606" max="4607" width="7.625" style="226" customWidth="1"/>
    <col min="4608" max="4608" width="0" style="226" hidden="1" customWidth="1"/>
    <col min="4609" max="4611" width="7.625" style="226" customWidth="1"/>
    <col min="4612" max="4612" width="2.625" style="226" customWidth="1"/>
    <col min="4613" max="4613" width="7.625" style="226" customWidth="1"/>
    <col min="4614" max="4614" width="2.625" style="226" customWidth="1"/>
    <col min="4615" max="4615" width="0.75" style="226" customWidth="1"/>
    <col min="4616" max="4616" width="6.75" style="226" customWidth="1"/>
    <col min="4617" max="4617" width="2.5" style="226" customWidth="1"/>
    <col min="4618" max="4618" width="0" style="226" hidden="1" customWidth="1"/>
    <col min="4619" max="4619" width="1.25" style="226" customWidth="1"/>
    <col min="4620" max="4852" width="9" style="226"/>
    <col min="4853" max="4853" width="1.5" style="226" customWidth="1"/>
    <col min="4854" max="4855" width="15.625" style="226" customWidth="1"/>
    <col min="4856" max="4856" width="0" style="226" hidden="1" customWidth="1"/>
    <col min="4857" max="4857" width="7.625" style="226" customWidth="1"/>
    <col min="4858" max="4858" width="0" style="226" hidden="1" customWidth="1"/>
    <col min="4859" max="4859" width="7.625" style="226" customWidth="1"/>
    <col min="4860" max="4861" width="0" style="226" hidden="1" customWidth="1"/>
    <col min="4862" max="4863" width="7.625" style="226" customWidth="1"/>
    <col min="4864" max="4864" width="0" style="226" hidden="1" customWidth="1"/>
    <col min="4865" max="4867" width="7.625" style="226" customWidth="1"/>
    <col min="4868" max="4868" width="2.625" style="226" customWidth="1"/>
    <col min="4869" max="4869" width="7.625" style="226" customWidth="1"/>
    <col min="4870" max="4870" width="2.625" style="226" customWidth="1"/>
    <col min="4871" max="4871" width="0.75" style="226" customWidth="1"/>
    <col min="4872" max="4872" width="6.75" style="226" customWidth="1"/>
    <col min="4873" max="4873" width="2.5" style="226" customWidth="1"/>
    <col min="4874" max="4874" width="0" style="226" hidden="1" customWidth="1"/>
    <col min="4875" max="4875" width="1.25" style="226" customWidth="1"/>
    <col min="4876" max="5108" width="9" style="226"/>
    <col min="5109" max="5109" width="1.5" style="226" customWidth="1"/>
    <col min="5110" max="5111" width="15.625" style="226" customWidth="1"/>
    <col min="5112" max="5112" width="0" style="226" hidden="1" customWidth="1"/>
    <col min="5113" max="5113" width="7.625" style="226" customWidth="1"/>
    <col min="5114" max="5114" width="0" style="226" hidden="1" customWidth="1"/>
    <col min="5115" max="5115" width="7.625" style="226" customWidth="1"/>
    <col min="5116" max="5117" width="0" style="226" hidden="1" customWidth="1"/>
    <col min="5118" max="5119" width="7.625" style="226" customWidth="1"/>
    <col min="5120" max="5120" width="0" style="226" hidden="1" customWidth="1"/>
    <col min="5121" max="5123" width="7.625" style="226" customWidth="1"/>
    <col min="5124" max="5124" width="2.625" style="226" customWidth="1"/>
    <col min="5125" max="5125" width="7.625" style="226" customWidth="1"/>
    <col min="5126" max="5126" width="2.625" style="226" customWidth="1"/>
    <col min="5127" max="5127" width="0.75" style="226" customWidth="1"/>
    <col min="5128" max="5128" width="6.75" style="226" customWidth="1"/>
    <col min="5129" max="5129" width="2.5" style="226" customWidth="1"/>
    <col min="5130" max="5130" width="0" style="226" hidden="1" customWidth="1"/>
    <col min="5131" max="5131" width="1.25" style="226" customWidth="1"/>
    <col min="5132" max="5364" width="9" style="226"/>
    <col min="5365" max="5365" width="1.5" style="226" customWidth="1"/>
    <col min="5366" max="5367" width="15.625" style="226" customWidth="1"/>
    <col min="5368" max="5368" width="0" style="226" hidden="1" customWidth="1"/>
    <col min="5369" max="5369" width="7.625" style="226" customWidth="1"/>
    <col min="5370" max="5370" width="0" style="226" hidden="1" customWidth="1"/>
    <col min="5371" max="5371" width="7.625" style="226" customWidth="1"/>
    <col min="5372" max="5373" width="0" style="226" hidden="1" customWidth="1"/>
    <col min="5374" max="5375" width="7.625" style="226" customWidth="1"/>
    <col min="5376" max="5376" width="0" style="226" hidden="1" customWidth="1"/>
    <col min="5377" max="5379" width="7.625" style="226" customWidth="1"/>
    <col min="5380" max="5380" width="2.625" style="226" customWidth="1"/>
    <col min="5381" max="5381" width="7.625" style="226" customWidth="1"/>
    <col min="5382" max="5382" width="2.625" style="226" customWidth="1"/>
    <col min="5383" max="5383" width="0.75" style="226" customWidth="1"/>
    <col min="5384" max="5384" width="6.75" style="226" customWidth="1"/>
    <col min="5385" max="5385" width="2.5" style="226" customWidth="1"/>
    <col min="5386" max="5386" width="0" style="226" hidden="1" customWidth="1"/>
    <col min="5387" max="5387" width="1.25" style="226" customWidth="1"/>
    <col min="5388" max="5620" width="9" style="226"/>
    <col min="5621" max="5621" width="1.5" style="226" customWidth="1"/>
    <col min="5622" max="5623" width="15.625" style="226" customWidth="1"/>
    <col min="5624" max="5624" width="0" style="226" hidden="1" customWidth="1"/>
    <col min="5625" max="5625" width="7.625" style="226" customWidth="1"/>
    <col min="5626" max="5626" width="0" style="226" hidden="1" customWidth="1"/>
    <col min="5627" max="5627" width="7.625" style="226" customWidth="1"/>
    <col min="5628" max="5629" width="0" style="226" hidden="1" customWidth="1"/>
    <col min="5630" max="5631" width="7.625" style="226" customWidth="1"/>
    <col min="5632" max="5632" width="0" style="226" hidden="1" customWidth="1"/>
    <col min="5633" max="5635" width="7.625" style="226" customWidth="1"/>
    <col min="5636" max="5636" width="2.625" style="226" customWidth="1"/>
    <col min="5637" max="5637" width="7.625" style="226" customWidth="1"/>
    <col min="5638" max="5638" width="2.625" style="226" customWidth="1"/>
    <col min="5639" max="5639" width="0.75" style="226" customWidth="1"/>
    <col min="5640" max="5640" width="6.75" style="226" customWidth="1"/>
    <col min="5641" max="5641" width="2.5" style="226" customWidth="1"/>
    <col min="5642" max="5642" width="0" style="226" hidden="1" customWidth="1"/>
    <col min="5643" max="5643" width="1.25" style="226" customWidth="1"/>
    <col min="5644" max="5876" width="9" style="226"/>
    <col min="5877" max="5877" width="1.5" style="226" customWidth="1"/>
    <col min="5878" max="5879" width="15.625" style="226" customWidth="1"/>
    <col min="5880" max="5880" width="0" style="226" hidden="1" customWidth="1"/>
    <col min="5881" max="5881" width="7.625" style="226" customWidth="1"/>
    <col min="5882" max="5882" width="0" style="226" hidden="1" customWidth="1"/>
    <col min="5883" max="5883" width="7.625" style="226" customWidth="1"/>
    <col min="5884" max="5885" width="0" style="226" hidden="1" customWidth="1"/>
    <col min="5886" max="5887" width="7.625" style="226" customWidth="1"/>
    <col min="5888" max="5888" width="0" style="226" hidden="1" customWidth="1"/>
    <col min="5889" max="5891" width="7.625" style="226" customWidth="1"/>
    <col min="5892" max="5892" width="2.625" style="226" customWidth="1"/>
    <col min="5893" max="5893" width="7.625" style="226" customWidth="1"/>
    <col min="5894" max="5894" width="2.625" style="226" customWidth="1"/>
    <col min="5895" max="5895" width="0.75" style="226" customWidth="1"/>
    <col min="5896" max="5896" width="6.75" style="226" customWidth="1"/>
    <col min="5897" max="5897" width="2.5" style="226" customWidth="1"/>
    <col min="5898" max="5898" width="0" style="226" hidden="1" customWidth="1"/>
    <col min="5899" max="5899" width="1.25" style="226" customWidth="1"/>
    <col min="5900" max="6132" width="9" style="226"/>
    <col min="6133" max="6133" width="1.5" style="226" customWidth="1"/>
    <col min="6134" max="6135" width="15.625" style="226" customWidth="1"/>
    <col min="6136" max="6136" width="0" style="226" hidden="1" customWidth="1"/>
    <col min="6137" max="6137" width="7.625" style="226" customWidth="1"/>
    <col min="6138" max="6138" width="0" style="226" hidden="1" customWidth="1"/>
    <col min="6139" max="6139" width="7.625" style="226" customWidth="1"/>
    <col min="6140" max="6141" width="0" style="226" hidden="1" customWidth="1"/>
    <col min="6142" max="6143" width="7.625" style="226" customWidth="1"/>
    <col min="6144" max="6144" width="0" style="226" hidden="1" customWidth="1"/>
    <col min="6145" max="6147" width="7.625" style="226" customWidth="1"/>
    <col min="6148" max="6148" width="2.625" style="226" customWidth="1"/>
    <col min="6149" max="6149" width="7.625" style="226" customWidth="1"/>
    <col min="6150" max="6150" width="2.625" style="226" customWidth="1"/>
    <col min="6151" max="6151" width="0.75" style="226" customWidth="1"/>
    <col min="6152" max="6152" width="6.75" style="226" customWidth="1"/>
    <col min="6153" max="6153" width="2.5" style="226" customWidth="1"/>
    <col min="6154" max="6154" width="0" style="226" hidden="1" customWidth="1"/>
    <col min="6155" max="6155" width="1.25" style="226" customWidth="1"/>
    <col min="6156" max="6388" width="9" style="226"/>
    <col min="6389" max="6389" width="1.5" style="226" customWidth="1"/>
    <col min="6390" max="6391" width="15.625" style="226" customWidth="1"/>
    <col min="6392" max="6392" width="0" style="226" hidden="1" customWidth="1"/>
    <col min="6393" max="6393" width="7.625" style="226" customWidth="1"/>
    <col min="6394" max="6394" width="0" style="226" hidden="1" customWidth="1"/>
    <col min="6395" max="6395" width="7.625" style="226" customWidth="1"/>
    <col min="6396" max="6397" width="0" style="226" hidden="1" customWidth="1"/>
    <col min="6398" max="6399" width="7.625" style="226" customWidth="1"/>
    <col min="6400" max="6400" width="0" style="226" hidden="1" customWidth="1"/>
    <col min="6401" max="6403" width="7.625" style="226" customWidth="1"/>
    <col min="6404" max="6404" width="2.625" style="226" customWidth="1"/>
    <col min="6405" max="6405" width="7.625" style="226" customWidth="1"/>
    <col min="6406" max="6406" width="2.625" style="226" customWidth="1"/>
    <col min="6407" max="6407" width="0.75" style="226" customWidth="1"/>
    <col min="6408" max="6408" width="6.75" style="226" customWidth="1"/>
    <col min="6409" max="6409" width="2.5" style="226" customWidth="1"/>
    <col min="6410" max="6410" width="0" style="226" hidden="1" customWidth="1"/>
    <col min="6411" max="6411" width="1.25" style="226" customWidth="1"/>
    <col min="6412" max="6644" width="9" style="226"/>
    <col min="6645" max="6645" width="1.5" style="226" customWidth="1"/>
    <col min="6646" max="6647" width="15.625" style="226" customWidth="1"/>
    <col min="6648" max="6648" width="0" style="226" hidden="1" customWidth="1"/>
    <col min="6649" max="6649" width="7.625" style="226" customWidth="1"/>
    <col min="6650" max="6650" width="0" style="226" hidden="1" customWidth="1"/>
    <col min="6651" max="6651" width="7.625" style="226" customWidth="1"/>
    <col min="6652" max="6653" width="0" style="226" hidden="1" customWidth="1"/>
    <col min="6654" max="6655" width="7.625" style="226" customWidth="1"/>
    <col min="6656" max="6656" width="0" style="226" hidden="1" customWidth="1"/>
    <col min="6657" max="6659" width="7.625" style="226" customWidth="1"/>
    <col min="6660" max="6660" width="2.625" style="226" customWidth="1"/>
    <col min="6661" max="6661" width="7.625" style="226" customWidth="1"/>
    <col min="6662" max="6662" width="2.625" style="226" customWidth="1"/>
    <col min="6663" max="6663" width="0.75" style="226" customWidth="1"/>
    <col min="6664" max="6664" width="6.75" style="226" customWidth="1"/>
    <col min="6665" max="6665" width="2.5" style="226" customWidth="1"/>
    <col min="6666" max="6666" width="0" style="226" hidden="1" customWidth="1"/>
    <col min="6667" max="6667" width="1.25" style="226" customWidth="1"/>
    <col min="6668" max="6900" width="9" style="226"/>
    <col min="6901" max="6901" width="1.5" style="226" customWidth="1"/>
    <col min="6902" max="6903" width="15.625" style="226" customWidth="1"/>
    <col min="6904" max="6904" width="0" style="226" hidden="1" customWidth="1"/>
    <col min="6905" max="6905" width="7.625" style="226" customWidth="1"/>
    <col min="6906" max="6906" width="0" style="226" hidden="1" customWidth="1"/>
    <col min="6907" max="6907" width="7.625" style="226" customWidth="1"/>
    <col min="6908" max="6909" width="0" style="226" hidden="1" customWidth="1"/>
    <col min="6910" max="6911" width="7.625" style="226" customWidth="1"/>
    <col min="6912" max="6912" width="0" style="226" hidden="1" customWidth="1"/>
    <col min="6913" max="6915" width="7.625" style="226" customWidth="1"/>
    <col min="6916" max="6916" width="2.625" style="226" customWidth="1"/>
    <col min="6917" max="6917" width="7.625" style="226" customWidth="1"/>
    <col min="6918" max="6918" width="2.625" style="226" customWidth="1"/>
    <col min="6919" max="6919" width="0.75" style="226" customWidth="1"/>
    <col min="6920" max="6920" width="6.75" style="226" customWidth="1"/>
    <col min="6921" max="6921" width="2.5" style="226" customWidth="1"/>
    <col min="6922" max="6922" width="0" style="226" hidden="1" customWidth="1"/>
    <col min="6923" max="6923" width="1.25" style="226" customWidth="1"/>
    <col min="6924" max="7156" width="9" style="226"/>
    <col min="7157" max="7157" width="1.5" style="226" customWidth="1"/>
    <col min="7158" max="7159" width="15.625" style="226" customWidth="1"/>
    <col min="7160" max="7160" width="0" style="226" hidden="1" customWidth="1"/>
    <col min="7161" max="7161" width="7.625" style="226" customWidth="1"/>
    <col min="7162" max="7162" width="0" style="226" hidden="1" customWidth="1"/>
    <col min="7163" max="7163" width="7.625" style="226" customWidth="1"/>
    <col min="7164" max="7165" width="0" style="226" hidden="1" customWidth="1"/>
    <col min="7166" max="7167" width="7.625" style="226" customWidth="1"/>
    <col min="7168" max="7168" width="0" style="226" hidden="1" customWidth="1"/>
    <col min="7169" max="7171" width="7.625" style="226" customWidth="1"/>
    <col min="7172" max="7172" width="2.625" style="226" customWidth="1"/>
    <col min="7173" max="7173" width="7.625" style="226" customWidth="1"/>
    <col min="7174" max="7174" width="2.625" style="226" customWidth="1"/>
    <col min="7175" max="7175" width="0.75" style="226" customWidth="1"/>
    <col min="7176" max="7176" width="6.75" style="226" customWidth="1"/>
    <col min="7177" max="7177" width="2.5" style="226" customWidth="1"/>
    <col min="7178" max="7178" width="0" style="226" hidden="1" customWidth="1"/>
    <col min="7179" max="7179" width="1.25" style="226" customWidth="1"/>
    <col min="7180" max="7412" width="9" style="226"/>
    <col min="7413" max="7413" width="1.5" style="226" customWidth="1"/>
    <col min="7414" max="7415" width="15.625" style="226" customWidth="1"/>
    <col min="7416" max="7416" width="0" style="226" hidden="1" customWidth="1"/>
    <col min="7417" max="7417" width="7.625" style="226" customWidth="1"/>
    <col min="7418" max="7418" width="0" style="226" hidden="1" customWidth="1"/>
    <col min="7419" max="7419" width="7.625" style="226" customWidth="1"/>
    <col min="7420" max="7421" width="0" style="226" hidden="1" customWidth="1"/>
    <col min="7422" max="7423" width="7.625" style="226" customWidth="1"/>
    <col min="7424" max="7424" width="0" style="226" hidden="1" customWidth="1"/>
    <col min="7425" max="7427" width="7.625" style="226" customWidth="1"/>
    <col min="7428" max="7428" width="2.625" style="226" customWidth="1"/>
    <col min="7429" max="7429" width="7.625" style="226" customWidth="1"/>
    <col min="7430" max="7430" width="2.625" style="226" customWidth="1"/>
    <col min="7431" max="7431" width="0.75" style="226" customWidth="1"/>
    <col min="7432" max="7432" width="6.75" style="226" customWidth="1"/>
    <col min="7433" max="7433" width="2.5" style="226" customWidth="1"/>
    <col min="7434" max="7434" width="0" style="226" hidden="1" customWidth="1"/>
    <col min="7435" max="7435" width="1.25" style="226" customWidth="1"/>
    <col min="7436" max="7668" width="9" style="226"/>
    <col min="7669" max="7669" width="1.5" style="226" customWidth="1"/>
    <col min="7670" max="7671" width="15.625" style="226" customWidth="1"/>
    <col min="7672" max="7672" width="0" style="226" hidden="1" customWidth="1"/>
    <col min="7673" max="7673" width="7.625" style="226" customWidth="1"/>
    <col min="7674" max="7674" width="0" style="226" hidden="1" customWidth="1"/>
    <col min="7675" max="7675" width="7.625" style="226" customWidth="1"/>
    <col min="7676" max="7677" width="0" style="226" hidden="1" customWidth="1"/>
    <col min="7678" max="7679" width="7.625" style="226" customWidth="1"/>
    <col min="7680" max="7680" width="0" style="226" hidden="1" customWidth="1"/>
    <col min="7681" max="7683" width="7.625" style="226" customWidth="1"/>
    <col min="7684" max="7684" width="2.625" style="226" customWidth="1"/>
    <col min="7685" max="7685" width="7.625" style="226" customWidth="1"/>
    <col min="7686" max="7686" width="2.625" style="226" customWidth="1"/>
    <col min="7687" max="7687" width="0.75" style="226" customWidth="1"/>
    <col min="7688" max="7688" width="6.75" style="226" customWidth="1"/>
    <col min="7689" max="7689" width="2.5" style="226" customWidth="1"/>
    <col min="7690" max="7690" width="0" style="226" hidden="1" customWidth="1"/>
    <col min="7691" max="7691" width="1.25" style="226" customWidth="1"/>
    <col min="7692" max="7924" width="9" style="226"/>
    <col min="7925" max="7925" width="1.5" style="226" customWidth="1"/>
    <col min="7926" max="7927" width="15.625" style="226" customWidth="1"/>
    <col min="7928" max="7928" width="0" style="226" hidden="1" customWidth="1"/>
    <col min="7929" max="7929" width="7.625" style="226" customWidth="1"/>
    <col min="7930" max="7930" width="0" style="226" hidden="1" customWidth="1"/>
    <col min="7931" max="7931" width="7.625" style="226" customWidth="1"/>
    <col min="7932" max="7933" width="0" style="226" hidden="1" customWidth="1"/>
    <col min="7934" max="7935" width="7.625" style="226" customWidth="1"/>
    <col min="7936" max="7936" width="0" style="226" hidden="1" customWidth="1"/>
    <col min="7937" max="7939" width="7.625" style="226" customWidth="1"/>
    <col min="7940" max="7940" width="2.625" style="226" customWidth="1"/>
    <col min="7941" max="7941" width="7.625" style="226" customWidth="1"/>
    <col min="7942" max="7942" width="2.625" style="226" customWidth="1"/>
    <col min="7943" max="7943" width="0.75" style="226" customWidth="1"/>
    <col min="7944" max="7944" width="6.75" style="226" customWidth="1"/>
    <col min="7945" max="7945" width="2.5" style="226" customWidth="1"/>
    <col min="7946" max="7946" width="0" style="226" hidden="1" customWidth="1"/>
    <col min="7947" max="7947" width="1.25" style="226" customWidth="1"/>
    <col min="7948" max="8180" width="9" style="226"/>
    <col min="8181" max="8181" width="1.5" style="226" customWidth="1"/>
    <col min="8182" max="8183" width="15.625" style="226" customWidth="1"/>
    <col min="8184" max="8184" width="0" style="226" hidden="1" customWidth="1"/>
    <col min="8185" max="8185" width="7.625" style="226" customWidth="1"/>
    <col min="8186" max="8186" width="0" style="226" hidden="1" customWidth="1"/>
    <col min="8187" max="8187" width="7.625" style="226" customWidth="1"/>
    <col min="8188" max="8189" width="0" style="226" hidden="1" customWidth="1"/>
    <col min="8190" max="8191" width="7.625" style="226" customWidth="1"/>
    <col min="8192" max="8192" width="0" style="226" hidden="1" customWidth="1"/>
    <col min="8193" max="8195" width="7.625" style="226" customWidth="1"/>
    <col min="8196" max="8196" width="2.625" style="226" customWidth="1"/>
    <col min="8197" max="8197" width="7.625" style="226" customWidth="1"/>
    <col min="8198" max="8198" width="2.625" style="226" customWidth="1"/>
    <col min="8199" max="8199" width="0.75" style="226" customWidth="1"/>
    <col min="8200" max="8200" width="6.75" style="226" customWidth="1"/>
    <col min="8201" max="8201" width="2.5" style="226" customWidth="1"/>
    <col min="8202" max="8202" width="0" style="226" hidden="1" customWidth="1"/>
    <col min="8203" max="8203" width="1.25" style="226" customWidth="1"/>
    <col min="8204" max="8436" width="9" style="226"/>
    <col min="8437" max="8437" width="1.5" style="226" customWidth="1"/>
    <col min="8438" max="8439" width="15.625" style="226" customWidth="1"/>
    <col min="8440" max="8440" width="0" style="226" hidden="1" customWidth="1"/>
    <col min="8441" max="8441" width="7.625" style="226" customWidth="1"/>
    <col min="8442" max="8442" width="0" style="226" hidden="1" customWidth="1"/>
    <col min="8443" max="8443" width="7.625" style="226" customWidth="1"/>
    <col min="8444" max="8445" width="0" style="226" hidden="1" customWidth="1"/>
    <col min="8446" max="8447" width="7.625" style="226" customWidth="1"/>
    <col min="8448" max="8448" width="0" style="226" hidden="1" customWidth="1"/>
    <col min="8449" max="8451" width="7.625" style="226" customWidth="1"/>
    <col min="8452" max="8452" width="2.625" style="226" customWidth="1"/>
    <col min="8453" max="8453" width="7.625" style="226" customWidth="1"/>
    <col min="8454" max="8454" width="2.625" style="226" customWidth="1"/>
    <col min="8455" max="8455" width="0.75" style="226" customWidth="1"/>
    <col min="8456" max="8456" width="6.75" style="226" customWidth="1"/>
    <col min="8457" max="8457" width="2.5" style="226" customWidth="1"/>
    <col min="8458" max="8458" width="0" style="226" hidden="1" customWidth="1"/>
    <col min="8459" max="8459" width="1.25" style="226" customWidth="1"/>
    <col min="8460" max="8692" width="9" style="226"/>
    <col min="8693" max="8693" width="1.5" style="226" customWidth="1"/>
    <col min="8694" max="8695" width="15.625" style="226" customWidth="1"/>
    <col min="8696" max="8696" width="0" style="226" hidden="1" customWidth="1"/>
    <col min="8697" max="8697" width="7.625" style="226" customWidth="1"/>
    <col min="8698" max="8698" width="0" style="226" hidden="1" customWidth="1"/>
    <col min="8699" max="8699" width="7.625" style="226" customWidth="1"/>
    <col min="8700" max="8701" width="0" style="226" hidden="1" customWidth="1"/>
    <col min="8702" max="8703" width="7.625" style="226" customWidth="1"/>
    <col min="8704" max="8704" width="0" style="226" hidden="1" customWidth="1"/>
    <col min="8705" max="8707" width="7.625" style="226" customWidth="1"/>
    <col min="8708" max="8708" width="2.625" style="226" customWidth="1"/>
    <col min="8709" max="8709" width="7.625" style="226" customWidth="1"/>
    <col min="8710" max="8710" width="2.625" style="226" customWidth="1"/>
    <col min="8711" max="8711" width="0.75" style="226" customWidth="1"/>
    <col min="8712" max="8712" width="6.75" style="226" customWidth="1"/>
    <col min="8713" max="8713" width="2.5" style="226" customWidth="1"/>
    <col min="8714" max="8714" width="0" style="226" hidden="1" customWidth="1"/>
    <col min="8715" max="8715" width="1.25" style="226" customWidth="1"/>
    <col min="8716" max="8948" width="9" style="226"/>
    <col min="8949" max="8949" width="1.5" style="226" customWidth="1"/>
    <col min="8950" max="8951" width="15.625" style="226" customWidth="1"/>
    <col min="8952" max="8952" width="0" style="226" hidden="1" customWidth="1"/>
    <col min="8953" max="8953" width="7.625" style="226" customWidth="1"/>
    <col min="8954" max="8954" width="0" style="226" hidden="1" customWidth="1"/>
    <col min="8955" max="8955" width="7.625" style="226" customWidth="1"/>
    <col min="8956" max="8957" width="0" style="226" hidden="1" customWidth="1"/>
    <col min="8958" max="8959" width="7.625" style="226" customWidth="1"/>
    <col min="8960" max="8960" width="0" style="226" hidden="1" customWidth="1"/>
    <col min="8961" max="8963" width="7.625" style="226" customWidth="1"/>
    <col min="8964" max="8964" width="2.625" style="226" customWidth="1"/>
    <col min="8965" max="8965" width="7.625" style="226" customWidth="1"/>
    <col min="8966" max="8966" width="2.625" style="226" customWidth="1"/>
    <col min="8967" max="8967" width="0.75" style="226" customWidth="1"/>
    <col min="8968" max="8968" width="6.75" style="226" customWidth="1"/>
    <col min="8969" max="8969" width="2.5" style="226" customWidth="1"/>
    <col min="8970" max="8970" width="0" style="226" hidden="1" customWidth="1"/>
    <col min="8971" max="8971" width="1.25" style="226" customWidth="1"/>
    <col min="8972" max="9204" width="9" style="226"/>
    <col min="9205" max="9205" width="1.5" style="226" customWidth="1"/>
    <col min="9206" max="9207" width="15.625" style="226" customWidth="1"/>
    <col min="9208" max="9208" width="0" style="226" hidden="1" customWidth="1"/>
    <col min="9209" max="9209" width="7.625" style="226" customWidth="1"/>
    <col min="9210" max="9210" width="0" style="226" hidden="1" customWidth="1"/>
    <col min="9211" max="9211" width="7.625" style="226" customWidth="1"/>
    <col min="9212" max="9213" width="0" style="226" hidden="1" customWidth="1"/>
    <col min="9214" max="9215" width="7.625" style="226" customWidth="1"/>
    <col min="9216" max="9216" width="0" style="226" hidden="1" customWidth="1"/>
    <col min="9217" max="9219" width="7.625" style="226" customWidth="1"/>
    <col min="9220" max="9220" width="2.625" style="226" customWidth="1"/>
    <col min="9221" max="9221" width="7.625" style="226" customWidth="1"/>
    <col min="9222" max="9222" width="2.625" style="226" customWidth="1"/>
    <col min="9223" max="9223" width="0.75" style="226" customWidth="1"/>
    <col min="9224" max="9224" width="6.75" style="226" customWidth="1"/>
    <col min="9225" max="9225" width="2.5" style="226" customWidth="1"/>
    <col min="9226" max="9226" width="0" style="226" hidden="1" customWidth="1"/>
    <col min="9227" max="9227" width="1.25" style="226" customWidth="1"/>
    <col min="9228" max="9460" width="9" style="226"/>
    <col min="9461" max="9461" width="1.5" style="226" customWidth="1"/>
    <col min="9462" max="9463" width="15.625" style="226" customWidth="1"/>
    <col min="9464" max="9464" width="0" style="226" hidden="1" customWidth="1"/>
    <col min="9465" max="9465" width="7.625" style="226" customWidth="1"/>
    <col min="9466" max="9466" width="0" style="226" hidden="1" customWidth="1"/>
    <col min="9467" max="9467" width="7.625" style="226" customWidth="1"/>
    <col min="9468" max="9469" width="0" style="226" hidden="1" customWidth="1"/>
    <col min="9470" max="9471" width="7.625" style="226" customWidth="1"/>
    <col min="9472" max="9472" width="0" style="226" hidden="1" customWidth="1"/>
    <col min="9473" max="9475" width="7.625" style="226" customWidth="1"/>
    <col min="9476" max="9476" width="2.625" style="226" customWidth="1"/>
    <col min="9477" max="9477" width="7.625" style="226" customWidth="1"/>
    <col min="9478" max="9478" width="2.625" style="226" customWidth="1"/>
    <col min="9479" max="9479" width="0.75" style="226" customWidth="1"/>
    <col min="9480" max="9480" width="6.75" style="226" customWidth="1"/>
    <col min="9481" max="9481" width="2.5" style="226" customWidth="1"/>
    <col min="9482" max="9482" width="0" style="226" hidden="1" customWidth="1"/>
    <col min="9483" max="9483" width="1.25" style="226" customWidth="1"/>
    <col min="9484" max="9716" width="9" style="226"/>
    <col min="9717" max="9717" width="1.5" style="226" customWidth="1"/>
    <col min="9718" max="9719" width="15.625" style="226" customWidth="1"/>
    <col min="9720" max="9720" width="0" style="226" hidden="1" customWidth="1"/>
    <col min="9721" max="9721" width="7.625" style="226" customWidth="1"/>
    <col min="9722" max="9722" width="0" style="226" hidden="1" customWidth="1"/>
    <col min="9723" max="9723" width="7.625" style="226" customWidth="1"/>
    <col min="9724" max="9725" width="0" style="226" hidden="1" customWidth="1"/>
    <col min="9726" max="9727" width="7.625" style="226" customWidth="1"/>
    <col min="9728" max="9728" width="0" style="226" hidden="1" customWidth="1"/>
    <col min="9729" max="9731" width="7.625" style="226" customWidth="1"/>
    <col min="9732" max="9732" width="2.625" style="226" customWidth="1"/>
    <col min="9733" max="9733" width="7.625" style="226" customWidth="1"/>
    <col min="9734" max="9734" width="2.625" style="226" customWidth="1"/>
    <col min="9735" max="9735" width="0.75" style="226" customWidth="1"/>
    <col min="9736" max="9736" width="6.75" style="226" customWidth="1"/>
    <col min="9737" max="9737" width="2.5" style="226" customWidth="1"/>
    <col min="9738" max="9738" width="0" style="226" hidden="1" customWidth="1"/>
    <col min="9739" max="9739" width="1.25" style="226" customWidth="1"/>
    <col min="9740" max="9972" width="9" style="226"/>
    <col min="9973" max="9973" width="1.5" style="226" customWidth="1"/>
    <col min="9974" max="9975" width="15.625" style="226" customWidth="1"/>
    <col min="9976" max="9976" width="0" style="226" hidden="1" customWidth="1"/>
    <col min="9977" max="9977" width="7.625" style="226" customWidth="1"/>
    <col min="9978" max="9978" width="0" style="226" hidden="1" customWidth="1"/>
    <col min="9979" max="9979" width="7.625" style="226" customWidth="1"/>
    <col min="9980" max="9981" width="0" style="226" hidden="1" customWidth="1"/>
    <col min="9982" max="9983" width="7.625" style="226" customWidth="1"/>
    <col min="9984" max="9984" width="0" style="226" hidden="1" customWidth="1"/>
    <col min="9985" max="9987" width="7.625" style="226" customWidth="1"/>
    <col min="9988" max="9988" width="2.625" style="226" customWidth="1"/>
    <col min="9989" max="9989" width="7.625" style="226" customWidth="1"/>
    <col min="9990" max="9990" width="2.625" style="226" customWidth="1"/>
    <col min="9991" max="9991" width="0.75" style="226" customWidth="1"/>
    <col min="9992" max="9992" width="6.75" style="226" customWidth="1"/>
    <col min="9993" max="9993" width="2.5" style="226" customWidth="1"/>
    <col min="9994" max="9994" width="0" style="226" hidden="1" customWidth="1"/>
    <col min="9995" max="9995" width="1.25" style="226" customWidth="1"/>
    <col min="9996" max="10228" width="9" style="226"/>
    <col min="10229" max="10229" width="1.5" style="226" customWidth="1"/>
    <col min="10230" max="10231" width="15.625" style="226" customWidth="1"/>
    <col min="10232" max="10232" width="0" style="226" hidden="1" customWidth="1"/>
    <col min="10233" max="10233" width="7.625" style="226" customWidth="1"/>
    <col min="10234" max="10234" width="0" style="226" hidden="1" customWidth="1"/>
    <col min="10235" max="10235" width="7.625" style="226" customWidth="1"/>
    <col min="10236" max="10237" width="0" style="226" hidden="1" customWidth="1"/>
    <col min="10238" max="10239" width="7.625" style="226" customWidth="1"/>
    <col min="10240" max="10240" width="0" style="226" hidden="1" customWidth="1"/>
    <col min="10241" max="10243" width="7.625" style="226" customWidth="1"/>
    <col min="10244" max="10244" width="2.625" style="226" customWidth="1"/>
    <col min="10245" max="10245" width="7.625" style="226" customWidth="1"/>
    <col min="10246" max="10246" width="2.625" style="226" customWidth="1"/>
    <col min="10247" max="10247" width="0.75" style="226" customWidth="1"/>
    <col min="10248" max="10248" width="6.75" style="226" customWidth="1"/>
    <col min="10249" max="10249" width="2.5" style="226" customWidth="1"/>
    <col min="10250" max="10250" width="0" style="226" hidden="1" customWidth="1"/>
    <col min="10251" max="10251" width="1.25" style="226" customWidth="1"/>
    <col min="10252" max="10484" width="9" style="226"/>
    <col min="10485" max="10485" width="1.5" style="226" customWidth="1"/>
    <col min="10486" max="10487" width="15.625" style="226" customWidth="1"/>
    <col min="10488" max="10488" width="0" style="226" hidden="1" customWidth="1"/>
    <col min="10489" max="10489" width="7.625" style="226" customWidth="1"/>
    <col min="10490" max="10490" width="0" style="226" hidden="1" customWidth="1"/>
    <col min="10491" max="10491" width="7.625" style="226" customWidth="1"/>
    <col min="10492" max="10493" width="0" style="226" hidden="1" customWidth="1"/>
    <col min="10494" max="10495" width="7.625" style="226" customWidth="1"/>
    <col min="10496" max="10496" width="0" style="226" hidden="1" customWidth="1"/>
    <col min="10497" max="10499" width="7.625" style="226" customWidth="1"/>
    <col min="10500" max="10500" width="2.625" style="226" customWidth="1"/>
    <col min="10501" max="10501" width="7.625" style="226" customWidth="1"/>
    <col min="10502" max="10502" width="2.625" style="226" customWidth="1"/>
    <col min="10503" max="10503" width="0.75" style="226" customWidth="1"/>
    <col min="10504" max="10504" width="6.75" style="226" customWidth="1"/>
    <col min="10505" max="10505" width="2.5" style="226" customWidth="1"/>
    <col min="10506" max="10506" width="0" style="226" hidden="1" customWidth="1"/>
    <col min="10507" max="10507" width="1.25" style="226" customWidth="1"/>
    <col min="10508" max="10740" width="9" style="226"/>
    <col min="10741" max="10741" width="1.5" style="226" customWidth="1"/>
    <col min="10742" max="10743" width="15.625" style="226" customWidth="1"/>
    <col min="10744" max="10744" width="0" style="226" hidden="1" customWidth="1"/>
    <col min="10745" max="10745" width="7.625" style="226" customWidth="1"/>
    <col min="10746" max="10746" width="0" style="226" hidden="1" customWidth="1"/>
    <col min="10747" max="10747" width="7.625" style="226" customWidth="1"/>
    <col min="10748" max="10749" width="0" style="226" hidden="1" customWidth="1"/>
    <col min="10750" max="10751" width="7.625" style="226" customWidth="1"/>
    <col min="10752" max="10752" width="0" style="226" hidden="1" customWidth="1"/>
    <col min="10753" max="10755" width="7.625" style="226" customWidth="1"/>
    <col min="10756" max="10756" width="2.625" style="226" customWidth="1"/>
    <col min="10757" max="10757" width="7.625" style="226" customWidth="1"/>
    <col min="10758" max="10758" width="2.625" style="226" customWidth="1"/>
    <col min="10759" max="10759" width="0.75" style="226" customWidth="1"/>
    <col min="10760" max="10760" width="6.75" style="226" customWidth="1"/>
    <col min="10761" max="10761" width="2.5" style="226" customWidth="1"/>
    <col min="10762" max="10762" width="0" style="226" hidden="1" customWidth="1"/>
    <col min="10763" max="10763" width="1.25" style="226" customWidth="1"/>
    <col min="10764" max="10996" width="9" style="226"/>
    <col min="10997" max="10997" width="1.5" style="226" customWidth="1"/>
    <col min="10998" max="10999" width="15.625" style="226" customWidth="1"/>
    <col min="11000" max="11000" width="0" style="226" hidden="1" customWidth="1"/>
    <col min="11001" max="11001" width="7.625" style="226" customWidth="1"/>
    <col min="11002" max="11002" width="0" style="226" hidden="1" customWidth="1"/>
    <col min="11003" max="11003" width="7.625" style="226" customWidth="1"/>
    <col min="11004" max="11005" width="0" style="226" hidden="1" customWidth="1"/>
    <col min="11006" max="11007" width="7.625" style="226" customWidth="1"/>
    <col min="11008" max="11008" width="0" style="226" hidden="1" customWidth="1"/>
    <col min="11009" max="11011" width="7.625" style="226" customWidth="1"/>
    <col min="11012" max="11012" width="2.625" style="226" customWidth="1"/>
    <col min="11013" max="11013" width="7.625" style="226" customWidth="1"/>
    <col min="11014" max="11014" width="2.625" style="226" customWidth="1"/>
    <col min="11015" max="11015" width="0.75" style="226" customWidth="1"/>
    <col min="11016" max="11016" width="6.75" style="226" customWidth="1"/>
    <col min="11017" max="11017" width="2.5" style="226" customWidth="1"/>
    <col min="11018" max="11018" width="0" style="226" hidden="1" customWidth="1"/>
    <col min="11019" max="11019" width="1.25" style="226" customWidth="1"/>
    <col min="11020" max="11252" width="9" style="226"/>
    <col min="11253" max="11253" width="1.5" style="226" customWidth="1"/>
    <col min="11254" max="11255" width="15.625" style="226" customWidth="1"/>
    <col min="11256" max="11256" width="0" style="226" hidden="1" customWidth="1"/>
    <col min="11257" max="11257" width="7.625" style="226" customWidth="1"/>
    <col min="11258" max="11258" width="0" style="226" hidden="1" customWidth="1"/>
    <col min="11259" max="11259" width="7.625" style="226" customWidth="1"/>
    <col min="11260" max="11261" width="0" style="226" hidden="1" customWidth="1"/>
    <col min="11262" max="11263" width="7.625" style="226" customWidth="1"/>
    <col min="11264" max="11264" width="0" style="226" hidden="1" customWidth="1"/>
    <col min="11265" max="11267" width="7.625" style="226" customWidth="1"/>
    <col min="11268" max="11268" width="2.625" style="226" customWidth="1"/>
    <col min="11269" max="11269" width="7.625" style="226" customWidth="1"/>
    <col min="11270" max="11270" width="2.625" style="226" customWidth="1"/>
    <col min="11271" max="11271" width="0.75" style="226" customWidth="1"/>
    <col min="11272" max="11272" width="6.75" style="226" customWidth="1"/>
    <col min="11273" max="11273" width="2.5" style="226" customWidth="1"/>
    <col min="11274" max="11274" width="0" style="226" hidden="1" customWidth="1"/>
    <col min="11275" max="11275" width="1.25" style="226" customWidth="1"/>
    <col min="11276" max="11508" width="9" style="226"/>
    <col min="11509" max="11509" width="1.5" style="226" customWidth="1"/>
    <col min="11510" max="11511" width="15.625" style="226" customWidth="1"/>
    <col min="11512" max="11512" width="0" style="226" hidden="1" customWidth="1"/>
    <col min="11513" max="11513" width="7.625" style="226" customWidth="1"/>
    <col min="11514" max="11514" width="0" style="226" hidden="1" customWidth="1"/>
    <col min="11515" max="11515" width="7.625" style="226" customWidth="1"/>
    <col min="11516" max="11517" width="0" style="226" hidden="1" customWidth="1"/>
    <col min="11518" max="11519" width="7.625" style="226" customWidth="1"/>
    <col min="11520" max="11520" width="0" style="226" hidden="1" customWidth="1"/>
    <col min="11521" max="11523" width="7.625" style="226" customWidth="1"/>
    <col min="11524" max="11524" width="2.625" style="226" customWidth="1"/>
    <col min="11525" max="11525" width="7.625" style="226" customWidth="1"/>
    <col min="11526" max="11526" width="2.625" style="226" customWidth="1"/>
    <col min="11527" max="11527" width="0.75" style="226" customWidth="1"/>
    <col min="11528" max="11528" width="6.75" style="226" customWidth="1"/>
    <col min="11529" max="11529" width="2.5" style="226" customWidth="1"/>
    <col min="11530" max="11530" width="0" style="226" hidden="1" customWidth="1"/>
    <col min="11531" max="11531" width="1.25" style="226" customWidth="1"/>
    <col min="11532" max="11764" width="9" style="226"/>
    <col min="11765" max="11765" width="1.5" style="226" customWidth="1"/>
    <col min="11766" max="11767" width="15.625" style="226" customWidth="1"/>
    <col min="11768" max="11768" width="0" style="226" hidden="1" customWidth="1"/>
    <col min="11769" max="11769" width="7.625" style="226" customWidth="1"/>
    <col min="11770" max="11770" width="0" style="226" hidden="1" customWidth="1"/>
    <col min="11771" max="11771" width="7.625" style="226" customWidth="1"/>
    <col min="11772" max="11773" width="0" style="226" hidden="1" customWidth="1"/>
    <col min="11774" max="11775" width="7.625" style="226" customWidth="1"/>
    <col min="11776" max="11776" width="0" style="226" hidden="1" customWidth="1"/>
    <col min="11777" max="11779" width="7.625" style="226" customWidth="1"/>
    <col min="11780" max="11780" width="2.625" style="226" customWidth="1"/>
    <col min="11781" max="11781" width="7.625" style="226" customWidth="1"/>
    <col min="11782" max="11782" width="2.625" style="226" customWidth="1"/>
    <col min="11783" max="11783" width="0.75" style="226" customWidth="1"/>
    <col min="11784" max="11784" width="6.75" style="226" customWidth="1"/>
    <col min="11785" max="11785" width="2.5" style="226" customWidth="1"/>
    <col min="11786" max="11786" width="0" style="226" hidden="1" customWidth="1"/>
    <col min="11787" max="11787" width="1.25" style="226" customWidth="1"/>
    <col min="11788" max="12020" width="9" style="226"/>
    <col min="12021" max="12021" width="1.5" style="226" customWidth="1"/>
    <col min="12022" max="12023" width="15.625" style="226" customWidth="1"/>
    <col min="12024" max="12024" width="0" style="226" hidden="1" customWidth="1"/>
    <col min="12025" max="12025" width="7.625" style="226" customWidth="1"/>
    <col min="12026" max="12026" width="0" style="226" hidden="1" customWidth="1"/>
    <col min="12027" max="12027" width="7.625" style="226" customWidth="1"/>
    <col min="12028" max="12029" width="0" style="226" hidden="1" customWidth="1"/>
    <col min="12030" max="12031" width="7.625" style="226" customWidth="1"/>
    <col min="12032" max="12032" width="0" style="226" hidden="1" customWidth="1"/>
    <col min="12033" max="12035" width="7.625" style="226" customWidth="1"/>
    <col min="12036" max="12036" width="2.625" style="226" customWidth="1"/>
    <col min="12037" max="12037" width="7.625" style="226" customWidth="1"/>
    <col min="12038" max="12038" width="2.625" style="226" customWidth="1"/>
    <col min="12039" max="12039" width="0.75" style="226" customWidth="1"/>
    <col min="12040" max="12040" width="6.75" style="226" customWidth="1"/>
    <col min="12041" max="12041" width="2.5" style="226" customWidth="1"/>
    <col min="12042" max="12042" width="0" style="226" hidden="1" customWidth="1"/>
    <col min="12043" max="12043" width="1.25" style="226" customWidth="1"/>
    <col min="12044" max="12276" width="9" style="226"/>
    <col min="12277" max="12277" width="1.5" style="226" customWidth="1"/>
    <col min="12278" max="12279" width="15.625" style="226" customWidth="1"/>
    <col min="12280" max="12280" width="0" style="226" hidden="1" customWidth="1"/>
    <col min="12281" max="12281" width="7.625" style="226" customWidth="1"/>
    <col min="12282" max="12282" width="0" style="226" hidden="1" customWidth="1"/>
    <col min="12283" max="12283" width="7.625" style="226" customWidth="1"/>
    <col min="12284" max="12285" width="0" style="226" hidden="1" customWidth="1"/>
    <col min="12286" max="12287" width="7.625" style="226" customWidth="1"/>
    <col min="12288" max="12288" width="0" style="226" hidden="1" customWidth="1"/>
    <col min="12289" max="12291" width="7.625" style="226" customWidth="1"/>
    <col min="12292" max="12292" width="2.625" style="226" customWidth="1"/>
    <col min="12293" max="12293" width="7.625" style="226" customWidth="1"/>
    <col min="12294" max="12294" width="2.625" style="226" customWidth="1"/>
    <col min="12295" max="12295" width="0.75" style="226" customWidth="1"/>
    <col min="12296" max="12296" width="6.75" style="226" customWidth="1"/>
    <col min="12297" max="12297" width="2.5" style="226" customWidth="1"/>
    <col min="12298" max="12298" width="0" style="226" hidden="1" customWidth="1"/>
    <col min="12299" max="12299" width="1.25" style="226" customWidth="1"/>
    <col min="12300" max="12532" width="9" style="226"/>
    <col min="12533" max="12533" width="1.5" style="226" customWidth="1"/>
    <col min="12534" max="12535" width="15.625" style="226" customWidth="1"/>
    <col min="12536" max="12536" width="0" style="226" hidden="1" customWidth="1"/>
    <col min="12537" max="12537" width="7.625" style="226" customWidth="1"/>
    <col min="12538" max="12538" width="0" style="226" hidden="1" customWidth="1"/>
    <col min="12539" max="12539" width="7.625" style="226" customWidth="1"/>
    <col min="12540" max="12541" width="0" style="226" hidden="1" customWidth="1"/>
    <col min="12542" max="12543" width="7.625" style="226" customWidth="1"/>
    <col min="12544" max="12544" width="0" style="226" hidden="1" customWidth="1"/>
    <col min="12545" max="12547" width="7.625" style="226" customWidth="1"/>
    <col min="12548" max="12548" width="2.625" style="226" customWidth="1"/>
    <col min="12549" max="12549" width="7.625" style="226" customWidth="1"/>
    <col min="12550" max="12550" width="2.625" style="226" customWidth="1"/>
    <col min="12551" max="12551" width="0.75" style="226" customWidth="1"/>
    <col min="12552" max="12552" width="6.75" style="226" customWidth="1"/>
    <col min="12553" max="12553" width="2.5" style="226" customWidth="1"/>
    <col min="12554" max="12554" width="0" style="226" hidden="1" customWidth="1"/>
    <col min="12555" max="12555" width="1.25" style="226" customWidth="1"/>
    <col min="12556" max="12788" width="9" style="226"/>
    <col min="12789" max="12789" width="1.5" style="226" customWidth="1"/>
    <col min="12790" max="12791" width="15.625" style="226" customWidth="1"/>
    <col min="12792" max="12792" width="0" style="226" hidden="1" customWidth="1"/>
    <col min="12793" max="12793" width="7.625" style="226" customWidth="1"/>
    <col min="12794" max="12794" width="0" style="226" hidden="1" customWidth="1"/>
    <col min="12795" max="12795" width="7.625" style="226" customWidth="1"/>
    <col min="12796" max="12797" width="0" style="226" hidden="1" customWidth="1"/>
    <col min="12798" max="12799" width="7.625" style="226" customWidth="1"/>
    <col min="12800" max="12800" width="0" style="226" hidden="1" customWidth="1"/>
    <col min="12801" max="12803" width="7.625" style="226" customWidth="1"/>
    <col min="12804" max="12804" width="2.625" style="226" customWidth="1"/>
    <col min="12805" max="12805" width="7.625" style="226" customWidth="1"/>
    <col min="12806" max="12806" width="2.625" style="226" customWidth="1"/>
    <col min="12807" max="12807" width="0.75" style="226" customWidth="1"/>
    <col min="12808" max="12808" width="6.75" style="226" customWidth="1"/>
    <col min="12809" max="12809" width="2.5" style="226" customWidth="1"/>
    <col min="12810" max="12810" width="0" style="226" hidden="1" customWidth="1"/>
    <col min="12811" max="12811" width="1.25" style="226" customWidth="1"/>
    <col min="12812" max="13044" width="9" style="226"/>
    <col min="13045" max="13045" width="1.5" style="226" customWidth="1"/>
    <col min="13046" max="13047" width="15.625" style="226" customWidth="1"/>
    <col min="13048" max="13048" width="0" style="226" hidden="1" customWidth="1"/>
    <col min="13049" max="13049" width="7.625" style="226" customWidth="1"/>
    <col min="13050" max="13050" width="0" style="226" hidden="1" customWidth="1"/>
    <col min="13051" max="13051" width="7.625" style="226" customWidth="1"/>
    <col min="13052" max="13053" width="0" style="226" hidden="1" customWidth="1"/>
    <col min="13054" max="13055" width="7.625" style="226" customWidth="1"/>
    <col min="13056" max="13056" width="0" style="226" hidden="1" customWidth="1"/>
    <col min="13057" max="13059" width="7.625" style="226" customWidth="1"/>
    <col min="13060" max="13060" width="2.625" style="226" customWidth="1"/>
    <col min="13061" max="13061" width="7.625" style="226" customWidth="1"/>
    <col min="13062" max="13062" width="2.625" style="226" customWidth="1"/>
    <col min="13063" max="13063" width="0.75" style="226" customWidth="1"/>
    <col min="13064" max="13064" width="6.75" style="226" customWidth="1"/>
    <col min="13065" max="13065" width="2.5" style="226" customWidth="1"/>
    <col min="13066" max="13066" width="0" style="226" hidden="1" customWidth="1"/>
    <col min="13067" max="13067" width="1.25" style="226" customWidth="1"/>
    <col min="13068" max="13300" width="9" style="226"/>
    <col min="13301" max="13301" width="1.5" style="226" customWidth="1"/>
    <col min="13302" max="13303" width="15.625" style="226" customWidth="1"/>
    <col min="13304" max="13304" width="0" style="226" hidden="1" customWidth="1"/>
    <col min="13305" max="13305" width="7.625" style="226" customWidth="1"/>
    <col min="13306" max="13306" width="0" style="226" hidden="1" customWidth="1"/>
    <col min="13307" max="13307" width="7.625" style="226" customWidth="1"/>
    <col min="13308" max="13309" width="0" style="226" hidden="1" customWidth="1"/>
    <col min="13310" max="13311" width="7.625" style="226" customWidth="1"/>
    <col min="13312" max="13312" width="0" style="226" hidden="1" customWidth="1"/>
    <col min="13313" max="13315" width="7.625" style="226" customWidth="1"/>
    <col min="13316" max="13316" width="2.625" style="226" customWidth="1"/>
    <col min="13317" max="13317" width="7.625" style="226" customWidth="1"/>
    <col min="13318" max="13318" width="2.625" style="226" customWidth="1"/>
    <col min="13319" max="13319" width="0.75" style="226" customWidth="1"/>
    <col min="13320" max="13320" width="6.75" style="226" customWidth="1"/>
    <col min="13321" max="13321" width="2.5" style="226" customWidth="1"/>
    <col min="13322" max="13322" width="0" style="226" hidden="1" customWidth="1"/>
    <col min="13323" max="13323" width="1.25" style="226" customWidth="1"/>
    <col min="13324" max="13556" width="9" style="226"/>
    <col min="13557" max="13557" width="1.5" style="226" customWidth="1"/>
    <col min="13558" max="13559" width="15.625" style="226" customWidth="1"/>
    <col min="13560" max="13560" width="0" style="226" hidden="1" customWidth="1"/>
    <col min="13561" max="13561" width="7.625" style="226" customWidth="1"/>
    <col min="13562" max="13562" width="0" style="226" hidden="1" customWidth="1"/>
    <col min="13563" max="13563" width="7.625" style="226" customWidth="1"/>
    <col min="13564" max="13565" width="0" style="226" hidden="1" customWidth="1"/>
    <col min="13566" max="13567" width="7.625" style="226" customWidth="1"/>
    <col min="13568" max="13568" width="0" style="226" hidden="1" customWidth="1"/>
    <col min="13569" max="13571" width="7.625" style="226" customWidth="1"/>
    <col min="13572" max="13572" width="2.625" style="226" customWidth="1"/>
    <col min="13573" max="13573" width="7.625" style="226" customWidth="1"/>
    <col min="13574" max="13574" width="2.625" style="226" customWidth="1"/>
    <col min="13575" max="13575" width="0.75" style="226" customWidth="1"/>
    <col min="13576" max="13576" width="6.75" style="226" customWidth="1"/>
    <col min="13577" max="13577" width="2.5" style="226" customWidth="1"/>
    <col min="13578" max="13578" width="0" style="226" hidden="1" customWidth="1"/>
    <col min="13579" max="13579" width="1.25" style="226" customWidth="1"/>
    <col min="13580" max="13812" width="9" style="226"/>
    <col min="13813" max="13813" width="1.5" style="226" customWidth="1"/>
    <col min="13814" max="13815" width="15.625" style="226" customWidth="1"/>
    <col min="13816" max="13816" width="0" style="226" hidden="1" customWidth="1"/>
    <col min="13817" max="13817" width="7.625" style="226" customWidth="1"/>
    <col min="13818" max="13818" width="0" style="226" hidden="1" customWidth="1"/>
    <col min="13819" max="13819" width="7.625" style="226" customWidth="1"/>
    <col min="13820" max="13821" width="0" style="226" hidden="1" customWidth="1"/>
    <col min="13822" max="13823" width="7.625" style="226" customWidth="1"/>
    <col min="13824" max="13824" width="0" style="226" hidden="1" customWidth="1"/>
    <col min="13825" max="13827" width="7.625" style="226" customWidth="1"/>
    <col min="13828" max="13828" width="2.625" style="226" customWidth="1"/>
    <col min="13829" max="13829" width="7.625" style="226" customWidth="1"/>
    <col min="13830" max="13830" width="2.625" style="226" customWidth="1"/>
    <col min="13831" max="13831" width="0.75" style="226" customWidth="1"/>
    <col min="13832" max="13832" width="6.75" style="226" customWidth="1"/>
    <col min="13833" max="13833" width="2.5" style="226" customWidth="1"/>
    <col min="13834" max="13834" width="0" style="226" hidden="1" customWidth="1"/>
    <col min="13835" max="13835" width="1.25" style="226" customWidth="1"/>
    <col min="13836" max="14068" width="9" style="226"/>
    <col min="14069" max="14069" width="1.5" style="226" customWidth="1"/>
    <col min="14070" max="14071" width="15.625" style="226" customWidth="1"/>
    <col min="14072" max="14072" width="0" style="226" hidden="1" customWidth="1"/>
    <col min="14073" max="14073" width="7.625" style="226" customWidth="1"/>
    <col min="14074" max="14074" width="0" style="226" hidden="1" customWidth="1"/>
    <col min="14075" max="14075" width="7.625" style="226" customWidth="1"/>
    <col min="14076" max="14077" width="0" style="226" hidden="1" customWidth="1"/>
    <col min="14078" max="14079" width="7.625" style="226" customWidth="1"/>
    <col min="14080" max="14080" width="0" style="226" hidden="1" customWidth="1"/>
    <col min="14081" max="14083" width="7.625" style="226" customWidth="1"/>
    <col min="14084" max="14084" width="2.625" style="226" customWidth="1"/>
    <col min="14085" max="14085" width="7.625" style="226" customWidth="1"/>
    <col min="14086" max="14086" width="2.625" style="226" customWidth="1"/>
    <col min="14087" max="14087" width="0.75" style="226" customWidth="1"/>
    <col min="14088" max="14088" width="6.75" style="226" customWidth="1"/>
    <col min="14089" max="14089" width="2.5" style="226" customWidth="1"/>
    <col min="14090" max="14090" width="0" style="226" hidden="1" customWidth="1"/>
    <col min="14091" max="14091" width="1.25" style="226" customWidth="1"/>
    <col min="14092" max="14324" width="9" style="226"/>
    <col min="14325" max="14325" width="1.5" style="226" customWidth="1"/>
    <col min="14326" max="14327" width="15.625" style="226" customWidth="1"/>
    <col min="14328" max="14328" width="0" style="226" hidden="1" customWidth="1"/>
    <col min="14329" max="14329" width="7.625" style="226" customWidth="1"/>
    <col min="14330" max="14330" width="0" style="226" hidden="1" customWidth="1"/>
    <col min="14331" max="14331" width="7.625" style="226" customWidth="1"/>
    <col min="14332" max="14333" width="0" style="226" hidden="1" customWidth="1"/>
    <col min="14334" max="14335" width="7.625" style="226" customWidth="1"/>
    <col min="14336" max="14336" width="0" style="226" hidden="1" customWidth="1"/>
    <col min="14337" max="14339" width="7.625" style="226" customWidth="1"/>
    <col min="14340" max="14340" width="2.625" style="226" customWidth="1"/>
    <col min="14341" max="14341" width="7.625" style="226" customWidth="1"/>
    <col min="14342" max="14342" width="2.625" style="226" customWidth="1"/>
    <col min="14343" max="14343" width="0.75" style="226" customWidth="1"/>
    <col min="14344" max="14344" width="6.75" style="226" customWidth="1"/>
    <col min="14345" max="14345" width="2.5" style="226" customWidth="1"/>
    <col min="14346" max="14346" width="0" style="226" hidden="1" customWidth="1"/>
    <col min="14347" max="14347" width="1.25" style="226" customWidth="1"/>
    <col min="14348" max="14580" width="9" style="226"/>
    <col min="14581" max="14581" width="1.5" style="226" customWidth="1"/>
    <col min="14582" max="14583" width="15.625" style="226" customWidth="1"/>
    <col min="14584" max="14584" width="0" style="226" hidden="1" customWidth="1"/>
    <col min="14585" max="14585" width="7.625" style="226" customWidth="1"/>
    <col min="14586" max="14586" width="0" style="226" hidden="1" customWidth="1"/>
    <col min="14587" max="14587" width="7.625" style="226" customWidth="1"/>
    <col min="14588" max="14589" width="0" style="226" hidden="1" customWidth="1"/>
    <col min="14590" max="14591" width="7.625" style="226" customWidth="1"/>
    <col min="14592" max="14592" width="0" style="226" hidden="1" customWidth="1"/>
    <col min="14593" max="14595" width="7.625" style="226" customWidth="1"/>
    <col min="14596" max="14596" width="2.625" style="226" customWidth="1"/>
    <col min="14597" max="14597" width="7.625" style="226" customWidth="1"/>
    <col min="14598" max="14598" width="2.625" style="226" customWidth="1"/>
    <col min="14599" max="14599" width="0.75" style="226" customWidth="1"/>
    <col min="14600" max="14600" width="6.75" style="226" customWidth="1"/>
    <col min="14601" max="14601" width="2.5" style="226" customWidth="1"/>
    <col min="14602" max="14602" width="0" style="226" hidden="1" customWidth="1"/>
    <col min="14603" max="14603" width="1.25" style="226" customWidth="1"/>
    <col min="14604" max="14836" width="9" style="226"/>
    <col min="14837" max="14837" width="1.5" style="226" customWidth="1"/>
    <col min="14838" max="14839" width="15.625" style="226" customWidth="1"/>
    <col min="14840" max="14840" width="0" style="226" hidden="1" customWidth="1"/>
    <col min="14841" max="14841" width="7.625" style="226" customWidth="1"/>
    <col min="14842" max="14842" width="0" style="226" hidden="1" customWidth="1"/>
    <col min="14843" max="14843" width="7.625" style="226" customWidth="1"/>
    <col min="14844" max="14845" width="0" style="226" hidden="1" customWidth="1"/>
    <col min="14846" max="14847" width="7.625" style="226" customWidth="1"/>
    <col min="14848" max="14848" width="0" style="226" hidden="1" customWidth="1"/>
    <col min="14849" max="14851" width="7.625" style="226" customWidth="1"/>
    <col min="14852" max="14852" width="2.625" style="226" customWidth="1"/>
    <col min="14853" max="14853" width="7.625" style="226" customWidth="1"/>
    <col min="14854" max="14854" width="2.625" style="226" customWidth="1"/>
    <col min="14855" max="14855" width="0.75" style="226" customWidth="1"/>
    <col min="14856" max="14856" width="6.75" style="226" customWidth="1"/>
    <col min="14857" max="14857" width="2.5" style="226" customWidth="1"/>
    <col min="14858" max="14858" width="0" style="226" hidden="1" customWidth="1"/>
    <col min="14859" max="14859" width="1.25" style="226" customWidth="1"/>
    <col min="14860" max="15092" width="9" style="226"/>
    <col min="15093" max="15093" width="1.5" style="226" customWidth="1"/>
    <col min="15094" max="15095" width="15.625" style="226" customWidth="1"/>
    <col min="15096" max="15096" width="0" style="226" hidden="1" customWidth="1"/>
    <col min="15097" max="15097" width="7.625" style="226" customWidth="1"/>
    <col min="15098" max="15098" width="0" style="226" hidden="1" customWidth="1"/>
    <col min="15099" max="15099" width="7.625" style="226" customWidth="1"/>
    <col min="15100" max="15101" width="0" style="226" hidden="1" customWidth="1"/>
    <col min="15102" max="15103" width="7.625" style="226" customWidth="1"/>
    <col min="15104" max="15104" width="0" style="226" hidden="1" customWidth="1"/>
    <col min="15105" max="15107" width="7.625" style="226" customWidth="1"/>
    <col min="15108" max="15108" width="2.625" style="226" customWidth="1"/>
    <col min="15109" max="15109" width="7.625" style="226" customWidth="1"/>
    <col min="15110" max="15110" width="2.625" style="226" customWidth="1"/>
    <col min="15111" max="15111" width="0.75" style="226" customWidth="1"/>
    <col min="15112" max="15112" width="6.75" style="226" customWidth="1"/>
    <col min="15113" max="15113" width="2.5" style="226" customWidth="1"/>
    <col min="15114" max="15114" width="0" style="226" hidden="1" customWidth="1"/>
    <col min="15115" max="15115" width="1.25" style="226" customWidth="1"/>
    <col min="15116" max="15348" width="9" style="226"/>
    <col min="15349" max="15349" width="1.5" style="226" customWidth="1"/>
    <col min="15350" max="15351" width="15.625" style="226" customWidth="1"/>
    <col min="15352" max="15352" width="0" style="226" hidden="1" customWidth="1"/>
    <col min="15353" max="15353" width="7.625" style="226" customWidth="1"/>
    <col min="15354" max="15354" width="0" style="226" hidden="1" customWidth="1"/>
    <col min="15355" max="15355" width="7.625" style="226" customWidth="1"/>
    <col min="15356" max="15357" width="0" style="226" hidden="1" customWidth="1"/>
    <col min="15358" max="15359" width="7.625" style="226" customWidth="1"/>
    <col min="15360" max="15360" width="0" style="226" hidden="1" customWidth="1"/>
    <col min="15361" max="15363" width="7.625" style="226" customWidth="1"/>
    <col min="15364" max="15364" width="2.625" style="226" customWidth="1"/>
    <col min="15365" max="15365" width="7.625" style="226" customWidth="1"/>
    <col min="15366" max="15366" width="2.625" style="226" customWidth="1"/>
    <col min="15367" max="15367" width="0.75" style="226" customWidth="1"/>
    <col min="15368" max="15368" width="6.75" style="226" customWidth="1"/>
    <col min="15369" max="15369" width="2.5" style="226" customWidth="1"/>
    <col min="15370" max="15370" width="0" style="226" hidden="1" customWidth="1"/>
    <col min="15371" max="15371" width="1.25" style="226" customWidth="1"/>
    <col min="15372" max="15604" width="9" style="226"/>
    <col min="15605" max="15605" width="1.5" style="226" customWidth="1"/>
    <col min="15606" max="15607" width="15.625" style="226" customWidth="1"/>
    <col min="15608" max="15608" width="0" style="226" hidden="1" customWidth="1"/>
    <col min="15609" max="15609" width="7.625" style="226" customWidth="1"/>
    <col min="15610" max="15610" width="0" style="226" hidden="1" customWidth="1"/>
    <col min="15611" max="15611" width="7.625" style="226" customWidth="1"/>
    <col min="15612" max="15613" width="0" style="226" hidden="1" customWidth="1"/>
    <col min="15614" max="15615" width="7.625" style="226" customWidth="1"/>
    <col min="15616" max="15616" width="0" style="226" hidden="1" customWidth="1"/>
    <col min="15617" max="15619" width="7.625" style="226" customWidth="1"/>
    <col min="15620" max="15620" width="2.625" style="226" customWidth="1"/>
    <col min="15621" max="15621" width="7.625" style="226" customWidth="1"/>
    <col min="15622" max="15622" width="2.625" style="226" customWidth="1"/>
    <col min="15623" max="15623" width="0.75" style="226" customWidth="1"/>
    <col min="15624" max="15624" width="6.75" style="226" customWidth="1"/>
    <col min="15625" max="15625" width="2.5" style="226" customWidth="1"/>
    <col min="15626" max="15626" width="0" style="226" hidden="1" customWidth="1"/>
    <col min="15627" max="15627" width="1.25" style="226" customWidth="1"/>
    <col min="15628" max="15860" width="9" style="226"/>
    <col min="15861" max="15861" width="1.5" style="226" customWidth="1"/>
    <col min="15862" max="15863" width="15.625" style="226" customWidth="1"/>
    <col min="15864" max="15864" width="0" style="226" hidden="1" customWidth="1"/>
    <col min="15865" max="15865" width="7.625" style="226" customWidth="1"/>
    <col min="15866" max="15866" width="0" style="226" hidden="1" customWidth="1"/>
    <col min="15867" max="15867" width="7.625" style="226" customWidth="1"/>
    <col min="15868" max="15869" width="0" style="226" hidden="1" customWidth="1"/>
    <col min="15870" max="15871" width="7.625" style="226" customWidth="1"/>
    <col min="15872" max="15872" width="0" style="226" hidden="1" customWidth="1"/>
    <col min="15873" max="15875" width="7.625" style="226" customWidth="1"/>
    <col min="15876" max="15876" width="2.625" style="226" customWidth="1"/>
    <col min="15877" max="15877" width="7.625" style="226" customWidth="1"/>
    <col min="15878" max="15878" width="2.625" style="226" customWidth="1"/>
    <col min="15879" max="15879" width="0.75" style="226" customWidth="1"/>
    <col min="15880" max="15880" width="6.75" style="226" customWidth="1"/>
    <col min="15881" max="15881" width="2.5" style="226" customWidth="1"/>
    <col min="15882" max="15882" width="0" style="226" hidden="1" customWidth="1"/>
    <col min="15883" max="15883" width="1.25" style="226" customWidth="1"/>
    <col min="15884" max="16116" width="9" style="226"/>
    <col min="16117" max="16117" width="1.5" style="226" customWidth="1"/>
    <col min="16118" max="16119" width="15.625" style="226" customWidth="1"/>
    <col min="16120" max="16120" width="0" style="226" hidden="1" customWidth="1"/>
    <col min="16121" max="16121" width="7.625" style="226" customWidth="1"/>
    <col min="16122" max="16122" width="0" style="226" hidden="1" customWidth="1"/>
    <col min="16123" max="16123" width="7.625" style="226" customWidth="1"/>
    <col min="16124" max="16125" width="0" style="226" hidden="1" customWidth="1"/>
    <col min="16126" max="16127" width="7.625" style="226" customWidth="1"/>
    <col min="16128" max="16128" width="0" style="226" hidden="1" customWidth="1"/>
    <col min="16129" max="16131" width="7.625" style="226" customWidth="1"/>
    <col min="16132" max="16132" width="2.625" style="226" customWidth="1"/>
    <col min="16133" max="16133" width="7.625" style="226" customWidth="1"/>
    <col min="16134" max="16134" width="2.625" style="226" customWidth="1"/>
    <col min="16135" max="16135" width="0.75" style="226" customWidth="1"/>
    <col min="16136" max="16136" width="6.75" style="226" customWidth="1"/>
    <col min="16137" max="16137" width="2.5" style="226" customWidth="1"/>
    <col min="16138" max="16138" width="0" style="226" hidden="1" customWidth="1"/>
    <col min="16139" max="16139" width="1.25" style="226" customWidth="1"/>
    <col min="16140" max="16384" width="9" style="226"/>
  </cols>
  <sheetData>
    <row r="1" spans="1:14" ht="34.5" customHeight="1" x14ac:dyDescent="0.4">
      <c r="A1" s="337" t="s">
        <v>110</v>
      </c>
      <c r="B1" s="336" t="s">
        <v>838</v>
      </c>
    </row>
    <row r="2" spans="1:14" ht="31.5" customHeight="1" x14ac:dyDescent="0.4">
      <c r="A2" s="1426" t="s">
        <v>109</v>
      </c>
      <c r="B2" s="1427" t="s">
        <v>108</v>
      </c>
      <c r="C2" s="335" t="s">
        <v>835</v>
      </c>
      <c r="D2" s="335" t="s">
        <v>836</v>
      </c>
      <c r="E2" s="334"/>
      <c r="F2" s="334"/>
      <c r="G2" s="1295" t="s">
        <v>1110</v>
      </c>
      <c r="H2" s="334" t="s">
        <v>107</v>
      </c>
      <c r="I2" s="1428" t="s">
        <v>106</v>
      </c>
      <c r="J2" s="1429"/>
      <c r="K2" s="1430" t="s">
        <v>105</v>
      </c>
    </row>
    <row r="3" spans="1:14" ht="15.75" customHeight="1" x14ac:dyDescent="0.4">
      <c r="A3" s="1426"/>
      <c r="B3" s="1427"/>
      <c r="C3" s="333" t="s">
        <v>104</v>
      </c>
      <c r="D3" s="333" t="s">
        <v>103</v>
      </c>
      <c r="E3" s="333"/>
      <c r="F3" s="333"/>
      <c r="G3" s="1296" t="s">
        <v>1111</v>
      </c>
      <c r="H3" s="1296" t="s">
        <v>1111</v>
      </c>
      <c r="I3" s="1428"/>
      <c r="J3" s="1429"/>
      <c r="K3" s="1427"/>
    </row>
    <row r="4" spans="1:14" ht="18" customHeight="1" x14ac:dyDescent="0.15">
      <c r="A4" s="1419" t="s">
        <v>1112</v>
      </c>
      <c r="B4" s="1420"/>
      <c r="C4" s="244"/>
      <c r="D4" s="244"/>
      <c r="E4" s="244"/>
      <c r="F4" s="244"/>
      <c r="G4" s="243"/>
      <c r="H4" s="243"/>
      <c r="I4" s="242"/>
      <c r="J4" s="241"/>
      <c r="K4" s="252"/>
      <c r="L4" s="233"/>
      <c r="N4" s="233"/>
    </row>
    <row r="5" spans="1:14" ht="18" customHeight="1" x14ac:dyDescent="0.15">
      <c r="A5" s="1421"/>
      <c r="B5" s="1422"/>
      <c r="C5" s="249"/>
      <c r="D5" s="248"/>
      <c r="E5" s="248"/>
      <c r="F5" s="248"/>
      <c r="G5" s="247"/>
      <c r="H5" s="247"/>
      <c r="I5" s="246"/>
      <c r="J5" s="235"/>
      <c r="K5" s="234"/>
      <c r="L5" s="233"/>
      <c r="N5" s="233"/>
    </row>
    <row r="6" spans="1:14" s="231" customFormat="1" ht="18" customHeight="1" x14ac:dyDescent="0.15">
      <c r="A6" s="309"/>
      <c r="B6" s="321" t="s">
        <v>102</v>
      </c>
      <c r="C6" s="265"/>
      <c r="D6" s="265"/>
      <c r="E6" s="265"/>
      <c r="F6" s="265"/>
      <c r="G6" s="332"/>
      <c r="H6" s="332"/>
      <c r="I6" s="303"/>
      <c r="J6" s="302"/>
      <c r="K6" s="243"/>
    </row>
    <row r="7" spans="1:14" ht="18" customHeight="1" x14ac:dyDescent="0.15">
      <c r="A7" s="239" t="s">
        <v>101</v>
      </c>
      <c r="B7" s="250" t="s">
        <v>100</v>
      </c>
      <c r="C7" s="299">
        <f>'土工（計算）'!J30</f>
        <v>724.2</v>
      </c>
      <c r="D7" s="299">
        <f>'土工（計算）'!J60</f>
        <v>7.8</v>
      </c>
      <c r="E7" s="299"/>
      <c r="F7" s="299"/>
      <c r="G7" s="298"/>
      <c r="H7" s="298"/>
      <c r="I7" s="246" t="s">
        <v>73</v>
      </c>
      <c r="J7" s="235">
        <f>SUM(C7:H7)</f>
        <v>732</v>
      </c>
      <c r="K7" s="234" t="s">
        <v>99</v>
      </c>
    </row>
    <row r="8" spans="1:14" ht="18" customHeight="1" x14ac:dyDescent="0.4">
      <c r="A8" s="240"/>
      <c r="B8" s="243" t="s">
        <v>98</v>
      </c>
      <c r="C8" s="306"/>
      <c r="D8" s="306"/>
      <c r="E8" s="306"/>
      <c r="F8" s="306"/>
      <c r="G8" s="264"/>
      <c r="H8" s="264"/>
      <c r="I8" s="303"/>
      <c r="J8" s="302"/>
      <c r="K8" s="301"/>
    </row>
    <row r="9" spans="1:14" ht="18" customHeight="1" x14ac:dyDescent="0.15">
      <c r="A9" s="234" t="s">
        <v>562</v>
      </c>
      <c r="B9" s="237" t="s">
        <v>859</v>
      </c>
      <c r="C9" s="305">
        <f>'土工（計算）'!L30</f>
        <v>200.53</v>
      </c>
      <c r="D9" s="299">
        <f>'土工（計算）'!L60</f>
        <v>2.15</v>
      </c>
      <c r="E9" s="305"/>
      <c r="F9" s="305"/>
      <c r="G9" s="298"/>
      <c r="H9" s="298"/>
      <c r="I9" s="246" t="s">
        <v>75</v>
      </c>
      <c r="J9" s="235">
        <f>SUM(C9:H9)</f>
        <v>202.68</v>
      </c>
      <c r="K9" s="234" t="s">
        <v>97</v>
      </c>
    </row>
    <row r="10" spans="1:14" ht="18" customHeight="1" x14ac:dyDescent="0.15">
      <c r="A10" s="309"/>
      <c r="B10" s="308"/>
      <c r="C10" s="265"/>
      <c r="D10" s="265"/>
      <c r="E10" s="265"/>
      <c r="F10" s="265"/>
      <c r="G10" s="264"/>
      <c r="H10" s="264"/>
      <c r="I10" s="303"/>
      <c r="J10" s="302"/>
      <c r="K10" s="301"/>
    </row>
    <row r="11" spans="1:14" ht="18" customHeight="1" x14ac:dyDescent="0.15">
      <c r="A11" s="239" t="s">
        <v>564</v>
      </c>
      <c r="B11" s="237" t="s">
        <v>861</v>
      </c>
      <c r="C11" s="299">
        <f>'土工（計算）'!P30</f>
        <v>268.70999999999998</v>
      </c>
      <c r="D11" s="299">
        <f>'土工（計算）'!P60</f>
        <v>2.25</v>
      </c>
      <c r="E11" s="299"/>
      <c r="F11" s="299"/>
      <c r="G11" s="298"/>
      <c r="H11" s="298"/>
      <c r="I11" s="246" t="s">
        <v>73</v>
      </c>
      <c r="J11" s="235">
        <f>SUM(C11:H11)</f>
        <v>270.95999999999998</v>
      </c>
      <c r="K11" s="234" t="s">
        <v>84</v>
      </c>
    </row>
    <row r="12" spans="1:14" ht="18" customHeight="1" x14ac:dyDescent="0.15">
      <c r="A12" s="254"/>
      <c r="B12" s="308" t="s">
        <v>567</v>
      </c>
      <c r="C12" s="265"/>
      <c r="D12" s="265"/>
      <c r="E12" s="265"/>
      <c r="F12" s="265"/>
      <c r="G12" s="264"/>
      <c r="H12" s="264"/>
      <c r="I12" s="303"/>
      <c r="J12" s="302"/>
      <c r="K12" s="301"/>
    </row>
    <row r="13" spans="1:14" ht="18" customHeight="1" x14ac:dyDescent="0.15">
      <c r="A13" s="239" t="s">
        <v>566</v>
      </c>
      <c r="B13" s="237" t="s">
        <v>837</v>
      </c>
      <c r="C13" s="299">
        <f>'土工（計算）'!S30</f>
        <v>169.40000000000003</v>
      </c>
      <c r="D13" s="299">
        <f>'土工（計算）'!S60</f>
        <v>1.01</v>
      </c>
      <c r="E13" s="299"/>
      <c r="F13" s="299"/>
      <c r="G13" s="298"/>
      <c r="H13" s="298"/>
      <c r="I13" s="246" t="s">
        <v>75</v>
      </c>
      <c r="J13" s="235">
        <f>SUM(C13:H13)</f>
        <v>170.41000000000003</v>
      </c>
      <c r="K13" s="234" t="s">
        <v>83</v>
      </c>
    </row>
    <row r="14" spans="1:14" ht="18" customHeight="1" x14ac:dyDescent="0.15">
      <c r="A14" s="307"/>
      <c r="B14" s="243"/>
      <c r="C14" s="265"/>
      <c r="D14" s="265"/>
      <c r="E14" s="265"/>
      <c r="F14" s="265"/>
      <c r="G14" s="264"/>
      <c r="H14" s="264"/>
      <c r="I14" s="303"/>
      <c r="J14" s="302"/>
      <c r="K14" s="301"/>
    </row>
    <row r="15" spans="1:14" ht="18" customHeight="1" x14ac:dyDescent="0.15">
      <c r="A15" s="234" t="s">
        <v>569</v>
      </c>
      <c r="B15" s="237" t="s">
        <v>864</v>
      </c>
      <c r="C15" s="299">
        <f>'土工（計算）'!V30</f>
        <v>268.70999999999998</v>
      </c>
      <c r="D15" s="299">
        <f>'土工（計算）'!V60</f>
        <v>2.25</v>
      </c>
      <c r="E15" s="299"/>
      <c r="F15" s="299"/>
      <c r="G15" s="298"/>
      <c r="H15" s="298"/>
      <c r="I15" s="246" t="s">
        <v>73</v>
      </c>
      <c r="J15" s="235">
        <f>SUM(C15:H15)</f>
        <v>270.95999999999998</v>
      </c>
      <c r="K15" s="234" t="s">
        <v>82</v>
      </c>
    </row>
    <row r="16" spans="1:14" ht="18" customHeight="1" x14ac:dyDescent="0.4">
      <c r="A16" s="245"/>
      <c r="B16" s="243"/>
      <c r="C16" s="306"/>
      <c r="D16" s="306"/>
      <c r="E16" s="306"/>
      <c r="F16" s="306"/>
      <c r="G16" s="264"/>
      <c r="H16" s="264"/>
      <c r="I16" s="303"/>
      <c r="J16" s="302"/>
      <c r="K16" s="301"/>
    </row>
    <row r="17" spans="1:11" ht="18" customHeight="1" x14ac:dyDescent="0.4">
      <c r="A17" s="239" t="s">
        <v>571</v>
      </c>
      <c r="B17" s="237" t="s">
        <v>573</v>
      </c>
      <c r="C17" s="305">
        <f>C15</f>
        <v>268.70999999999998</v>
      </c>
      <c r="D17" s="305">
        <f>D15</f>
        <v>2.25</v>
      </c>
      <c r="E17" s="305"/>
      <c r="F17" s="305"/>
      <c r="G17" s="298"/>
      <c r="H17" s="298"/>
      <c r="I17" s="246"/>
      <c r="J17" s="235">
        <f>SUM(C17:H17)</f>
        <v>270.95999999999998</v>
      </c>
      <c r="K17" s="240" t="s">
        <v>72</v>
      </c>
    </row>
    <row r="18" spans="1:11" ht="18" customHeight="1" x14ac:dyDescent="0.4">
      <c r="A18" s="297"/>
      <c r="B18" s="321"/>
      <c r="C18" s="331"/>
      <c r="D18" s="331"/>
      <c r="E18" s="331"/>
      <c r="F18" s="331"/>
      <c r="G18" s="318"/>
      <c r="H18" s="318"/>
      <c r="I18" s="1047"/>
      <c r="J18" s="291"/>
      <c r="K18" s="307"/>
    </row>
    <row r="19" spans="1:11" ht="18" customHeight="1" x14ac:dyDescent="0.15">
      <c r="A19" s="330" t="s">
        <v>576</v>
      </c>
      <c r="B19" s="317" t="s">
        <v>585</v>
      </c>
      <c r="C19" s="316"/>
      <c r="D19" s="316"/>
      <c r="E19" s="316"/>
      <c r="F19" s="316"/>
      <c r="G19" s="315"/>
      <c r="H19" s="315"/>
      <c r="I19" s="1149"/>
      <c r="J19" s="314">
        <f>J25</f>
        <v>28.119999999999997</v>
      </c>
      <c r="K19" s="313" t="s">
        <v>72</v>
      </c>
    </row>
    <row r="20" spans="1:11" ht="18" customHeight="1" x14ac:dyDescent="0.15">
      <c r="A20" s="328"/>
      <c r="B20" s="243"/>
      <c r="C20" s="244"/>
      <c r="D20" s="244"/>
      <c r="E20" s="244"/>
      <c r="F20" s="244"/>
      <c r="G20" s="326"/>
      <c r="H20" s="326"/>
      <c r="I20" s="271"/>
      <c r="J20" s="329"/>
      <c r="K20" s="240"/>
    </row>
    <row r="21" spans="1:11" ht="18" customHeight="1" x14ac:dyDescent="0.15">
      <c r="A21" s="328"/>
      <c r="B21" s="243" t="s">
        <v>96</v>
      </c>
      <c r="C21" s="244">
        <f>'土工（計算）'!W30</f>
        <v>28.06</v>
      </c>
      <c r="D21" s="244"/>
      <c r="E21" s="244"/>
      <c r="F21" s="244"/>
      <c r="G21" s="326"/>
      <c r="H21" s="326"/>
      <c r="I21" s="271" t="s">
        <v>69</v>
      </c>
      <c r="J21" s="329">
        <f>SUM(C21:H21)</f>
        <v>28.06</v>
      </c>
      <c r="K21" s="240" t="s">
        <v>95</v>
      </c>
    </row>
    <row r="22" spans="1:11" ht="18" customHeight="1" x14ac:dyDescent="0.4">
      <c r="A22" s="245"/>
      <c r="B22" s="243"/>
      <c r="C22" s="327"/>
      <c r="D22" s="327"/>
      <c r="E22" s="327"/>
      <c r="F22" s="327"/>
      <c r="G22" s="326"/>
      <c r="H22" s="326"/>
      <c r="I22" s="271"/>
      <c r="J22" s="302"/>
      <c r="K22" s="240"/>
    </row>
    <row r="23" spans="1:11" ht="18" customHeight="1" x14ac:dyDescent="0.15">
      <c r="A23" s="311"/>
      <c r="B23" s="243" t="s">
        <v>94</v>
      </c>
      <c r="C23" s="244"/>
      <c r="D23" s="244">
        <f>'土工（計算）'!W60</f>
        <v>0.06</v>
      </c>
      <c r="E23" s="244"/>
      <c r="F23" s="244"/>
      <c r="G23" s="326"/>
      <c r="H23" s="326"/>
      <c r="I23" s="271" t="s">
        <v>93</v>
      </c>
      <c r="J23" s="329">
        <f>SUM(C23:H23)</f>
        <v>0.06</v>
      </c>
      <c r="K23" s="240" t="s">
        <v>84</v>
      </c>
    </row>
    <row r="24" spans="1:11" ht="18" customHeight="1" x14ac:dyDescent="0.4">
      <c r="A24" s="245"/>
      <c r="B24" s="243"/>
      <c r="C24" s="327"/>
      <c r="D24" s="327"/>
      <c r="E24" s="327"/>
      <c r="F24" s="327"/>
      <c r="G24" s="326"/>
      <c r="H24" s="326"/>
      <c r="I24" s="271"/>
      <c r="J24" s="302"/>
      <c r="K24" s="240"/>
    </row>
    <row r="25" spans="1:11" ht="18" customHeight="1" x14ac:dyDescent="0.15">
      <c r="A25" s="1042"/>
      <c r="B25" s="237" t="s">
        <v>87</v>
      </c>
      <c r="C25" s="299"/>
      <c r="D25" s="299"/>
      <c r="E25" s="299"/>
      <c r="F25" s="299"/>
      <c r="G25" s="298"/>
      <c r="H25" s="298"/>
      <c r="I25" s="246" t="s">
        <v>73</v>
      </c>
      <c r="J25" s="235">
        <f>J21+J23</f>
        <v>28.119999999999997</v>
      </c>
      <c r="K25" s="234" t="s">
        <v>92</v>
      </c>
    </row>
    <row r="26" spans="1:11" ht="18" customHeight="1" x14ac:dyDescent="0.15">
      <c r="A26" s="328"/>
      <c r="B26" s="240"/>
      <c r="C26" s="327"/>
      <c r="D26" s="327"/>
      <c r="E26" s="327"/>
      <c r="F26" s="327"/>
      <c r="G26" s="326"/>
      <c r="H26" s="326"/>
      <c r="I26" s="263"/>
      <c r="J26" s="325"/>
      <c r="K26" s="324"/>
    </row>
    <row r="27" spans="1:11" ht="18" customHeight="1" x14ac:dyDescent="0.4">
      <c r="A27" s="1043" t="s">
        <v>578</v>
      </c>
      <c r="B27" s="317" t="s">
        <v>580</v>
      </c>
      <c r="C27" s="1044"/>
      <c r="D27" s="1044"/>
      <c r="E27" s="1044"/>
      <c r="F27" s="1044"/>
      <c r="G27" s="315"/>
      <c r="H27" s="315"/>
      <c r="I27" s="1150"/>
      <c r="J27" s="314">
        <f>J33</f>
        <v>66.069999999999993</v>
      </c>
      <c r="K27" s="1045" t="s">
        <v>582</v>
      </c>
    </row>
    <row r="28" spans="1:11" ht="18" customHeight="1" x14ac:dyDescent="0.4">
      <c r="A28" s="1029"/>
      <c r="B28" s="243"/>
      <c r="C28" s="327"/>
      <c r="D28" s="327"/>
      <c r="E28" s="327"/>
      <c r="F28" s="327"/>
      <c r="G28" s="326"/>
      <c r="H28" s="326"/>
      <c r="I28" s="242"/>
      <c r="J28" s="329"/>
      <c r="K28" s="254"/>
    </row>
    <row r="29" spans="1:11" ht="18" customHeight="1" x14ac:dyDescent="0.4">
      <c r="A29" s="1029"/>
      <c r="B29" s="243" t="s">
        <v>91</v>
      </c>
      <c r="C29" s="327">
        <f>ROUND(C21*2.35,2)</f>
        <v>65.94</v>
      </c>
      <c r="D29" s="327"/>
      <c r="E29" s="327"/>
      <c r="F29" s="327"/>
      <c r="G29" s="326"/>
      <c r="H29" s="326"/>
      <c r="I29" s="242" t="s">
        <v>59</v>
      </c>
      <c r="J29" s="329">
        <f>SUM(C29:H29)</f>
        <v>65.94</v>
      </c>
      <c r="K29" s="254" t="s">
        <v>85</v>
      </c>
    </row>
    <row r="30" spans="1:11" ht="18" customHeight="1" x14ac:dyDescent="0.15">
      <c r="A30" s="328"/>
      <c r="B30" s="240"/>
      <c r="C30" s="327"/>
      <c r="D30" s="327"/>
      <c r="E30" s="327"/>
      <c r="F30" s="327"/>
      <c r="G30" s="326"/>
      <c r="H30" s="326"/>
      <c r="I30" s="263"/>
      <c r="J30" s="325"/>
      <c r="K30" s="324"/>
    </row>
    <row r="31" spans="1:11" ht="18" customHeight="1" x14ac:dyDescent="0.4">
      <c r="A31" s="323"/>
      <c r="B31" s="243" t="s">
        <v>90</v>
      </c>
      <c r="C31" s="327"/>
      <c r="D31" s="327">
        <f>ROUND(D23*2.15,2)</f>
        <v>0.13</v>
      </c>
      <c r="E31" s="327"/>
      <c r="F31" s="327"/>
      <c r="G31" s="326"/>
      <c r="H31" s="326"/>
      <c r="I31" s="242" t="s">
        <v>89</v>
      </c>
      <c r="J31" s="329">
        <f>SUM(C31:H31)</f>
        <v>0.13</v>
      </c>
      <c r="K31" s="254" t="s">
        <v>88</v>
      </c>
    </row>
    <row r="32" spans="1:11" ht="18" customHeight="1" x14ac:dyDescent="0.15">
      <c r="A32" s="328"/>
      <c r="B32" s="243"/>
      <c r="C32" s="327"/>
      <c r="D32" s="327"/>
      <c r="E32" s="327"/>
      <c r="F32" s="327"/>
      <c r="G32" s="326"/>
      <c r="H32" s="326"/>
      <c r="I32" s="263"/>
      <c r="J32" s="325"/>
      <c r="K32" s="324"/>
    </row>
    <row r="33" spans="1:15" ht="18" customHeight="1" x14ac:dyDescent="0.4">
      <c r="A33" s="323"/>
      <c r="B33" s="237" t="s">
        <v>87</v>
      </c>
      <c r="C33" s="305"/>
      <c r="D33" s="305"/>
      <c r="E33" s="305"/>
      <c r="F33" s="305"/>
      <c r="G33" s="298"/>
      <c r="H33" s="298"/>
      <c r="I33" s="236" t="s">
        <v>86</v>
      </c>
      <c r="J33" s="235">
        <f>J29+J31</f>
        <v>66.069999999999993</v>
      </c>
      <c r="K33" s="310" t="s">
        <v>85</v>
      </c>
    </row>
    <row r="34" spans="1:15" ht="18" customHeight="1" x14ac:dyDescent="0.15">
      <c r="A34" s="297"/>
      <c r="B34" s="296"/>
      <c r="C34" s="295"/>
      <c r="D34" s="295"/>
      <c r="E34" s="295"/>
      <c r="F34" s="294"/>
      <c r="G34" s="293"/>
      <c r="H34" s="293"/>
      <c r="I34" s="292"/>
      <c r="J34" s="291"/>
      <c r="K34" s="252"/>
      <c r="L34" s="233"/>
      <c r="N34" s="277"/>
    </row>
    <row r="35" spans="1:15" ht="18" customHeight="1" x14ac:dyDescent="0.15">
      <c r="A35" s="290" t="s">
        <v>588</v>
      </c>
      <c r="B35" s="275" t="s">
        <v>589</v>
      </c>
      <c r="C35" s="289">
        <f>'土工（計算）'!K30</f>
        <v>2.3759999999999999</v>
      </c>
      <c r="D35" s="288">
        <f>'土工（計算）'!K60</f>
        <v>2.5999999999999999E-2</v>
      </c>
      <c r="E35" s="288"/>
      <c r="F35" s="288"/>
      <c r="G35" s="287">
        <f>'標準数量計算 (舗装本復旧)'!I33</f>
        <v>5.5E-2</v>
      </c>
      <c r="H35" s="287">
        <f>'標準数量計算 (試掘)'!I36</f>
        <v>0.02</v>
      </c>
      <c r="I35" s="271" t="s">
        <v>73</v>
      </c>
      <c r="J35" s="286">
        <f>SUM(C35:H35)</f>
        <v>2.4769999999999999</v>
      </c>
      <c r="K35" s="240" t="s">
        <v>72</v>
      </c>
      <c r="L35" s="1424"/>
      <c r="M35" s="1424"/>
      <c r="N35" s="1424"/>
      <c r="O35" s="1425"/>
    </row>
    <row r="36" spans="1:15" ht="18" customHeight="1" x14ac:dyDescent="0.15">
      <c r="A36" s="285"/>
      <c r="B36" s="284"/>
      <c r="C36" s="283"/>
      <c r="D36" s="283"/>
      <c r="E36" s="283"/>
      <c r="F36" s="282"/>
      <c r="G36" s="281"/>
      <c r="H36" s="281"/>
      <c r="I36" s="280"/>
      <c r="J36" s="279"/>
      <c r="K36" s="278"/>
      <c r="L36" s="233"/>
      <c r="N36" s="277"/>
    </row>
    <row r="37" spans="1:15" ht="18" customHeight="1" x14ac:dyDescent="0.15">
      <c r="A37" s="276" t="s">
        <v>71</v>
      </c>
      <c r="B37" s="275" t="s">
        <v>70</v>
      </c>
      <c r="C37" s="274"/>
      <c r="D37" s="273"/>
      <c r="E37" s="273"/>
      <c r="F37" s="273"/>
      <c r="G37" s="272"/>
      <c r="H37" s="272"/>
      <c r="I37" s="271" t="s">
        <v>69</v>
      </c>
      <c r="J37" s="270">
        <f>J35*1000</f>
        <v>2477</v>
      </c>
      <c r="K37" s="254" t="s">
        <v>68</v>
      </c>
      <c r="L37" s="1423" t="s">
        <v>67</v>
      </c>
      <c r="M37" s="1423"/>
      <c r="N37" s="1423"/>
      <c r="O37" s="1423"/>
    </row>
    <row r="38" spans="1:15" ht="18" customHeight="1" x14ac:dyDescent="0.15">
      <c r="A38" s="245"/>
      <c r="B38" s="260"/>
      <c r="C38" s="244"/>
      <c r="D38" s="244"/>
      <c r="E38" s="244"/>
      <c r="F38" s="244"/>
      <c r="G38" s="243"/>
      <c r="H38" s="243"/>
      <c r="I38" s="242"/>
      <c r="J38" s="241"/>
      <c r="K38" s="254"/>
      <c r="L38" s="269" t="s">
        <v>66</v>
      </c>
      <c r="M38" s="268" t="s">
        <v>65</v>
      </c>
      <c r="N38" s="268" t="s">
        <v>58</v>
      </c>
      <c r="O38" s="268" t="s">
        <v>58</v>
      </c>
    </row>
    <row r="39" spans="1:15" ht="18" customHeight="1" x14ac:dyDescent="0.15">
      <c r="A39" s="267" t="s">
        <v>64</v>
      </c>
      <c r="B39" s="243" t="s">
        <v>62</v>
      </c>
      <c r="C39" s="266"/>
      <c r="D39" s="265"/>
      <c r="E39" s="265"/>
      <c r="F39" s="265"/>
      <c r="G39" s="264"/>
      <c r="H39" s="264"/>
      <c r="I39" s="263" t="s">
        <v>59</v>
      </c>
      <c r="J39" s="262">
        <f>IF(N41&gt;O41,O39,N39)</f>
        <v>12</v>
      </c>
      <c r="K39" s="254" t="s">
        <v>63</v>
      </c>
      <c r="L39" s="259" t="s">
        <v>62</v>
      </c>
      <c r="M39" s="255">
        <v>15000</v>
      </c>
      <c r="N39" s="261">
        <f>ROUNDDOWN(J37/200,0)</f>
        <v>12</v>
      </c>
      <c r="O39" s="256">
        <f>ROUNDUP(J37/200,0)</f>
        <v>13</v>
      </c>
    </row>
    <row r="40" spans="1:15" ht="18" customHeight="1" x14ac:dyDescent="0.15">
      <c r="A40" s="245"/>
      <c r="B40" s="260"/>
      <c r="C40" s="244"/>
      <c r="D40" s="244"/>
      <c r="E40" s="244"/>
      <c r="F40" s="244"/>
      <c r="G40" s="243"/>
      <c r="H40" s="243"/>
      <c r="I40" s="242"/>
      <c r="J40" s="241"/>
      <c r="K40" s="254"/>
      <c r="L40" s="259" t="s">
        <v>60</v>
      </c>
      <c r="M40" s="255">
        <v>3000</v>
      </c>
      <c r="N40" s="256">
        <f>ROUNDUP((J37-N39*200)/18,0)</f>
        <v>5</v>
      </c>
      <c r="O40" s="256">
        <v>0</v>
      </c>
    </row>
    <row r="41" spans="1:15" ht="18" customHeight="1" x14ac:dyDescent="0.15">
      <c r="A41" s="258" t="s">
        <v>61</v>
      </c>
      <c r="B41" s="237" t="s">
        <v>60</v>
      </c>
      <c r="C41" s="249"/>
      <c r="D41" s="248"/>
      <c r="E41" s="248"/>
      <c r="F41" s="248"/>
      <c r="G41" s="247"/>
      <c r="H41" s="247"/>
      <c r="I41" s="246" t="s">
        <v>59</v>
      </c>
      <c r="J41" s="257">
        <f>IF(N41&gt;O41,O40,N40)</f>
        <v>5</v>
      </c>
      <c r="K41" s="234" t="s">
        <v>58</v>
      </c>
      <c r="L41" s="256"/>
      <c r="M41" s="256"/>
      <c r="N41" s="255">
        <f>M39*N39+M40*N40</f>
        <v>195000</v>
      </c>
      <c r="O41" s="255">
        <f>M39*O39+M40*O40</f>
        <v>195000</v>
      </c>
    </row>
    <row r="42" spans="1:15" ht="18" customHeight="1" x14ac:dyDescent="0.15">
      <c r="A42" s="322"/>
      <c r="B42" s="321"/>
      <c r="C42" s="320"/>
      <c r="D42" s="319"/>
      <c r="E42" s="319"/>
      <c r="F42" s="319"/>
      <c r="G42" s="318"/>
      <c r="H42" s="318"/>
      <c r="I42" s="1047"/>
      <c r="J42" s="291"/>
      <c r="K42" s="307"/>
    </row>
    <row r="43" spans="1:15" ht="18" customHeight="1" x14ac:dyDescent="0.15">
      <c r="A43" s="251" t="s">
        <v>584</v>
      </c>
      <c r="B43" s="250" t="s">
        <v>586</v>
      </c>
      <c r="C43" s="1048"/>
      <c r="D43" s="299"/>
      <c r="E43" s="299"/>
      <c r="F43" s="299"/>
      <c r="G43" s="298"/>
      <c r="H43" s="298"/>
      <c r="I43" s="246"/>
      <c r="J43" s="257">
        <f>ROUNDUP(J35/2,0)</f>
        <v>2</v>
      </c>
      <c r="K43" s="234" t="s">
        <v>591</v>
      </c>
      <c r="M43" s="312"/>
    </row>
    <row r="44" spans="1:15" ht="18" customHeight="1" x14ac:dyDescent="0.15">
      <c r="A44" s="290" t="s">
        <v>80</v>
      </c>
      <c r="B44" s="275" t="s">
        <v>79</v>
      </c>
      <c r="C44" s="265"/>
      <c r="D44" s="265"/>
      <c r="E44" s="265"/>
      <c r="F44" s="265"/>
      <c r="G44" s="264"/>
      <c r="H44" s="264"/>
      <c r="I44" s="303"/>
      <c r="J44" s="302"/>
      <c r="K44" s="301"/>
      <c r="L44" s="233"/>
    </row>
    <row r="45" spans="1:15" ht="18" customHeight="1" x14ac:dyDescent="0.15">
      <c r="A45" s="251" t="s">
        <v>76</v>
      </c>
      <c r="B45" s="250" t="s">
        <v>594</v>
      </c>
      <c r="C45" s="299">
        <f>'土工（計算）'!X30</f>
        <v>200.53</v>
      </c>
      <c r="D45" s="299"/>
      <c r="E45" s="299"/>
      <c r="F45" s="299"/>
      <c r="G45" s="298"/>
      <c r="H45" s="298"/>
      <c r="I45" s="246" t="s">
        <v>75</v>
      </c>
      <c r="J45" s="235">
        <f>SUM(C45:H45)</f>
        <v>200.53</v>
      </c>
      <c r="K45" s="234" t="s">
        <v>81</v>
      </c>
      <c r="L45" s="233"/>
    </row>
    <row r="46" spans="1:15" ht="18" customHeight="1" x14ac:dyDescent="0.15">
      <c r="A46" s="290" t="s">
        <v>80</v>
      </c>
      <c r="B46" s="304" t="s">
        <v>79</v>
      </c>
      <c r="C46" s="265"/>
      <c r="D46" s="265"/>
      <c r="E46" s="265"/>
      <c r="F46" s="265"/>
      <c r="G46" s="264"/>
      <c r="H46" s="264"/>
      <c r="I46" s="303"/>
      <c r="J46" s="302"/>
      <c r="K46" s="301"/>
      <c r="L46" s="233"/>
    </row>
    <row r="47" spans="1:15" ht="18" customHeight="1" x14ac:dyDescent="0.15">
      <c r="A47" s="251" t="s">
        <v>76</v>
      </c>
      <c r="B47" s="250" t="s">
        <v>596</v>
      </c>
      <c r="C47" s="299">
        <f>'土工（計算）'!X30</f>
        <v>200.53</v>
      </c>
      <c r="D47" s="299"/>
      <c r="E47" s="299"/>
      <c r="F47" s="299"/>
      <c r="G47" s="298"/>
      <c r="H47" s="298"/>
      <c r="I47" s="246" t="s">
        <v>73</v>
      </c>
      <c r="J47" s="235">
        <f>SUM(C47:H47)</f>
        <v>200.53</v>
      </c>
      <c r="K47" s="234" t="s">
        <v>77</v>
      </c>
      <c r="L47" s="233"/>
    </row>
    <row r="48" spans="1:15" ht="18" customHeight="1" x14ac:dyDescent="0.15">
      <c r="A48" s="290" t="s">
        <v>80</v>
      </c>
      <c r="B48" s="275" t="s">
        <v>79</v>
      </c>
      <c r="C48" s="265"/>
      <c r="D48" s="265"/>
      <c r="E48" s="265"/>
      <c r="F48" s="265"/>
      <c r="G48" s="264"/>
      <c r="H48" s="264"/>
      <c r="I48" s="303"/>
      <c r="J48" s="302"/>
      <c r="K48" s="301"/>
      <c r="L48" s="233"/>
    </row>
    <row r="49" spans="1:14" ht="18" customHeight="1" x14ac:dyDescent="0.15">
      <c r="A49" s="251" t="s">
        <v>78</v>
      </c>
      <c r="B49" s="250" t="s">
        <v>596</v>
      </c>
      <c r="C49" s="299"/>
      <c r="D49" s="299">
        <f>'土工（計算）'!X60</f>
        <v>2.15</v>
      </c>
      <c r="E49" s="299"/>
      <c r="F49" s="299"/>
      <c r="G49" s="298"/>
      <c r="H49" s="298"/>
      <c r="I49" s="246" t="s">
        <v>73</v>
      </c>
      <c r="J49" s="235">
        <f>SUM(C49:H49)</f>
        <v>2.15</v>
      </c>
      <c r="K49" s="234" t="s">
        <v>77</v>
      </c>
      <c r="L49" s="233"/>
    </row>
    <row r="50" spans="1:14" ht="18" customHeight="1" x14ac:dyDescent="0.15">
      <c r="A50" s="290" t="s">
        <v>598</v>
      </c>
      <c r="B50" s="275" t="s">
        <v>601</v>
      </c>
      <c r="C50" s="265"/>
      <c r="D50" s="265"/>
      <c r="E50" s="265"/>
      <c r="F50" s="265"/>
      <c r="G50" s="264"/>
      <c r="H50" s="264"/>
      <c r="I50" s="303"/>
      <c r="J50" s="302"/>
      <c r="K50" s="301"/>
      <c r="L50" s="233"/>
    </row>
    <row r="51" spans="1:14" ht="18" customHeight="1" x14ac:dyDescent="0.15">
      <c r="A51" s="251" t="s">
        <v>76</v>
      </c>
      <c r="B51" s="250" t="s">
        <v>603</v>
      </c>
      <c r="C51" s="299">
        <f>'土工（計算）'!X30</f>
        <v>200.53</v>
      </c>
      <c r="D51" s="299"/>
      <c r="E51" s="299"/>
      <c r="F51" s="299"/>
      <c r="G51" s="298"/>
      <c r="H51" s="298"/>
      <c r="I51" s="246" t="s">
        <v>73</v>
      </c>
      <c r="J51" s="235">
        <f>SUM(C51:H51)</f>
        <v>200.53</v>
      </c>
      <c r="K51" s="234" t="s">
        <v>77</v>
      </c>
      <c r="L51" s="233"/>
    </row>
    <row r="52" spans="1:14" ht="18" customHeight="1" x14ac:dyDescent="0.15">
      <c r="A52" s="290" t="s">
        <v>598</v>
      </c>
      <c r="B52" s="275" t="s">
        <v>601</v>
      </c>
      <c r="C52" s="265"/>
      <c r="D52" s="265"/>
      <c r="E52" s="265"/>
      <c r="F52" s="265"/>
      <c r="G52" s="264"/>
      <c r="H52" s="264"/>
      <c r="I52" s="303"/>
      <c r="J52" s="302"/>
      <c r="K52" s="301"/>
      <c r="L52" s="300"/>
    </row>
    <row r="53" spans="1:14" ht="18" customHeight="1" x14ac:dyDescent="0.15">
      <c r="A53" s="251" t="s">
        <v>76</v>
      </c>
      <c r="B53" s="250" t="s">
        <v>600</v>
      </c>
      <c r="C53" s="299"/>
      <c r="D53" s="299">
        <f>'土工（計算）'!X60</f>
        <v>2.15</v>
      </c>
      <c r="E53" s="299"/>
      <c r="F53" s="299"/>
      <c r="G53" s="298"/>
      <c r="H53" s="298"/>
      <c r="I53" s="246" t="s">
        <v>75</v>
      </c>
      <c r="J53" s="235">
        <f>SUM(C53:H53)</f>
        <v>2.15</v>
      </c>
      <c r="K53" s="234" t="s">
        <v>74</v>
      </c>
      <c r="L53" s="233"/>
    </row>
    <row r="54" spans="1:14" ht="18" customHeight="1" x14ac:dyDescent="0.15">
      <c r="A54" s="245"/>
      <c r="B54" s="253"/>
      <c r="C54" s="244"/>
      <c r="D54" s="244"/>
      <c r="E54" s="244"/>
      <c r="F54" s="244"/>
      <c r="G54" s="243"/>
      <c r="H54" s="243"/>
      <c r="I54" s="242"/>
      <c r="J54" s="241"/>
      <c r="K54" s="252"/>
      <c r="L54" s="233"/>
      <c r="N54" s="233"/>
    </row>
    <row r="55" spans="1:14" ht="18" customHeight="1" x14ac:dyDescent="0.15">
      <c r="A55" s="251"/>
      <c r="B55" s="250"/>
      <c r="C55" s="249"/>
      <c r="D55" s="248"/>
      <c r="E55" s="248"/>
      <c r="F55" s="248"/>
      <c r="G55" s="247"/>
      <c r="H55" s="247"/>
      <c r="I55" s="246"/>
      <c r="J55" s="235"/>
      <c r="K55" s="234"/>
      <c r="L55" s="233"/>
      <c r="N55" s="233"/>
    </row>
    <row r="56" spans="1:14" ht="18" customHeight="1" x14ac:dyDescent="0.15">
      <c r="A56" s="245"/>
      <c r="B56" s="253"/>
      <c r="C56" s="244"/>
      <c r="D56" s="244"/>
      <c r="E56" s="244"/>
      <c r="F56" s="244"/>
      <c r="G56" s="243"/>
      <c r="H56" s="243"/>
      <c r="I56" s="242"/>
      <c r="J56" s="241"/>
      <c r="K56" s="252"/>
      <c r="L56" s="233"/>
      <c r="N56" s="233"/>
    </row>
    <row r="57" spans="1:14" ht="18" customHeight="1" x14ac:dyDescent="0.15">
      <c r="A57" s="251"/>
      <c r="B57" s="250"/>
      <c r="C57" s="249"/>
      <c r="D57" s="248"/>
      <c r="E57" s="248"/>
      <c r="F57" s="248"/>
      <c r="G57" s="247"/>
      <c r="H57" s="247"/>
      <c r="I57" s="246"/>
      <c r="J57" s="235"/>
      <c r="K57" s="234"/>
      <c r="L57" s="233"/>
      <c r="N57" s="233"/>
    </row>
    <row r="58" spans="1:14" ht="18" customHeight="1" x14ac:dyDescent="0.15">
      <c r="A58" s="245"/>
      <c r="B58" s="253"/>
      <c r="C58" s="244"/>
      <c r="D58" s="244"/>
      <c r="E58" s="244"/>
      <c r="F58" s="244"/>
      <c r="G58" s="243"/>
      <c r="H58" s="243"/>
      <c r="I58" s="242"/>
      <c r="J58" s="241"/>
      <c r="K58" s="252"/>
      <c r="L58" s="233"/>
      <c r="N58" s="233"/>
    </row>
    <row r="59" spans="1:14" ht="18" customHeight="1" x14ac:dyDescent="0.15">
      <c r="A59" s="251"/>
      <c r="B59" s="250"/>
      <c r="C59" s="249"/>
      <c r="D59" s="248"/>
      <c r="E59" s="248"/>
      <c r="F59" s="248"/>
      <c r="G59" s="247"/>
      <c r="H59" s="247"/>
      <c r="I59" s="246"/>
      <c r="J59" s="235"/>
      <c r="K59" s="234"/>
      <c r="L59" s="233"/>
      <c r="N59" s="233"/>
    </row>
    <row r="60" spans="1:14" ht="18" customHeight="1" x14ac:dyDescent="0.15">
      <c r="A60" s="245"/>
      <c r="B60" s="253"/>
      <c r="C60" s="244"/>
      <c r="D60" s="244"/>
      <c r="E60" s="244"/>
      <c r="F60" s="244"/>
      <c r="G60" s="243"/>
      <c r="H60" s="243"/>
      <c r="I60" s="242"/>
      <c r="J60" s="241"/>
      <c r="K60" s="252"/>
      <c r="L60" s="233"/>
      <c r="N60" s="233"/>
    </row>
    <row r="61" spans="1:14" ht="18" customHeight="1" x14ac:dyDescent="0.15">
      <c r="A61" s="251"/>
      <c r="B61" s="250"/>
      <c r="C61" s="249"/>
      <c r="D61" s="248"/>
      <c r="E61" s="248"/>
      <c r="F61" s="248"/>
      <c r="G61" s="247"/>
      <c r="H61" s="247"/>
      <c r="I61" s="246"/>
      <c r="J61" s="235"/>
      <c r="K61" s="234"/>
      <c r="L61" s="233"/>
      <c r="N61" s="233"/>
    </row>
    <row r="62" spans="1:14" ht="18" customHeight="1" x14ac:dyDescent="0.15">
      <c r="A62" s="245"/>
      <c r="B62" s="253"/>
      <c r="C62" s="244"/>
      <c r="D62" s="244"/>
      <c r="E62" s="244"/>
      <c r="F62" s="244"/>
      <c r="G62" s="243"/>
      <c r="H62" s="243"/>
      <c r="I62" s="242"/>
      <c r="J62" s="241"/>
      <c r="K62" s="252"/>
      <c r="L62" s="233"/>
      <c r="N62" s="233"/>
    </row>
    <row r="63" spans="1:14" ht="18" customHeight="1" x14ac:dyDescent="0.15">
      <c r="A63" s="251"/>
      <c r="B63" s="250"/>
      <c r="C63" s="249"/>
      <c r="D63" s="248"/>
      <c r="E63" s="248"/>
      <c r="F63" s="248"/>
      <c r="G63" s="247"/>
      <c r="H63" s="247"/>
      <c r="I63" s="246"/>
      <c r="J63" s="235"/>
      <c r="K63" s="234"/>
      <c r="L63" s="233"/>
      <c r="N63" s="233"/>
    </row>
    <row r="64" spans="1:14" ht="18" customHeight="1" x14ac:dyDescent="0.15">
      <c r="A64" s="245"/>
      <c r="B64" s="253"/>
      <c r="C64" s="244"/>
      <c r="D64" s="244"/>
      <c r="E64" s="244"/>
      <c r="F64" s="244"/>
      <c r="G64" s="243"/>
      <c r="H64" s="243"/>
      <c r="I64" s="242"/>
      <c r="J64" s="241"/>
      <c r="K64" s="252"/>
      <c r="L64" s="233"/>
      <c r="N64" s="233"/>
    </row>
    <row r="65" spans="1:14" ht="18" customHeight="1" x14ac:dyDescent="0.15">
      <c r="A65" s="251"/>
      <c r="B65" s="250"/>
      <c r="C65" s="249"/>
      <c r="D65" s="248"/>
      <c r="E65" s="248"/>
      <c r="F65" s="248"/>
      <c r="G65" s="247"/>
      <c r="H65" s="247"/>
      <c r="I65" s="246"/>
      <c r="J65" s="235"/>
      <c r="K65" s="234"/>
      <c r="L65" s="233"/>
      <c r="N65" s="233"/>
    </row>
    <row r="66" spans="1:14" ht="18" customHeight="1" x14ac:dyDescent="0.15">
      <c r="A66" s="245"/>
      <c r="B66" s="253"/>
      <c r="C66" s="244"/>
      <c r="D66" s="244"/>
      <c r="E66" s="244"/>
      <c r="F66" s="244"/>
      <c r="G66" s="243"/>
      <c r="H66" s="243"/>
      <c r="I66" s="242"/>
      <c r="J66" s="241"/>
      <c r="K66" s="252"/>
      <c r="L66" s="233"/>
      <c r="N66" s="233"/>
    </row>
    <row r="67" spans="1:14" ht="18" customHeight="1" x14ac:dyDescent="0.15">
      <c r="A67" s="251"/>
      <c r="B67" s="250"/>
      <c r="C67" s="249"/>
      <c r="D67" s="248"/>
      <c r="E67" s="248"/>
      <c r="F67" s="248"/>
      <c r="G67" s="247"/>
      <c r="H67" s="247"/>
      <c r="I67" s="246"/>
      <c r="J67" s="235"/>
      <c r="K67" s="234"/>
      <c r="L67" s="233"/>
      <c r="N67" s="233"/>
    </row>
    <row r="68" spans="1:14" ht="18" customHeight="1" x14ac:dyDescent="0.15">
      <c r="A68" s="245"/>
      <c r="B68" s="253"/>
      <c r="C68" s="244"/>
      <c r="D68" s="244"/>
      <c r="E68" s="244"/>
      <c r="F68" s="244"/>
      <c r="G68" s="243"/>
      <c r="H68" s="243"/>
      <c r="I68" s="242"/>
      <c r="J68" s="241"/>
      <c r="K68" s="252"/>
      <c r="L68" s="233"/>
      <c r="N68" s="233"/>
    </row>
    <row r="69" spans="1:14" ht="18" customHeight="1" x14ac:dyDescent="0.15">
      <c r="A69" s="251"/>
      <c r="B69" s="250"/>
      <c r="C69" s="249"/>
      <c r="D69" s="248"/>
      <c r="E69" s="248"/>
      <c r="F69" s="248"/>
      <c r="G69" s="247"/>
      <c r="H69" s="247"/>
      <c r="I69" s="246"/>
      <c r="J69" s="235"/>
      <c r="K69" s="234"/>
      <c r="L69" s="233"/>
      <c r="N69" s="233"/>
    </row>
    <row r="70" spans="1:14" ht="18" customHeight="1" x14ac:dyDescent="0.15">
      <c r="A70" s="245"/>
      <c r="B70" s="253"/>
      <c r="C70" s="244"/>
      <c r="D70" s="244"/>
      <c r="E70" s="244"/>
      <c r="F70" s="244"/>
      <c r="G70" s="243"/>
      <c r="H70" s="243"/>
      <c r="I70" s="242"/>
      <c r="J70" s="241"/>
      <c r="K70" s="252"/>
      <c r="L70" s="233"/>
      <c r="N70" s="233"/>
    </row>
    <row r="71" spans="1:14" ht="18" customHeight="1" x14ac:dyDescent="0.15">
      <c r="A71" s="251"/>
      <c r="B71" s="250"/>
      <c r="C71" s="249"/>
      <c r="D71" s="248"/>
      <c r="E71" s="248"/>
      <c r="F71" s="248"/>
      <c r="G71" s="247"/>
      <c r="H71" s="247"/>
      <c r="I71" s="246"/>
      <c r="J71" s="235"/>
      <c r="K71" s="234"/>
      <c r="L71" s="233"/>
      <c r="N71" s="233"/>
    </row>
    <row r="72" spans="1:14" ht="18" customHeight="1" x14ac:dyDescent="0.15">
      <c r="A72" s="245"/>
      <c r="B72" s="253"/>
      <c r="C72" s="244"/>
      <c r="D72" s="244"/>
      <c r="E72" s="244"/>
      <c r="F72" s="244"/>
      <c r="G72" s="243"/>
      <c r="H72" s="243"/>
      <c r="I72" s="242"/>
      <c r="J72" s="241"/>
      <c r="K72" s="252"/>
      <c r="L72" s="233"/>
      <c r="N72" s="233"/>
    </row>
    <row r="73" spans="1:14" ht="18" customHeight="1" x14ac:dyDescent="0.15">
      <c r="A73" s="251"/>
      <c r="B73" s="250"/>
      <c r="C73" s="249"/>
      <c r="D73" s="248"/>
      <c r="E73" s="248"/>
      <c r="F73" s="248"/>
      <c r="G73" s="247"/>
      <c r="H73" s="247"/>
      <c r="I73" s="246"/>
      <c r="J73" s="235"/>
      <c r="K73" s="234"/>
      <c r="L73" s="233"/>
      <c r="N73" s="233"/>
    </row>
    <row r="74" spans="1:14" ht="18" customHeight="1" x14ac:dyDescent="0.15">
      <c r="A74" s="245"/>
      <c r="B74" s="253"/>
      <c r="C74" s="244"/>
      <c r="D74" s="244"/>
      <c r="E74" s="244"/>
      <c r="F74" s="244"/>
      <c r="G74" s="243"/>
      <c r="H74" s="243"/>
      <c r="I74" s="242"/>
      <c r="J74" s="241"/>
      <c r="K74" s="252"/>
      <c r="L74" s="233"/>
      <c r="N74" s="233"/>
    </row>
    <row r="75" spans="1:14" ht="18" customHeight="1" x14ac:dyDescent="0.15">
      <c r="A75" s="251"/>
      <c r="B75" s="250"/>
      <c r="C75" s="249"/>
      <c r="D75" s="248"/>
      <c r="E75" s="248"/>
      <c r="F75" s="248"/>
      <c r="G75" s="247"/>
      <c r="H75" s="247"/>
      <c r="I75" s="246"/>
      <c r="J75" s="235"/>
      <c r="K75" s="234"/>
      <c r="L75" s="233"/>
      <c r="N75" s="233"/>
    </row>
    <row r="76" spans="1:14" ht="18" customHeight="1" x14ac:dyDescent="0.15">
      <c r="A76" s="245"/>
      <c r="B76" s="253"/>
      <c r="C76" s="244"/>
      <c r="D76" s="244"/>
      <c r="E76" s="244"/>
      <c r="F76" s="244"/>
      <c r="G76" s="243"/>
      <c r="H76" s="243"/>
      <c r="I76" s="242"/>
      <c r="J76" s="241"/>
      <c r="K76" s="252"/>
      <c r="L76" s="233"/>
      <c r="N76" s="233"/>
    </row>
    <row r="77" spans="1:14" ht="18" customHeight="1" x14ac:dyDescent="0.15">
      <c r="A77" s="251"/>
      <c r="B77" s="250"/>
      <c r="C77" s="249"/>
      <c r="D77" s="248"/>
      <c r="E77" s="248"/>
      <c r="F77" s="248"/>
      <c r="G77" s="247"/>
      <c r="H77" s="247"/>
      <c r="I77" s="246"/>
      <c r="J77" s="235"/>
      <c r="K77" s="234"/>
      <c r="L77" s="233"/>
      <c r="N77" s="233"/>
    </row>
    <row r="78" spans="1:14" ht="18" customHeight="1" x14ac:dyDescent="0.15">
      <c r="A78" s="245"/>
      <c r="B78" s="253"/>
      <c r="C78" s="244"/>
      <c r="D78" s="244"/>
      <c r="E78" s="244"/>
      <c r="F78" s="244"/>
      <c r="G78" s="243"/>
      <c r="H78" s="243"/>
      <c r="I78" s="242"/>
      <c r="J78" s="241"/>
      <c r="K78" s="252"/>
      <c r="L78" s="233"/>
      <c r="N78" s="233"/>
    </row>
    <row r="79" spans="1:14" ht="18" customHeight="1" x14ac:dyDescent="0.15">
      <c r="A79" s="251"/>
      <c r="B79" s="250"/>
      <c r="C79" s="249"/>
      <c r="D79" s="248"/>
      <c r="E79" s="248"/>
      <c r="F79" s="248"/>
      <c r="G79" s="247"/>
      <c r="H79" s="247"/>
      <c r="I79" s="246"/>
      <c r="J79" s="235"/>
      <c r="K79" s="234"/>
      <c r="L79" s="233"/>
      <c r="N79" s="233"/>
    </row>
    <row r="80" spans="1:14" ht="18" customHeight="1" x14ac:dyDescent="0.15">
      <c r="A80" s="245"/>
      <c r="B80" s="243"/>
      <c r="C80" s="244"/>
      <c r="D80" s="244"/>
      <c r="E80" s="244"/>
      <c r="F80" s="244"/>
      <c r="G80" s="243"/>
      <c r="H80" s="243"/>
      <c r="I80" s="242"/>
      <c r="J80" s="241"/>
      <c r="K80" s="240"/>
      <c r="L80" s="233"/>
    </row>
    <row r="81" spans="1:14" ht="18" customHeight="1" x14ac:dyDescent="0.15">
      <c r="A81" s="239"/>
      <c r="B81" s="237"/>
      <c r="C81" s="238"/>
      <c r="D81" s="238"/>
      <c r="E81" s="238"/>
      <c r="F81" s="238"/>
      <c r="G81" s="237"/>
      <c r="H81" s="237"/>
      <c r="I81" s="236"/>
      <c r="J81" s="235"/>
      <c r="K81" s="234"/>
      <c r="L81" s="233"/>
    </row>
    <row r="82" spans="1:14" ht="18" customHeight="1" x14ac:dyDescent="0.15">
      <c r="A82" s="245"/>
      <c r="B82" s="253"/>
      <c r="C82" s="244"/>
      <c r="D82" s="244"/>
      <c r="E82" s="244"/>
      <c r="F82" s="244"/>
      <c r="G82" s="243"/>
      <c r="H82" s="243"/>
      <c r="I82" s="242"/>
      <c r="J82" s="241"/>
      <c r="K82" s="252"/>
      <c r="L82" s="233"/>
      <c r="N82" s="233"/>
    </row>
    <row r="83" spans="1:14" ht="18" customHeight="1" x14ac:dyDescent="0.15">
      <c r="A83" s="251"/>
      <c r="B83" s="250"/>
      <c r="C83" s="249"/>
      <c r="D83" s="248"/>
      <c r="E83" s="248"/>
      <c r="F83" s="248"/>
      <c r="G83" s="247"/>
      <c r="H83" s="247"/>
      <c r="I83" s="246"/>
      <c r="J83" s="235"/>
      <c r="K83" s="234"/>
      <c r="L83" s="233"/>
      <c r="N83" s="233"/>
    </row>
    <row r="84" spans="1:14" ht="18" customHeight="1" x14ac:dyDescent="0.15">
      <c r="A84" s="245"/>
      <c r="B84" s="253"/>
      <c r="C84" s="244"/>
      <c r="D84" s="244"/>
      <c r="E84" s="244"/>
      <c r="F84" s="244"/>
      <c r="G84" s="243"/>
      <c r="H84" s="243"/>
      <c r="I84" s="242"/>
      <c r="J84" s="241"/>
      <c r="K84" s="252"/>
      <c r="L84" s="233"/>
      <c r="N84" s="233"/>
    </row>
    <row r="85" spans="1:14" ht="18" customHeight="1" x14ac:dyDescent="0.15">
      <c r="A85" s="251"/>
      <c r="B85" s="250"/>
      <c r="C85" s="249"/>
      <c r="D85" s="248"/>
      <c r="E85" s="248"/>
      <c r="F85" s="248"/>
      <c r="G85" s="247"/>
      <c r="H85" s="247"/>
      <c r="I85" s="246"/>
      <c r="J85" s="235"/>
      <c r="K85" s="234"/>
      <c r="L85" s="233"/>
      <c r="N85" s="233"/>
    </row>
    <row r="86" spans="1:14" ht="18" customHeight="1" x14ac:dyDescent="0.15">
      <c r="A86" s="245"/>
      <c r="B86" s="253"/>
      <c r="C86" s="244"/>
      <c r="D86" s="244"/>
      <c r="E86" s="244"/>
      <c r="F86" s="244"/>
      <c r="G86" s="243"/>
      <c r="H86" s="243"/>
      <c r="I86" s="242"/>
      <c r="J86" s="241"/>
      <c r="K86" s="252"/>
      <c r="L86" s="233"/>
      <c r="N86" s="233"/>
    </row>
    <row r="87" spans="1:14" ht="18" customHeight="1" x14ac:dyDescent="0.15">
      <c r="A87" s="251"/>
      <c r="B87" s="250"/>
      <c r="C87" s="249"/>
      <c r="D87" s="248"/>
      <c r="E87" s="248"/>
      <c r="F87" s="248"/>
      <c r="G87" s="247"/>
      <c r="H87" s="247"/>
      <c r="I87" s="246"/>
      <c r="J87" s="235"/>
      <c r="K87" s="234"/>
      <c r="L87" s="233"/>
      <c r="N87" s="233"/>
    </row>
    <row r="88" spans="1:14" ht="18" customHeight="1" x14ac:dyDescent="0.15">
      <c r="A88" s="245"/>
      <c r="B88" s="253"/>
      <c r="C88" s="244"/>
      <c r="D88" s="244"/>
      <c r="E88" s="244"/>
      <c r="F88" s="244"/>
      <c r="G88" s="243"/>
      <c r="H88" s="243"/>
      <c r="I88" s="242"/>
      <c r="J88" s="241"/>
      <c r="K88" s="252"/>
      <c r="L88" s="233"/>
      <c r="N88" s="233"/>
    </row>
    <row r="89" spans="1:14" ht="18" customHeight="1" x14ac:dyDescent="0.15">
      <c r="A89" s="251"/>
      <c r="B89" s="250"/>
      <c r="C89" s="249"/>
      <c r="D89" s="248"/>
      <c r="E89" s="248"/>
      <c r="F89" s="248"/>
      <c r="G89" s="247"/>
      <c r="H89" s="247"/>
      <c r="I89" s="246"/>
      <c r="J89" s="235"/>
      <c r="K89" s="234"/>
      <c r="L89" s="233"/>
      <c r="N89" s="233"/>
    </row>
    <row r="90" spans="1:14" ht="18" customHeight="1" x14ac:dyDescent="0.15">
      <c r="A90" s="245"/>
      <c r="B90" s="253"/>
      <c r="C90" s="244"/>
      <c r="D90" s="244"/>
      <c r="E90" s="244"/>
      <c r="F90" s="244"/>
      <c r="G90" s="243"/>
      <c r="H90" s="243"/>
      <c r="I90" s="242"/>
      <c r="J90" s="241"/>
      <c r="K90" s="252"/>
      <c r="L90" s="233"/>
      <c r="N90" s="233"/>
    </row>
    <row r="91" spans="1:14" ht="18" customHeight="1" x14ac:dyDescent="0.15">
      <c r="A91" s="251"/>
      <c r="B91" s="250"/>
      <c r="C91" s="249"/>
      <c r="D91" s="248"/>
      <c r="E91" s="248"/>
      <c r="F91" s="248"/>
      <c r="G91" s="247"/>
      <c r="H91" s="247"/>
      <c r="I91" s="246"/>
      <c r="J91" s="235"/>
      <c r="K91" s="234"/>
      <c r="L91" s="233"/>
      <c r="N91" s="233"/>
    </row>
    <row r="92" spans="1:14" ht="18" customHeight="1" x14ac:dyDescent="0.15">
      <c r="A92" s="245"/>
      <c r="B92" s="253"/>
      <c r="C92" s="244"/>
      <c r="D92" s="244"/>
      <c r="E92" s="244"/>
      <c r="F92" s="244"/>
      <c r="G92" s="243"/>
      <c r="H92" s="243"/>
      <c r="I92" s="242"/>
      <c r="J92" s="241"/>
      <c r="K92" s="252"/>
      <c r="L92" s="233"/>
      <c r="N92" s="233"/>
    </row>
    <row r="93" spans="1:14" ht="18" customHeight="1" x14ac:dyDescent="0.15">
      <c r="A93" s="251"/>
      <c r="B93" s="250"/>
      <c r="C93" s="249"/>
      <c r="D93" s="248"/>
      <c r="E93" s="248"/>
      <c r="F93" s="248"/>
      <c r="G93" s="247"/>
      <c r="H93" s="247"/>
      <c r="I93" s="246"/>
      <c r="J93" s="235"/>
      <c r="K93" s="234"/>
      <c r="L93" s="233"/>
      <c r="N93" s="233"/>
    </row>
    <row r="94" spans="1:14" ht="18" customHeight="1" x14ac:dyDescent="0.15">
      <c r="A94" s="245"/>
      <c r="B94" s="243"/>
      <c r="C94" s="244"/>
      <c r="D94" s="244"/>
      <c r="E94" s="244"/>
      <c r="F94" s="244"/>
      <c r="G94" s="243"/>
      <c r="H94" s="243"/>
      <c r="I94" s="242"/>
      <c r="J94" s="241"/>
      <c r="K94" s="240"/>
      <c r="L94" s="233"/>
    </row>
    <row r="95" spans="1:14" ht="18" customHeight="1" x14ac:dyDescent="0.15">
      <c r="A95" s="239"/>
      <c r="B95" s="237"/>
      <c r="C95" s="238"/>
      <c r="D95" s="238"/>
      <c r="E95" s="238"/>
      <c r="F95" s="238"/>
      <c r="G95" s="237"/>
      <c r="H95" s="237"/>
      <c r="I95" s="236"/>
      <c r="J95" s="235"/>
      <c r="K95" s="234"/>
      <c r="L95" s="233"/>
    </row>
    <row r="96" spans="1:14" ht="18" customHeight="1" x14ac:dyDescent="0.15">
      <c r="A96" s="245"/>
      <c r="B96" s="243"/>
      <c r="C96" s="244"/>
      <c r="D96" s="244"/>
      <c r="E96" s="244"/>
      <c r="F96" s="244"/>
      <c r="G96" s="243"/>
      <c r="H96" s="243"/>
      <c r="I96" s="242"/>
      <c r="J96" s="241"/>
      <c r="K96" s="240"/>
      <c r="L96" s="233"/>
    </row>
    <row r="97" spans="1:14" ht="18" customHeight="1" x14ac:dyDescent="0.15">
      <c r="A97" s="239"/>
      <c r="B97" s="237"/>
      <c r="C97" s="238"/>
      <c r="D97" s="238"/>
      <c r="E97" s="238"/>
      <c r="F97" s="238"/>
      <c r="G97" s="237"/>
      <c r="H97" s="237"/>
      <c r="I97" s="236"/>
      <c r="J97" s="235"/>
      <c r="K97" s="234"/>
      <c r="L97" s="233"/>
    </row>
    <row r="98" spans="1:14" ht="18" customHeight="1" x14ac:dyDescent="0.15">
      <c r="A98" s="245"/>
      <c r="B98" s="253"/>
      <c r="C98" s="244"/>
      <c r="D98" s="244"/>
      <c r="E98" s="244"/>
      <c r="F98" s="244"/>
      <c r="G98" s="243"/>
      <c r="H98" s="243"/>
      <c r="I98" s="242"/>
      <c r="J98" s="241"/>
      <c r="K98" s="254"/>
      <c r="L98" s="233"/>
    </row>
    <row r="99" spans="1:14" ht="18" customHeight="1" x14ac:dyDescent="0.15">
      <c r="A99" s="251"/>
      <c r="B99" s="250"/>
      <c r="C99" s="249"/>
      <c r="D99" s="248"/>
      <c r="E99" s="248"/>
      <c r="F99" s="248"/>
      <c r="G99" s="247"/>
      <c r="H99" s="247"/>
      <c r="I99" s="246"/>
      <c r="J99" s="235"/>
      <c r="K99" s="234"/>
      <c r="L99" s="233"/>
      <c r="N99" s="233"/>
    </row>
    <row r="100" spans="1:14" ht="18" customHeight="1" x14ac:dyDescent="0.15">
      <c r="A100" s="1419" t="s">
        <v>1113</v>
      </c>
      <c r="B100" s="1420"/>
      <c r="C100" s="244"/>
      <c r="D100" s="244"/>
      <c r="E100" s="244"/>
      <c r="F100" s="244"/>
      <c r="G100" s="243"/>
      <c r="H100" s="243"/>
      <c r="I100" s="242"/>
      <c r="J100" s="241"/>
      <c r="K100" s="252"/>
      <c r="L100" s="233"/>
      <c r="N100" s="233"/>
    </row>
    <row r="101" spans="1:14" ht="18" customHeight="1" x14ac:dyDescent="0.15">
      <c r="A101" s="1421"/>
      <c r="B101" s="1422"/>
      <c r="C101" s="249"/>
      <c r="D101" s="248"/>
      <c r="E101" s="248"/>
      <c r="F101" s="248"/>
      <c r="G101" s="247"/>
      <c r="H101" s="247"/>
      <c r="I101" s="246"/>
      <c r="J101" s="235"/>
      <c r="K101" s="234"/>
      <c r="L101" s="233"/>
      <c r="N101" s="233"/>
    </row>
    <row r="102" spans="1:14" ht="18" customHeight="1" x14ac:dyDescent="0.15">
      <c r="A102" s="245"/>
      <c r="B102" s="253"/>
      <c r="C102" s="244"/>
      <c r="D102" s="244"/>
      <c r="E102" s="244"/>
      <c r="F102" s="244"/>
      <c r="G102" s="243"/>
      <c r="H102" s="243"/>
      <c r="I102" s="242"/>
      <c r="J102" s="241"/>
      <c r="K102" s="252"/>
      <c r="L102" s="233"/>
      <c r="N102" s="233"/>
    </row>
    <row r="103" spans="1:14" ht="18" customHeight="1" x14ac:dyDescent="0.15">
      <c r="A103" s="251"/>
      <c r="B103" s="250"/>
      <c r="C103" s="249"/>
      <c r="D103" s="248"/>
      <c r="E103" s="248"/>
      <c r="F103" s="248"/>
      <c r="G103" s="247"/>
      <c r="H103" s="247"/>
      <c r="I103" s="246"/>
      <c r="J103" s="235"/>
      <c r="K103" s="234"/>
      <c r="L103" s="233"/>
      <c r="N103" s="233"/>
    </row>
    <row r="104" spans="1:14" ht="18" customHeight="1" x14ac:dyDescent="0.15">
      <c r="A104" s="245"/>
      <c r="B104" s="253"/>
      <c r="C104" s="244"/>
      <c r="D104" s="244"/>
      <c r="E104" s="244"/>
      <c r="F104" s="244"/>
      <c r="G104" s="243"/>
      <c r="H104" s="243"/>
      <c r="I104" s="242"/>
      <c r="J104" s="241"/>
      <c r="K104" s="252"/>
      <c r="L104" s="233"/>
      <c r="N104" s="233"/>
    </row>
    <row r="105" spans="1:14" ht="18" customHeight="1" x14ac:dyDescent="0.15">
      <c r="A105" s="251" t="s">
        <v>1114</v>
      </c>
      <c r="B105" s="250"/>
      <c r="C105" s="249"/>
      <c r="D105" s="248"/>
      <c r="E105" s="248"/>
      <c r="F105" s="248"/>
      <c r="G105" s="247"/>
      <c r="H105" s="247"/>
      <c r="I105" s="246"/>
      <c r="J105" s="235"/>
      <c r="K105" s="234"/>
      <c r="L105" s="233"/>
      <c r="N105" s="233"/>
    </row>
    <row r="106" spans="1:14" ht="18" customHeight="1" x14ac:dyDescent="0.15">
      <c r="A106" s="245"/>
      <c r="B106" s="253"/>
      <c r="C106" s="244"/>
      <c r="D106" s="244"/>
      <c r="E106" s="244"/>
      <c r="F106" s="244"/>
      <c r="G106" s="243"/>
      <c r="H106" s="243"/>
      <c r="I106" s="242"/>
      <c r="J106" s="241"/>
      <c r="K106" s="252"/>
      <c r="L106" s="233"/>
      <c r="N106" s="233"/>
    </row>
    <row r="107" spans="1:14" ht="18" customHeight="1" x14ac:dyDescent="0.15">
      <c r="A107" s="251" t="s">
        <v>1114</v>
      </c>
      <c r="B107" s="250" t="s">
        <v>1116</v>
      </c>
      <c r="C107" s="249"/>
      <c r="D107" s="248"/>
      <c r="E107" s="248"/>
      <c r="F107" s="248"/>
      <c r="G107" s="247"/>
      <c r="H107" s="247"/>
      <c r="I107" s="246"/>
      <c r="J107" s="235"/>
      <c r="K107" s="234"/>
      <c r="L107" s="233"/>
      <c r="N107" s="233"/>
    </row>
    <row r="108" spans="1:14" ht="18" customHeight="1" x14ac:dyDescent="0.15">
      <c r="A108" s="245"/>
      <c r="B108" s="253"/>
      <c r="C108" s="244"/>
      <c r="D108" s="244"/>
      <c r="E108" s="244"/>
      <c r="F108" s="244"/>
      <c r="G108" s="243"/>
      <c r="H108" s="243"/>
      <c r="I108" s="242"/>
      <c r="J108" s="241"/>
      <c r="K108" s="252"/>
      <c r="L108" s="233"/>
      <c r="N108" s="233"/>
    </row>
    <row r="109" spans="1:14" ht="18" customHeight="1" x14ac:dyDescent="0.15">
      <c r="A109" s="251"/>
      <c r="B109" s="250" t="s">
        <v>1117</v>
      </c>
      <c r="C109" s="249"/>
      <c r="D109" s="248"/>
      <c r="E109" s="248"/>
      <c r="F109" s="248"/>
      <c r="G109" s="247"/>
      <c r="H109" s="247"/>
      <c r="I109" s="246"/>
      <c r="J109" s="235"/>
      <c r="K109" s="234"/>
      <c r="L109" s="233"/>
      <c r="N109" s="233"/>
    </row>
    <row r="110" spans="1:14" ht="18" customHeight="1" x14ac:dyDescent="0.15">
      <c r="A110" s="245"/>
      <c r="B110" s="253"/>
      <c r="C110" s="244"/>
      <c r="D110" s="244"/>
      <c r="E110" s="244"/>
      <c r="F110" s="244"/>
      <c r="G110" s="243"/>
      <c r="H110" s="243"/>
      <c r="I110" s="242"/>
      <c r="J110" s="241"/>
      <c r="K110" s="252"/>
      <c r="L110" s="233"/>
      <c r="N110" s="233"/>
    </row>
    <row r="111" spans="1:14" ht="18" customHeight="1" x14ac:dyDescent="0.15">
      <c r="A111" s="251" t="s">
        <v>1115</v>
      </c>
      <c r="B111" s="250" t="s">
        <v>1118</v>
      </c>
      <c r="C111" s="249"/>
      <c r="D111" s="248"/>
      <c r="E111" s="248"/>
      <c r="F111" s="248"/>
      <c r="G111" s="247"/>
      <c r="H111" s="247"/>
      <c r="I111" s="246"/>
      <c r="J111" s="235"/>
      <c r="K111" s="234"/>
      <c r="L111" s="233"/>
      <c r="N111" s="233"/>
    </row>
    <row r="112" spans="1:14" ht="18" customHeight="1" x14ac:dyDescent="0.15">
      <c r="A112" s="245"/>
      <c r="B112" s="253"/>
      <c r="C112" s="244"/>
      <c r="D112" s="244"/>
      <c r="E112" s="244"/>
      <c r="F112" s="244"/>
      <c r="G112" s="243"/>
      <c r="H112" s="243"/>
      <c r="I112" s="242"/>
      <c r="J112" s="241"/>
      <c r="K112" s="252"/>
      <c r="L112" s="233"/>
      <c r="N112" s="233"/>
    </row>
    <row r="113" spans="1:14" ht="18" customHeight="1" x14ac:dyDescent="0.15">
      <c r="A113" s="251" t="s">
        <v>1115</v>
      </c>
      <c r="B113" s="250" t="s">
        <v>1118</v>
      </c>
      <c r="C113" s="249"/>
      <c r="D113" s="248"/>
      <c r="E113" s="248"/>
      <c r="F113" s="248"/>
      <c r="G113" s="247"/>
      <c r="H113" s="247"/>
      <c r="I113" s="246"/>
      <c r="J113" s="235"/>
      <c r="K113" s="234"/>
      <c r="L113" s="233"/>
      <c r="N113" s="233"/>
    </row>
    <row r="114" spans="1:14" ht="18" customHeight="1" x14ac:dyDescent="0.4"/>
  </sheetData>
  <mergeCells count="8">
    <mergeCell ref="A100:B101"/>
    <mergeCell ref="L37:O37"/>
    <mergeCell ref="L35:O35"/>
    <mergeCell ref="A2:A3"/>
    <mergeCell ref="B2:B3"/>
    <mergeCell ref="I2:J3"/>
    <mergeCell ref="K2:K3"/>
    <mergeCell ref="A4:B5"/>
  </mergeCells>
  <phoneticPr fontId="4"/>
  <pageMargins left="0.70866141732283472" right="0.31496062992125984" top="0.55118110236220474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G63"/>
  <sheetViews>
    <sheetView view="pageBreakPreview" zoomScale="85" zoomScaleNormal="100" zoomScaleSheetLayoutView="85" workbookViewId="0">
      <pane xSplit="9" ySplit="6" topLeftCell="J7" activePane="bottomRight" state="frozen"/>
      <selection activeCell="N17" sqref="N17"/>
      <selection pane="topRight" activeCell="N17" sqref="N17"/>
      <selection pane="bottomLeft" activeCell="N17" sqref="N17"/>
      <selection pane="bottomRight" activeCell="Z3" sqref="Z3"/>
    </sheetView>
  </sheetViews>
  <sheetFormatPr defaultRowHeight="13.5" x14ac:dyDescent="0.15"/>
  <cols>
    <col min="1" max="1" width="4.625" style="338" customWidth="1"/>
    <col min="2" max="3" width="10.5" style="338" bestFit="1" customWidth="1"/>
    <col min="4" max="4" width="13.625" style="338" customWidth="1"/>
    <col min="5" max="7" width="8.625" style="338" customWidth="1"/>
    <col min="8" max="8" width="9.5" style="338" bestFit="1" customWidth="1"/>
    <col min="9" max="9" width="9.875" style="338" customWidth="1"/>
    <col min="10" max="10" width="9" style="338" customWidth="1"/>
    <col min="11" max="11" width="11.625" style="340" bestFit="1" customWidth="1"/>
    <col min="12" max="13" width="9" style="338" customWidth="1"/>
    <col min="14" max="15" width="8.625" style="338" customWidth="1"/>
    <col min="16" max="16" width="16.125" style="338" bestFit="1" customWidth="1"/>
    <col min="17" max="17" width="13.625" style="338" customWidth="1"/>
    <col min="18" max="18" width="8.25" style="338" customWidth="1"/>
    <col min="19" max="19" width="16.125" style="338" bestFit="1" customWidth="1"/>
    <col min="20" max="20" width="9.5" style="338" bestFit="1" customWidth="1"/>
    <col min="21" max="21" width="10.5" style="338" bestFit="1" customWidth="1"/>
    <col min="22" max="22" width="8.875" style="338" customWidth="1"/>
    <col min="23" max="27" width="8.625" style="338" customWidth="1"/>
    <col min="28" max="28" width="3.25" style="338" customWidth="1"/>
    <col min="29" max="29" width="10.875" style="338" customWidth="1"/>
    <col min="30" max="30" width="8.5" style="338" bestFit="1" customWidth="1"/>
    <col min="31" max="31" width="2.25" style="338" customWidth="1"/>
    <col min="32" max="32" width="11.25" style="339" customWidth="1"/>
    <col min="33" max="33" width="8.125" style="339" customWidth="1"/>
    <col min="34" max="56" width="8.625" style="338" customWidth="1"/>
    <col min="57" max="256" width="9" style="338"/>
    <col min="257" max="259" width="4.625" style="338" customWidth="1"/>
    <col min="260" max="283" width="6" style="338" customWidth="1"/>
    <col min="284" max="284" width="1.625" style="338" customWidth="1"/>
    <col min="285" max="285" width="9.5" style="338" customWidth="1"/>
    <col min="286" max="289" width="5.625" style="338" customWidth="1"/>
    <col min="290" max="312" width="8.625" style="338" customWidth="1"/>
    <col min="313" max="512" width="9" style="338"/>
    <col min="513" max="515" width="4.625" style="338" customWidth="1"/>
    <col min="516" max="539" width="6" style="338" customWidth="1"/>
    <col min="540" max="540" width="1.625" style="338" customWidth="1"/>
    <col min="541" max="541" width="9.5" style="338" customWidth="1"/>
    <col min="542" max="545" width="5.625" style="338" customWidth="1"/>
    <col min="546" max="568" width="8.625" style="338" customWidth="1"/>
    <col min="569" max="768" width="9" style="338"/>
    <col min="769" max="771" width="4.625" style="338" customWidth="1"/>
    <col min="772" max="795" width="6" style="338" customWidth="1"/>
    <col min="796" max="796" width="1.625" style="338" customWidth="1"/>
    <col min="797" max="797" width="9.5" style="338" customWidth="1"/>
    <col min="798" max="801" width="5.625" style="338" customWidth="1"/>
    <col min="802" max="824" width="8.625" style="338" customWidth="1"/>
    <col min="825" max="1024" width="9" style="338"/>
    <col min="1025" max="1027" width="4.625" style="338" customWidth="1"/>
    <col min="1028" max="1051" width="6" style="338" customWidth="1"/>
    <col min="1052" max="1052" width="1.625" style="338" customWidth="1"/>
    <col min="1053" max="1053" width="9.5" style="338" customWidth="1"/>
    <col min="1054" max="1057" width="5.625" style="338" customWidth="1"/>
    <col min="1058" max="1080" width="8.625" style="338" customWidth="1"/>
    <col min="1081" max="1280" width="9" style="338"/>
    <col min="1281" max="1283" width="4.625" style="338" customWidth="1"/>
    <col min="1284" max="1307" width="6" style="338" customWidth="1"/>
    <col min="1308" max="1308" width="1.625" style="338" customWidth="1"/>
    <col min="1309" max="1309" width="9.5" style="338" customWidth="1"/>
    <col min="1310" max="1313" width="5.625" style="338" customWidth="1"/>
    <col min="1314" max="1336" width="8.625" style="338" customWidth="1"/>
    <col min="1337" max="1536" width="9" style="338"/>
    <col min="1537" max="1539" width="4.625" style="338" customWidth="1"/>
    <col min="1540" max="1563" width="6" style="338" customWidth="1"/>
    <col min="1564" max="1564" width="1.625" style="338" customWidth="1"/>
    <col min="1565" max="1565" width="9.5" style="338" customWidth="1"/>
    <col min="1566" max="1569" width="5.625" style="338" customWidth="1"/>
    <col min="1570" max="1592" width="8.625" style="338" customWidth="1"/>
    <col min="1593" max="1792" width="9" style="338"/>
    <col min="1793" max="1795" width="4.625" style="338" customWidth="1"/>
    <col min="1796" max="1819" width="6" style="338" customWidth="1"/>
    <col min="1820" max="1820" width="1.625" style="338" customWidth="1"/>
    <col min="1821" max="1821" width="9.5" style="338" customWidth="1"/>
    <col min="1822" max="1825" width="5.625" style="338" customWidth="1"/>
    <col min="1826" max="1848" width="8.625" style="338" customWidth="1"/>
    <col min="1849" max="2048" width="9" style="338"/>
    <col min="2049" max="2051" width="4.625" style="338" customWidth="1"/>
    <col min="2052" max="2075" width="6" style="338" customWidth="1"/>
    <col min="2076" max="2076" width="1.625" style="338" customWidth="1"/>
    <col min="2077" max="2077" width="9.5" style="338" customWidth="1"/>
    <col min="2078" max="2081" width="5.625" style="338" customWidth="1"/>
    <col min="2082" max="2104" width="8.625" style="338" customWidth="1"/>
    <col min="2105" max="2304" width="9" style="338"/>
    <col min="2305" max="2307" width="4.625" style="338" customWidth="1"/>
    <col min="2308" max="2331" width="6" style="338" customWidth="1"/>
    <col min="2332" max="2332" width="1.625" style="338" customWidth="1"/>
    <col min="2333" max="2333" width="9.5" style="338" customWidth="1"/>
    <col min="2334" max="2337" width="5.625" style="338" customWidth="1"/>
    <col min="2338" max="2360" width="8.625" style="338" customWidth="1"/>
    <col min="2361" max="2560" width="9" style="338"/>
    <col min="2561" max="2563" width="4.625" style="338" customWidth="1"/>
    <col min="2564" max="2587" width="6" style="338" customWidth="1"/>
    <col min="2588" max="2588" width="1.625" style="338" customWidth="1"/>
    <col min="2589" max="2589" width="9.5" style="338" customWidth="1"/>
    <col min="2590" max="2593" width="5.625" style="338" customWidth="1"/>
    <col min="2594" max="2616" width="8.625" style="338" customWidth="1"/>
    <col min="2617" max="2816" width="9" style="338"/>
    <col min="2817" max="2819" width="4.625" style="338" customWidth="1"/>
    <col min="2820" max="2843" width="6" style="338" customWidth="1"/>
    <col min="2844" max="2844" width="1.625" style="338" customWidth="1"/>
    <col min="2845" max="2845" width="9.5" style="338" customWidth="1"/>
    <col min="2846" max="2849" width="5.625" style="338" customWidth="1"/>
    <col min="2850" max="2872" width="8.625" style="338" customWidth="1"/>
    <col min="2873" max="3072" width="9" style="338"/>
    <col min="3073" max="3075" width="4.625" style="338" customWidth="1"/>
    <col min="3076" max="3099" width="6" style="338" customWidth="1"/>
    <col min="3100" max="3100" width="1.625" style="338" customWidth="1"/>
    <col min="3101" max="3101" width="9.5" style="338" customWidth="1"/>
    <col min="3102" max="3105" width="5.625" style="338" customWidth="1"/>
    <col min="3106" max="3128" width="8.625" style="338" customWidth="1"/>
    <col min="3129" max="3328" width="9" style="338"/>
    <col min="3329" max="3331" width="4.625" style="338" customWidth="1"/>
    <col min="3332" max="3355" width="6" style="338" customWidth="1"/>
    <col min="3356" max="3356" width="1.625" style="338" customWidth="1"/>
    <col min="3357" max="3357" width="9.5" style="338" customWidth="1"/>
    <col min="3358" max="3361" width="5.625" style="338" customWidth="1"/>
    <col min="3362" max="3384" width="8.625" style="338" customWidth="1"/>
    <col min="3385" max="3584" width="9" style="338"/>
    <col min="3585" max="3587" width="4.625" style="338" customWidth="1"/>
    <col min="3588" max="3611" width="6" style="338" customWidth="1"/>
    <col min="3612" max="3612" width="1.625" style="338" customWidth="1"/>
    <col min="3613" max="3613" width="9.5" style="338" customWidth="1"/>
    <col min="3614" max="3617" width="5.625" style="338" customWidth="1"/>
    <col min="3618" max="3640" width="8.625" style="338" customWidth="1"/>
    <col min="3641" max="3840" width="9" style="338"/>
    <col min="3841" max="3843" width="4.625" style="338" customWidth="1"/>
    <col min="3844" max="3867" width="6" style="338" customWidth="1"/>
    <col min="3868" max="3868" width="1.625" style="338" customWidth="1"/>
    <col min="3869" max="3869" width="9.5" style="338" customWidth="1"/>
    <col min="3870" max="3873" width="5.625" style="338" customWidth="1"/>
    <col min="3874" max="3896" width="8.625" style="338" customWidth="1"/>
    <col min="3897" max="4096" width="9" style="338"/>
    <col min="4097" max="4099" width="4.625" style="338" customWidth="1"/>
    <col min="4100" max="4123" width="6" style="338" customWidth="1"/>
    <col min="4124" max="4124" width="1.625" style="338" customWidth="1"/>
    <col min="4125" max="4125" width="9.5" style="338" customWidth="1"/>
    <col min="4126" max="4129" width="5.625" style="338" customWidth="1"/>
    <col min="4130" max="4152" width="8.625" style="338" customWidth="1"/>
    <col min="4153" max="4352" width="9" style="338"/>
    <col min="4353" max="4355" width="4.625" style="338" customWidth="1"/>
    <col min="4356" max="4379" width="6" style="338" customWidth="1"/>
    <col min="4380" max="4380" width="1.625" style="338" customWidth="1"/>
    <col min="4381" max="4381" width="9.5" style="338" customWidth="1"/>
    <col min="4382" max="4385" width="5.625" style="338" customWidth="1"/>
    <col min="4386" max="4408" width="8.625" style="338" customWidth="1"/>
    <col min="4409" max="4608" width="9" style="338"/>
    <col min="4609" max="4611" width="4.625" style="338" customWidth="1"/>
    <col min="4612" max="4635" width="6" style="338" customWidth="1"/>
    <col min="4636" max="4636" width="1.625" style="338" customWidth="1"/>
    <col min="4637" max="4637" width="9.5" style="338" customWidth="1"/>
    <col min="4638" max="4641" width="5.625" style="338" customWidth="1"/>
    <col min="4642" max="4664" width="8.625" style="338" customWidth="1"/>
    <col min="4665" max="4864" width="9" style="338"/>
    <col min="4865" max="4867" width="4.625" style="338" customWidth="1"/>
    <col min="4868" max="4891" width="6" style="338" customWidth="1"/>
    <col min="4892" max="4892" width="1.625" style="338" customWidth="1"/>
    <col min="4893" max="4893" width="9.5" style="338" customWidth="1"/>
    <col min="4894" max="4897" width="5.625" style="338" customWidth="1"/>
    <col min="4898" max="4920" width="8.625" style="338" customWidth="1"/>
    <col min="4921" max="5120" width="9" style="338"/>
    <col min="5121" max="5123" width="4.625" style="338" customWidth="1"/>
    <col min="5124" max="5147" width="6" style="338" customWidth="1"/>
    <col min="5148" max="5148" width="1.625" style="338" customWidth="1"/>
    <col min="5149" max="5149" width="9.5" style="338" customWidth="1"/>
    <col min="5150" max="5153" width="5.625" style="338" customWidth="1"/>
    <col min="5154" max="5176" width="8.625" style="338" customWidth="1"/>
    <col min="5177" max="5376" width="9" style="338"/>
    <col min="5377" max="5379" width="4.625" style="338" customWidth="1"/>
    <col min="5380" max="5403" width="6" style="338" customWidth="1"/>
    <col min="5404" max="5404" width="1.625" style="338" customWidth="1"/>
    <col min="5405" max="5405" width="9.5" style="338" customWidth="1"/>
    <col min="5406" max="5409" width="5.625" style="338" customWidth="1"/>
    <col min="5410" max="5432" width="8.625" style="338" customWidth="1"/>
    <col min="5433" max="5632" width="9" style="338"/>
    <col min="5633" max="5635" width="4.625" style="338" customWidth="1"/>
    <col min="5636" max="5659" width="6" style="338" customWidth="1"/>
    <col min="5660" max="5660" width="1.625" style="338" customWidth="1"/>
    <col min="5661" max="5661" width="9.5" style="338" customWidth="1"/>
    <col min="5662" max="5665" width="5.625" style="338" customWidth="1"/>
    <col min="5666" max="5688" width="8.625" style="338" customWidth="1"/>
    <col min="5689" max="5888" width="9" style="338"/>
    <col min="5889" max="5891" width="4.625" style="338" customWidth="1"/>
    <col min="5892" max="5915" width="6" style="338" customWidth="1"/>
    <col min="5916" max="5916" width="1.625" style="338" customWidth="1"/>
    <col min="5917" max="5917" width="9.5" style="338" customWidth="1"/>
    <col min="5918" max="5921" width="5.625" style="338" customWidth="1"/>
    <col min="5922" max="5944" width="8.625" style="338" customWidth="1"/>
    <col min="5945" max="6144" width="9" style="338"/>
    <col min="6145" max="6147" width="4.625" style="338" customWidth="1"/>
    <col min="6148" max="6171" width="6" style="338" customWidth="1"/>
    <col min="6172" max="6172" width="1.625" style="338" customWidth="1"/>
    <col min="6173" max="6173" width="9.5" style="338" customWidth="1"/>
    <col min="6174" max="6177" width="5.625" style="338" customWidth="1"/>
    <col min="6178" max="6200" width="8.625" style="338" customWidth="1"/>
    <col min="6201" max="6400" width="9" style="338"/>
    <col min="6401" max="6403" width="4.625" style="338" customWidth="1"/>
    <col min="6404" max="6427" width="6" style="338" customWidth="1"/>
    <col min="6428" max="6428" width="1.625" style="338" customWidth="1"/>
    <col min="6429" max="6429" width="9.5" style="338" customWidth="1"/>
    <col min="6430" max="6433" width="5.625" style="338" customWidth="1"/>
    <col min="6434" max="6456" width="8.625" style="338" customWidth="1"/>
    <col min="6457" max="6656" width="9" style="338"/>
    <col min="6657" max="6659" width="4.625" style="338" customWidth="1"/>
    <col min="6660" max="6683" width="6" style="338" customWidth="1"/>
    <col min="6684" max="6684" width="1.625" style="338" customWidth="1"/>
    <col min="6685" max="6685" width="9.5" style="338" customWidth="1"/>
    <col min="6686" max="6689" width="5.625" style="338" customWidth="1"/>
    <col min="6690" max="6712" width="8.625" style="338" customWidth="1"/>
    <col min="6713" max="6912" width="9" style="338"/>
    <col min="6913" max="6915" width="4.625" style="338" customWidth="1"/>
    <col min="6916" max="6939" width="6" style="338" customWidth="1"/>
    <col min="6940" max="6940" width="1.625" style="338" customWidth="1"/>
    <col min="6941" max="6941" width="9.5" style="338" customWidth="1"/>
    <col min="6942" max="6945" width="5.625" style="338" customWidth="1"/>
    <col min="6946" max="6968" width="8.625" style="338" customWidth="1"/>
    <col min="6969" max="7168" width="9" style="338"/>
    <col min="7169" max="7171" width="4.625" style="338" customWidth="1"/>
    <col min="7172" max="7195" width="6" style="338" customWidth="1"/>
    <col min="7196" max="7196" width="1.625" style="338" customWidth="1"/>
    <col min="7197" max="7197" width="9.5" style="338" customWidth="1"/>
    <col min="7198" max="7201" width="5.625" style="338" customWidth="1"/>
    <col min="7202" max="7224" width="8.625" style="338" customWidth="1"/>
    <col min="7225" max="7424" width="9" style="338"/>
    <col min="7425" max="7427" width="4.625" style="338" customWidth="1"/>
    <col min="7428" max="7451" width="6" style="338" customWidth="1"/>
    <col min="7452" max="7452" width="1.625" style="338" customWidth="1"/>
    <col min="7453" max="7453" width="9.5" style="338" customWidth="1"/>
    <col min="7454" max="7457" width="5.625" style="338" customWidth="1"/>
    <col min="7458" max="7480" width="8.625" style="338" customWidth="1"/>
    <col min="7481" max="7680" width="9" style="338"/>
    <col min="7681" max="7683" width="4.625" style="338" customWidth="1"/>
    <col min="7684" max="7707" width="6" style="338" customWidth="1"/>
    <col min="7708" max="7708" width="1.625" style="338" customWidth="1"/>
    <col min="7709" max="7709" width="9.5" style="338" customWidth="1"/>
    <col min="7710" max="7713" width="5.625" style="338" customWidth="1"/>
    <col min="7714" max="7736" width="8.625" style="338" customWidth="1"/>
    <col min="7737" max="7936" width="9" style="338"/>
    <col min="7937" max="7939" width="4.625" style="338" customWidth="1"/>
    <col min="7940" max="7963" width="6" style="338" customWidth="1"/>
    <col min="7964" max="7964" width="1.625" style="338" customWidth="1"/>
    <col min="7965" max="7965" width="9.5" style="338" customWidth="1"/>
    <col min="7966" max="7969" width="5.625" style="338" customWidth="1"/>
    <col min="7970" max="7992" width="8.625" style="338" customWidth="1"/>
    <col min="7993" max="8192" width="9" style="338"/>
    <col min="8193" max="8195" width="4.625" style="338" customWidth="1"/>
    <col min="8196" max="8219" width="6" style="338" customWidth="1"/>
    <col min="8220" max="8220" width="1.625" style="338" customWidth="1"/>
    <col min="8221" max="8221" width="9.5" style="338" customWidth="1"/>
    <col min="8222" max="8225" width="5.625" style="338" customWidth="1"/>
    <col min="8226" max="8248" width="8.625" style="338" customWidth="1"/>
    <col min="8249" max="8448" width="9" style="338"/>
    <col min="8449" max="8451" width="4.625" style="338" customWidth="1"/>
    <col min="8452" max="8475" width="6" style="338" customWidth="1"/>
    <col min="8476" max="8476" width="1.625" style="338" customWidth="1"/>
    <col min="8477" max="8477" width="9.5" style="338" customWidth="1"/>
    <col min="8478" max="8481" width="5.625" style="338" customWidth="1"/>
    <col min="8482" max="8504" width="8.625" style="338" customWidth="1"/>
    <col min="8505" max="8704" width="9" style="338"/>
    <col min="8705" max="8707" width="4.625" style="338" customWidth="1"/>
    <col min="8708" max="8731" width="6" style="338" customWidth="1"/>
    <col min="8732" max="8732" width="1.625" style="338" customWidth="1"/>
    <col min="8733" max="8733" width="9.5" style="338" customWidth="1"/>
    <col min="8734" max="8737" width="5.625" style="338" customWidth="1"/>
    <col min="8738" max="8760" width="8.625" style="338" customWidth="1"/>
    <col min="8761" max="8960" width="9" style="338"/>
    <col min="8961" max="8963" width="4.625" style="338" customWidth="1"/>
    <col min="8964" max="8987" width="6" style="338" customWidth="1"/>
    <col min="8988" max="8988" width="1.625" style="338" customWidth="1"/>
    <col min="8989" max="8989" width="9.5" style="338" customWidth="1"/>
    <col min="8990" max="8993" width="5.625" style="338" customWidth="1"/>
    <col min="8994" max="9016" width="8.625" style="338" customWidth="1"/>
    <col min="9017" max="9216" width="9" style="338"/>
    <col min="9217" max="9219" width="4.625" style="338" customWidth="1"/>
    <col min="9220" max="9243" width="6" style="338" customWidth="1"/>
    <col min="9244" max="9244" width="1.625" style="338" customWidth="1"/>
    <col min="9245" max="9245" width="9.5" style="338" customWidth="1"/>
    <col min="9246" max="9249" width="5.625" style="338" customWidth="1"/>
    <col min="9250" max="9272" width="8.625" style="338" customWidth="1"/>
    <col min="9273" max="9472" width="9" style="338"/>
    <col min="9473" max="9475" width="4.625" style="338" customWidth="1"/>
    <col min="9476" max="9499" width="6" style="338" customWidth="1"/>
    <col min="9500" max="9500" width="1.625" style="338" customWidth="1"/>
    <col min="9501" max="9501" width="9.5" style="338" customWidth="1"/>
    <col min="9502" max="9505" width="5.625" style="338" customWidth="1"/>
    <col min="9506" max="9528" width="8.625" style="338" customWidth="1"/>
    <col min="9529" max="9728" width="9" style="338"/>
    <col min="9729" max="9731" width="4.625" style="338" customWidth="1"/>
    <col min="9732" max="9755" width="6" style="338" customWidth="1"/>
    <col min="9756" max="9756" width="1.625" style="338" customWidth="1"/>
    <col min="9757" max="9757" width="9.5" style="338" customWidth="1"/>
    <col min="9758" max="9761" width="5.625" style="338" customWidth="1"/>
    <col min="9762" max="9784" width="8.625" style="338" customWidth="1"/>
    <col min="9785" max="9984" width="9" style="338"/>
    <col min="9985" max="9987" width="4.625" style="338" customWidth="1"/>
    <col min="9988" max="10011" width="6" style="338" customWidth="1"/>
    <col min="10012" max="10012" width="1.625" style="338" customWidth="1"/>
    <col min="10013" max="10013" width="9.5" style="338" customWidth="1"/>
    <col min="10014" max="10017" width="5.625" style="338" customWidth="1"/>
    <col min="10018" max="10040" width="8.625" style="338" customWidth="1"/>
    <col min="10041" max="10240" width="9" style="338"/>
    <col min="10241" max="10243" width="4.625" style="338" customWidth="1"/>
    <col min="10244" max="10267" width="6" style="338" customWidth="1"/>
    <col min="10268" max="10268" width="1.625" style="338" customWidth="1"/>
    <col min="10269" max="10269" width="9.5" style="338" customWidth="1"/>
    <col min="10270" max="10273" width="5.625" style="338" customWidth="1"/>
    <col min="10274" max="10296" width="8.625" style="338" customWidth="1"/>
    <col min="10297" max="10496" width="9" style="338"/>
    <col min="10497" max="10499" width="4.625" style="338" customWidth="1"/>
    <col min="10500" max="10523" width="6" style="338" customWidth="1"/>
    <col min="10524" max="10524" width="1.625" style="338" customWidth="1"/>
    <col min="10525" max="10525" width="9.5" style="338" customWidth="1"/>
    <col min="10526" max="10529" width="5.625" style="338" customWidth="1"/>
    <col min="10530" max="10552" width="8.625" style="338" customWidth="1"/>
    <col min="10553" max="10752" width="9" style="338"/>
    <col min="10753" max="10755" width="4.625" style="338" customWidth="1"/>
    <col min="10756" max="10779" width="6" style="338" customWidth="1"/>
    <col min="10780" max="10780" width="1.625" style="338" customWidth="1"/>
    <col min="10781" max="10781" width="9.5" style="338" customWidth="1"/>
    <col min="10782" max="10785" width="5.625" style="338" customWidth="1"/>
    <col min="10786" max="10808" width="8.625" style="338" customWidth="1"/>
    <col min="10809" max="11008" width="9" style="338"/>
    <col min="11009" max="11011" width="4.625" style="338" customWidth="1"/>
    <col min="11012" max="11035" width="6" style="338" customWidth="1"/>
    <col min="11036" max="11036" width="1.625" style="338" customWidth="1"/>
    <col min="11037" max="11037" width="9.5" style="338" customWidth="1"/>
    <col min="11038" max="11041" width="5.625" style="338" customWidth="1"/>
    <col min="11042" max="11064" width="8.625" style="338" customWidth="1"/>
    <col min="11065" max="11264" width="9" style="338"/>
    <col min="11265" max="11267" width="4.625" style="338" customWidth="1"/>
    <col min="11268" max="11291" width="6" style="338" customWidth="1"/>
    <col min="11292" max="11292" width="1.625" style="338" customWidth="1"/>
    <col min="11293" max="11293" width="9.5" style="338" customWidth="1"/>
    <col min="11294" max="11297" width="5.625" style="338" customWidth="1"/>
    <col min="11298" max="11320" width="8.625" style="338" customWidth="1"/>
    <col min="11321" max="11520" width="9" style="338"/>
    <col min="11521" max="11523" width="4.625" style="338" customWidth="1"/>
    <col min="11524" max="11547" width="6" style="338" customWidth="1"/>
    <col min="11548" max="11548" width="1.625" style="338" customWidth="1"/>
    <col min="11549" max="11549" width="9.5" style="338" customWidth="1"/>
    <col min="11550" max="11553" width="5.625" style="338" customWidth="1"/>
    <col min="11554" max="11576" width="8.625" style="338" customWidth="1"/>
    <col min="11577" max="11776" width="9" style="338"/>
    <col min="11777" max="11779" width="4.625" style="338" customWidth="1"/>
    <col min="11780" max="11803" width="6" style="338" customWidth="1"/>
    <col min="11804" max="11804" width="1.625" style="338" customWidth="1"/>
    <col min="11805" max="11805" width="9.5" style="338" customWidth="1"/>
    <col min="11806" max="11809" width="5.625" style="338" customWidth="1"/>
    <col min="11810" max="11832" width="8.625" style="338" customWidth="1"/>
    <col min="11833" max="12032" width="9" style="338"/>
    <col min="12033" max="12035" width="4.625" style="338" customWidth="1"/>
    <col min="12036" max="12059" width="6" style="338" customWidth="1"/>
    <col min="12060" max="12060" width="1.625" style="338" customWidth="1"/>
    <col min="12061" max="12061" width="9.5" style="338" customWidth="1"/>
    <col min="12062" max="12065" width="5.625" style="338" customWidth="1"/>
    <col min="12066" max="12088" width="8.625" style="338" customWidth="1"/>
    <col min="12089" max="12288" width="9" style="338"/>
    <col min="12289" max="12291" width="4.625" style="338" customWidth="1"/>
    <col min="12292" max="12315" width="6" style="338" customWidth="1"/>
    <col min="12316" max="12316" width="1.625" style="338" customWidth="1"/>
    <col min="12317" max="12317" width="9.5" style="338" customWidth="1"/>
    <col min="12318" max="12321" width="5.625" style="338" customWidth="1"/>
    <col min="12322" max="12344" width="8.625" style="338" customWidth="1"/>
    <col min="12345" max="12544" width="9" style="338"/>
    <col min="12545" max="12547" width="4.625" style="338" customWidth="1"/>
    <col min="12548" max="12571" width="6" style="338" customWidth="1"/>
    <col min="12572" max="12572" width="1.625" style="338" customWidth="1"/>
    <col min="12573" max="12573" width="9.5" style="338" customWidth="1"/>
    <col min="12574" max="12577" width="5.625" style="338" customWidth="1"/>
    <col min="12578" max="12600" width="8.625" style="338" customWidth="1"/>
    <col min="12601" max="12800" width="9" style="338"/>
    <col min="12801" max="12803" width="4.625" style="338" customWidth="1"/>
    <col min="12804" max="12827" width="6" style="338" customWidth="1"/>
    <col min="12828" max="12828" width="1.625" style="338" customWidth="1"/>
    <col min="12829" max="12829" width="9.5" style="338" customWidth="1"/>
    <col min="12830" max="12833" width="5.625" style="338" customWidth="1"/>
    <col min="12834" max="12856" width="8.625" style="338" customWidth="1"/>
    <col min="12857" max="13056" width="9" style="338"/>
    <col min="13057" max="13059" width="4.625" style="338" customWidth="1"/>
    <col min="13060" max="13083" width="6" style="338" customWidth="1"/>
    <col min="13084" max="13084" width="1.625" style="338" customWidth="1"/>
    <col min="13085" max="13085" width="9.5" style="338" customWidth="1"/>
    <col min="13086" max="13089" width="5.625" style="338" customWidth="1"/>
    <col min="13090" max="13112" width="8.625" style="338" customWidth="1"/>
    <col min="13113" max="13312" width="9" style="338"/>
    <col min="13313" max="13315" width="4.625" style="338" customWidth="1"/>
    <col min="13316" max="13339" width="6" style="338" customWidth="1"/>
    <col min="13340" max="13340" width="1.625" style="338" customWidth="1"/>
    <col min="13341" max="13341" width="9.5" style="338" customWidth="1"/>
    <col min="13342" max="13345" width="5.625" style="338" customWidth="1"/>
    <col min="13346" max="13368" width="8.625" style="338" customWidth="1"/>
    <col min="13369" max="13568" width="9" style="338"/>
    <col min="13569" max="13571" width="4.625" style="338" customWidth="1"/>
    <col min="13572" max="13595" width="6" style="338" customWidth="1"/>
    <col min="13596" max="13596" width="1.625" style="338" customWidth="1"/>
    <col min="13597" max="13597" width="9.5" style="338" customWidth="1"/>
    <col min="13598" max="13601" width="5.625" style="338" customWidth="1"/>
    <col min="13602" max="13624" width="8.625" style="338" customWidth="1"/>
    <col min="13625" max="13824" width="9" style="338"/>
    <col min="13825" max="13827" width="4.625" style="338" customWidth="1"/>
    <col min="13828" max="13851" width="6" style="338" customWidth="1"/>
    <col min="13852" max="13852" width="1.625" style="338" customWidth="1"/>
    <col min="13853" max="13853" width="9.5" style="338" customWidth="1"/>
    <col min="13854" max="13857" width="5.625" style="338" customWidth="1"/>
    <col min="13858" max="13880" width="8.625" style="338" customWidth="1"/>
    <col min="13881" max="14080" width="9" style="338"/>
    <col min="14081" max="14083" width="4.625" style="338" customWidth="1"/>
    <col min="14084" max="14107" width="6" style="338" customWidth="1"/>
    <col min="14108" max="14108" width="1.625" style="338" customWidth="1"/>
    <col min="14109" max="14109" width="9.5" style="338" customWidth="1"/>
    <col min="14110" max="14113" width="5.625" style="338" customWidth="1"/>
    <col min="14114" max="14136" width="8.625" style="338" customWidth="1"/>
    <col min="14137" max="14336" width="9" style="338"/>
    <col min="14337" max="14339" width="4.625" style="338" customWidth="1"/>
    <col min="14340" max="14363" width="6" style="338" customWidth="1"/>
    <col min="14364" max="14364" width="1.625" style="338" customWidth="1"/>
    <col min="14365" max="14365" width="9.5" style="338" customWidth="1"/>
    <col min="14366" max="14369" width="5.625" style="338" customWidth="1"/>
    <col min="14370" max="14392" width="8.625" style="338" customWidth="1"/>
    <col min="14393" max="14592" width="9" style="338"/>
    <col min="14593" max="14595" width="4.625" style="338" customWidth="1"/>
    <col min="14596" max="14619" width="6" style="338" customWidth="1"/>
    <col min="14620" max="14620" width="1.625" style="338" customWidth="1"/>
    <col min="14621" max="14621" width="9.5" style="338" customWidth="1"/>
    <col min="14622" max="14625" width="5.625" style="338" customWidth="1"/>
    <col min="14626" max="14648" width="8.625" style="338" customWidth="1"/>
    <col min="14649" max="14848" width="9" style="338"/>
    <col min="14849" max="14851" width="4.625" style="338" customWidth="1"/>
    <col min="14852" max="14875" width="6" style="338" customWidth="1"/>
    <col min="14876" max="14876" width="1.625" style="338" customWidth="1"/>
    <col min="14877" max="14877" width="9.5" style="338" customWidth="1"/>
    <col min="14878" max="14881" width="5.625" style="338" customWidth="1"/>
    <col min="14882" max="14904" width="8.625" style="338" customWidth="1"/>
    <col min="14905" max="15104" width="9" style="338"/>
    <col min="15105" max="15107" width="4.625" style="338" customWidth="1"/>
    <col min="15108" max="15131" width="6" style="338" customWidth="1"/>
    <col min="15132" max="15132" width="1.625" style="338" customWidth="1"/>
    <col min="15133" max="15133" width="9.5" style="338" customWidth="1"/>
    <col min="15134" max="15137" width="5.625" style="338" customWidth="1"/>
    <col min="15138" max="15160" width="8.625" style="338" customWidth="1"/>
    <col min="15161" max="15360" width="9" style="338"/>
    <col min="15361" max="15363" width="4.625" style="338" customWidth="1"/>
    <col min="15364" max="15387" width="6" style="338" customWidth="1"/>
    <col min="15388" max="15388" width="1.625" style="338" customWidth="1"/>
    <col min="15389" max="15389" width="9.5" style="338" customWidth="1"/>
    <col min="15390" max="15393" width="5.625" style="338" customWidth="1"/>
    <col min="15394" max="15416" width="8.625" style="338" customWidth="1"/>
    <col min="15417" max="15616" width="9" style="338"/>
    <col min="15617" max="15619" width="4.625" style="338" customWidth="1"/>
    <col min="15620" max="15643" width="6" style="338" customWidth="1"/>
    <col min="15644" max="15644" width="1.625" style="338" customWidth="1"/>
    <col min="15645" max="15645" width="9.5" style="338" customWidth="1"/>
    <col min="15646" max="15649" width="5.625" style="338" customWidth="1"/>
    <col min="15650" max="15672" width="8.625" style="338" customWidth="1"/>
    <col min="15673" max="15872" width="9" style="338"/>
    <col min="15873" max="15875" width="4.625" style="338" customWidth="1"/>
    <col min="15876" max="15899" width="6" style="338" customWidth="1"/>
    <col min="15900" max="15900" width="1.625" style="338" customWidth="1"/>
    <col min="15901" max="15901" width="9.5" style="338" customWidth="1"/>
    <col min="15902" max="15905" width="5.625" style="338" customWidth="1"/>
    <col min="15906" max="15928" width="8.625" style="338" customWidth="1"/>
    <col min="15929" max="16128" width="9" style="338"/>
    <col min="16129" max="16131" width="4.625" style="338" customWidth="1"/>
    <col min="16132" max="16155" width="6" style="338" customWidth="1"/>
    <col min="16156" max="16156" width="1.625" style="338" customWidth="1"/>
    <col min="16157" max="16157" width="9.5" style="338" customWidth="1"/>
    <col min="16158" max="16161" width="5.625" style="338" customWidth="1"/>
    <col min="16162" max="16184" width="8.625" style="338" customWidth="1"/>
    <col min="16185" max="16384" width="9" style="338"/>
  </cols>
  <sheetData>
    <row r="1" spans="1:33" ht="30.75" customHeight="1" x14ac:dyDescent="0.15">
      <c r="A1" s="1433" t="s">
        <v>201</v>
      </c>
      <c r="B1" s="1433"/>
      <c r="C1" s="1433"/>
      <c r="D1" s="433">
        <v>1</v>
      </c>
      <c r="E1" s="431" t="s">
        <v>839</v>
      </c>
      <c r="G1" s="431"/>
      <c r="H1" s="432"/>
      <c r="I1" s="434"/>
      <c r="J1" s="428"/>
      <c r="K1" s="430"/>
      <c r="L1" s="429"/>
      <c r="M1" s="431"/>
      <c r="N1" s="431"/>
      <c r="O1" s="431"/>
      <c r="P1" s="431" t="s">
        <v>200</v>
      </c>
      <c r="Q1" s="433">
        <v>2</v>
      </c>
      <c r="R1" s="431" t="s">
        <v>840</v>
      </c>
      <c r="S1" s="431"/>
      <c r="T1" s="429"/>
      <c r="U1" s="432"/>
      <c r="V1" s="431"/>
      <c r="W1" s="428"/>
      <c r="X1" s="430"/>
      <c r="Y1" s="429"/>
      <c r="Z1" s="428" t="s">
        <v>200</v>
      </c>
      <c r="AA1" s="428"/>
      <c r="AB1" s="427"/>
      <c r="AC1" s="338" t="s">
        <v>199</v>
      </c>
      <c r="AE1" s="339"/>
      <c r="AF1" s="338" t="s">
        <v>198</v>
      </c>
      <c r="AG1" s="341"/>
    </row>
    <row r="2" spans="1:33" ht="19.5" customHeight="1" x14ac:dyDescent="0.15">
      <c r="A2" s="1442" t="s">
        <v>197</v>
      </c>
      <c r="B2" s="1436" t="s">
        <v>196</v>
      </c>
      <c r="C2" s="1436" t="s">
        <v>195</v>
      </c>
      <c r="D2" s="1436" t="s">
        <v>194</v>
      </c>
      <c r="E2" s="1440" t="s">
        <v>193</v>
      </c>
      <c r="F2" s="1440" t="s">
        <v>192</v>
      </c>
      <c r="G2" s="1440" t="s">
        <v>191</v>
      </c>
      <c r="H2" s="426" t="s">
        <v>190</v>
      </c>
      <c r="I2" s="426" t="s">
        <v>189</v>
      </c>
      <c r="J2" s="1434" t="s">
        <v>188</v>
      </c>
      <c r="K2" s="1446"/>
      <c r="L2" s="1447" t="s">
        <v>187</v>
      </c>
      <c r="M2" s="1448"/>
      <c r="N2" s="1434" t="s">
        <v>186</v>
      </c>
      <c r="O2" s="1438"/>
      <c r="P2" s="1439"/>
      <c r="Q2" s="1434" t="s">
        <v>185</v>
      </c>
      <c r="R2" s="1438"/>
      <c r="S2" s="1439"/>
      <c r="T2" s="1434" t="s">
        <v>184</v>
      </c>
      <c r="U2" s="1435"/>
      <c r="V2" s="1434" t="s">
        <v>183</v>
      </c>
      <c r="W2" s="1435"/>
      <c r="X2" s="1436" t="s">
        <v>182</v>
      </c>
      <c r="Y2" s="1434" t="s">
        <v>181</v>
      </c>
      <c r="Z2" s="1438"/>
      <c r="AA2" s="1439"/>
      <c r="AB2" s="356"/>
      <c r="AC2" s="1431" t="s">
        <v>847</v>
      </c>
      <c r="AD2" s="381"/>
      <c r="AE2" s="339"/>
      <c r="AF2" s="425" t="s">
        <v>180</v>
      </c>
      <c r="AG2" s="381">
        <f>'土工（管控除）'!J4</f>
        <v>3.0000000000000001E-3</v>
      </c>
    </row>
    <row r="3" spans="1:33" ht="19.5" customHeight="1" x14ac:dyDescent="0.15">
      <c r="A3" s="1443"/>
      <c r="B3" s="1437"/>
      <c r="C3" s="1437"/>
      <c r="D3" s="1437"/>
      <c r="E3" s="1441"/>
      <c r="F3" s="1441"/>
      <c r="G3" s="1441"/>
      <c r="H3" s="424" t="s">
        <v>179</v>
      </c>
      <c r="I3" s="424" t="s">
        <v>178</v>
      </c>
      <c r="J3" s="424" t="s">
        <v>177</v>
      </c>
      <c r="K3" s="423" t="s">
        <v>176</v>
      </c>
      <c r="L3" s="1449"/>
      <c r="M3" s="1450"/>
      <c r="N3" s="418" t="s">
        <v>175</v>
      </c>
      <c r="O3" s="418" t="s">
        <v>173</v>
      </c>
      <c r="P3" s="418" t="s">
        <v>174</v>
      </c>
      <c r="Q3" s="418" t="s">
        <v>172</v>
      </c>
      <c r="R3" s="418" t="s">
        <v>173</v>
      </c>
      <c r="S3" s="418" t="s">
        <v>171</v>
      </c>
      <c r="T3" s="418" t="s">
        <v>172</v>
      </c>
      <c r="U3" s="418" t="s">
        <v>171</v>
      </c>
      <c r="V3" s="422" t="s">
        <v>170</v>
      </c>
      <c r="W3" s="421" t="s">
        <v>169</v>
      </c>
      <c r="X3" s="1437"/>
      <c r="Y3" s="1731" t="s">
        <v>168</v>
      </c>
      <c r="Z3" s="1730" t="s">
        <v>1122</v>
      </c>
      <c r="AA3" s="1730" t="s">
        <v>1123</v>
      </c>
      <c r="AB3" s="356"/>
      <c r="AC3" s="1432"/>
      <c r="AD3" s="420">
        <f>'土工（舗装厚）'!H52</f>
        <v>0.14000000000000001</v>
      </c>
      <c r="AE3" s="419"/>
      <c r="AF3" s="413" t="s">
        <v>165</v>
      </c>
      <c r="AG3" s="357">
        <f>'土工（管控除）'!J6</f>
        <v>6.0000000000000001E-3</v>
      </c>
    </row>
    <row r="4" spans="1:33" ht="19.5" customHeight="1" x14ac:dyDescent="0.15">
      <c r="A4" s="1444"/>
      <c r="B4" s="347" t="s">
        <v>164</v>
      </c>
      <c r="C4" s="347" t="s">
        <v>164</v>
      </c>
      <c r="D4" s="347" t="s">
        <v>161</v>
      </c>
      <c r="E4" s="347" t="s">
        <v>161</v>
      </c>
      <c r="F4" s="347" t="s">
        <v>161</v>
      </c>
      <c r="G4" s="347" t="s">
        <v>161</v>
      </c>
      <c r="H4" s="347" t="s">
        <v>161</v>
      </c>
      <c r="I4" s="347" t="s">
        <v>161</v>
      </c>
      <c r="J4" s="347" t="s">
        <v>161</v>
      </c>
      <c r="K4" s="346" t="s">
        <v>163</v>
      </c>
      <c r="L4" s="347" t="s">
        <v>162</v>
      </c>
      <c r="M4" s="347" t="s">
        <v>163</v>
      </c>
      <c r="N4" s="347" t="s">
        <v>161</v>
      </c>
      <c r="O4" s="347" t="s">
        <v>162</v>
      </c>
      <c r="P4" s="418" t="s">
        <v>163</v>
      </c>
      <c r="Q4" s="347" t="s">
        <v>161</v>
      </c>
      <c r="R4" s="347" t="s">
        <v>162</v>
      </c>
      <c r="S4" s="347" t="s">
        <v>163</v>
      </c>
      <c r="T4" s="347" t="s">
        <v>161</v>
      </c>
      <c r="U4" s="347" t="s">
        <v>163</v>
      </c>
      <c r="V4" s="347" t="s">
        <v>163</v>
      </c>
      <c r="W4" s="347" t="s">
        <v>163</v>
      </c>
      <c r="X4" s="347" t="s">
        <v>162</v>
      </c>
      <c r="Y4" s="347" t="s">
        <v>161</v>
      </c>
      <c r="Z4" s="347" t="s">
        <v>161</v>
      </c>
      <c r="AA4" s="418" t="s">
        <v>161</v>
      </c>
      <c r="AB4" s="356"/>
      <c r="AC4" s="1431" t="s">
        <v>848</v>
      </c>
      <c r="AD4" s="381"/>
      <c r="AF4" s="413" t="s">
        <v>160</v>
      </c>
      <c r="AG4" s="357">
        <f>'土工（管控除）'!J8</f>
        <v>1.2999999999999999E-2</v>
      </c>
    </row>
    <row r="5" spans="1:33" ht="19.5" customHeight="1" x14ac:dyDescent="0.15">
      <c r="A5" s="417"/>
      <c r="B5" s="415"/>
      <c r="C5" s="415"/>
      <c r="D5" s="415" t="s">
        <v>159</v>
      </c>
      <c r="E5" s="415" t="s">
        <v>158</v>
      </c>
      <c r="F5" s="415" t="s">
        <v>542</v>
      </c>
      <c r="G5" s="415" t="s">
        <v>543</v>
      </c>
      <c r="H5" s="415" t="s">
        <v>157</v>
      </c>
      <c r="I5" s="415" t="s">
        <v>156</v>
      </c>
      <c r="J5" s="415" t="s">
        <v>155</v>
      </c>
      <c r="K5" s="416" t="s">
        <v>154</v>
      </c>
      <c r="L5" s="415" t="s">
        <v>138</v>
      </c>
      <c r="M5" s="415" t="s">
        <v>139</v>
      </c>
      <c r="N5" s="415" t="s">
        <v>541</v>
      </c>
      <c r="O5" s="415" t="s">
        <v>153</v>
      </c>
      <c r="P5" s="414" t="s">
        <v>152</v>
      </c>
      <c r="Q5" s="415" t="s">
        <v>546</v>
      </c>
      <c r="R5" s="415" t="s">
        <v>151</v>
      </c>
      <c r="S5" s="415" t="s">
        <v>150</v>
      </c>
      <c r="T5" s="415" t="s">
        <v>550</v>
      </c>
      <c r="U5" s="415" t="s">
        <v>149</v>
      </c>
      <c r="V5" s="415" t="s">
        <v>148</v>
      </c>
      <c r="W5" s="415"/>
      <c r="X5" s="415"/>
      <c r="Y5" s="415"/>
      <c r="Z5" s="415"/>
      <c r="AA5" s="414"/>
      <c r="AB5" s="356"/>
      <c r="AC5" s="1432"/>
      <c r="AD5" s="363">
        <v>0.61</v>
      </c>
      <c r="AE5" s="339"/>
      <c r="AF5" s="413" t="s">
        <v>147</v>
      </c>
      <c r="AG5" s="357">
        <f>'土工（管控除）'!J10</f>
        <v>2.5000000000000001E-2</v>
      </c>
    </row>
    <row r="6" spans="1:33" ht="19.5" customHeight="1" thickBot="1" x14ac:dyDescent="0.2">
      <c r="A6" s="412"/>
      <c r="B6" s="407"/>
      <c r="C6" s="407"/>
      <c r="D6" s="407"/>
      <c r="E6" s="407"/>
      <c r="F6" s="407"/>
      <c r="G6" s="407"/>
      <c r="H6" s="407" t="s">
        <v>146</v>
      </c>
      <c r="I6" s="407"/>
      <c r="J6" s="407" t="s">
        <v>145</v>
      </c>
      <c r="K6" s="411" t="str">
        <f>"L2×"&amp;AD7</f>
        <v>L2×0.00328</v>
      </c>
      <c r="L6" s="407" t="s">
        <v>144</v>
      </c>
      <c r="M6" s="407" t="s">
        <v>143</v>
      </c>
      <c r="N6" s="410" t="s">
        <v>544</v>
      </c>
      <c r="O6" s="410" t="s">
        <v>142</v>
      </c>
      <c r="P6" s="408" t="s">
        <v>545</v>
      </c>
      <c r="Q6" s="407" t="s">
        <v>547</v>
      </c>
      <c r="R6" s="409" t="s">
        <v>141</v>
      </c>
      <c r="S6" s="408" t="s">
        <v>548</v>
      </c>
      <c r="T6" s="407" t="s">
        <v>549</v>
      </c>
      <c r="U6" s="407" t="s">
        <v>551</v>
      </c>
      <c r="V6" s="407" t="s">
        <v>140</v>
      </c>
      <c r="W6" s="407" t="s">
        <v>139</v>
      </c>
      <c r="X6" s="407" t="s">
        <v>138</v>
      </c>
      <c r="Y6" s="407"/>
      <c r="Z6" s="407"/>
      <c r="AA6" s="406"/>
      <c r="AB6" s="356"/>
      <c r="AC6" s="1431" t="str">
        <f>"濁水発生量
(t="&amp;濁水処理量!K4&amp;"cm)
m3/m"</f>
        <v>濁水発生量
(t=14cm)
m3/m</v>
      </c>
      <c r="AD6" s="381"/>
      <c r="AE6" s="339"/>
      <c r="AF6" s="405" t="s">
        <v>137</v>
      </c>
      <c r="AG6" s="357">
        <f>'土工（管控除）'!J12</f>
        <v>4.9000000000000002E-2</v>
      </c>
    </row>
    <row r="7" spans="1:33" ht="21.75" customHeight="1" thickTop="1" x14ac:dyDescent="0.15">
      <c r="A7" s="380"/>
      <c r="B7" s="380"/>
      <c r="C7" s="380"/>
      <c r="D7" s="371"/>
      <c r="E7" s="371"/>
      <c r="F7" s="394"/>
      <c r="G7" s="371"/>
      <c r="H7" s="371"/>
      <c r="I7" s="371"/>
      <c r="J7" s="376"/>
      <c r="K7" s="404"/>
      <c r="L7" s="388"/>
      <c r="M7" s="392"/>
      <c r="N7" s="371"/>
      <c r="O7" s="391"/>
      <c r="P7" s="390"/>
      <c r="Q7" s="389"/>
      <c r="R7" s="372"/>
      <c r="S7" s="388"/>
      <c r="T7" s="389"/>
      <c r="U7" s="388"/>
      <c r="V7" s="388"/>
      <c r="W7" s="388"/>
      <c r="X7" s="388"/>
      <c r="Y7" s="370"/>
      <c r="Z7" s="370"/>
      <c r="AA7" s="368"/>
      <c r="AB7" s="370"/>
      <c r="AC7" s="1432"/>
      <c r="AD7" s="403">
        <f>濁水処理量!Q4</f>
        <v>3.2799999999999999E-3</v>
      </c>
      <c r="AE7" s="339"/>
      <c r="AF7" s="382" t="s">
        <v>136</v>
      </c>
      <c r="AG7" s="381">
        <f>'土工（管控除）'!J14</f>
        <v>6.0000000000000001E-3</v>
      </c>
    </row>
    <row r="8" spans="1:33" ht="21.75" customHeight="1" x14ac:dyDescent="0.15">
      <c r="A8" s="387">
        <v>1</v>
      </c>
      <c r="B8" s="387" t="str">
        <f>'土工（延長）'!C4&amp;"φ"&amp;'土工（延長）'!C5</f>
        <v>HPPEφ75</v>
      </c>
      <c r="C8" s="387" t="str">
        <f>'土工（延長）'!D4&amp;"φ"&amp;'土工（延長）'!D5</f>
        <v>VPφ75</v>
      </c>
      <c r="D8" s="361">
        <f>'土工（延長）'!Z5</f>
        <v>1.2</v>
      </c>
      <c r="E8" s="361">
        <f>'土工（延長）'!E5</f>
        <v>0.55000000000000004</v>
      </c>
      <c r="F8" s="386">
        <f>'土工（延長）'!F5</f>
        <v>1.2</v>
      </c>
      <c r="G8" s="361">
        <f>'土工（延長）'!H5</f>
        <v>1.39</v>
      </c>
      <c r="H8" s="361">
        <f>$AD$3</f>
        <v>0.14000000000000001</v>
      </c>
      <c r="I8" s="361">
        <f>$AD$5</f>
        <v>0.61</v>
      </c>
      <c r="J8" s="365">
        <f>D8*2</f>
        <v>2.4</v>
      </c>
      <c r="K8" s="385">
        <f>ROUND(J8*$AD$7,3)</f>
        <v>8.0000000000000002E-3</v>
      </c>
      <c r="L8" s="361">
        <f>ROUND(E8*D8,2)</f>
        <v>0.66</v>
      </c>
      <c r="M8" s="363">
        <f>ROUND(H8*L8,2)</f>
        <v>0.09</v>
      </c>
      <c r="N8" s="361">
        <f>ROUND(G8-H8,2)</f>
        <v>1.25</v>
      </c>
      <c r="O8" s="384">
        <f>VLOOKUP(C8,$AF$2:$AG$30,2,FALSE)</f>
        <v>6.0000000000000001E-3</v>
      </c>
      <c r="P8" s="363">
        <f>ROUND((E8*N8-O8)*D8,2)</f>
        <v>0.82</v>
      </c>
      <c r="Q8" s="363">
        <f>+G8-I8</f>
        <v>0.77999999999999992</v>
      </c>
      <c r="R8" s="384">
        <f>VLOOKUP(B8,$AF$2:$AG$30,2,FALSE)</f>
        <v>6.0000000000000001E-3</v>
      </c>
      <c r="S8" s="363">
        <f>ROUND((E8*Q8-R8)*D8,2)</f>
        <v>0.51</v>
      </c>
      <c r="T8" s="361">
        <f>ROUND(G8-I8-Q8,2)</f>
        <v>0</v>
      </c>
      <c r="U8" s="361">
        <f>ROUND(E8*T8*D8,2)</f>
        <v>0</v>
      </c>
      <c r="V8" s="361">
        <f>ROUND(P8-U8,2)</f>
        <v>0.82</v>
      </c>
      <c r="W8" s="363">
        <f>+M8</f>
        <v>0.09</v>
      </c>
      <c r="X8" s="363">
        <f>+L8</f>
        <v>0.66</v>
      </c>
      <c r="Y8" s="362"/>
      <c r="Z8" s="362"/>
      <c r="AA8" s="360"/>
      <c r="AB8" s="402"/>
      <c r="AE8" s="339"/>
      <c r="AF8" s="358" t="s">
        <v>135</v>
      </c>
      <c r="AG8" s="357">
        <f>'土工（管控除）'!J16</f>
        <v>1.0999999999999999E-2</v>
      </c>
    </row>
    <row r="9" spans="1:33" ht="21.75" customHeight="1" x14ac:dyDescent="0.15">
      <c r="A9" s="380"/>
      <c r="B9" s="380"/>
      <c r="C9" s="380"/>
      <c r="D9" s="377"/>
      <c r="E9" s="371"/>
      <c r="F9" s="394"/>
      <c r="G9" s="371"/>
      <c r="H9" s="371"/>
      <c r="I9" s="371"/>
      <c r="J9" s="376"/>
      <c r="K9" s="393"/>
      <c r="L9" s="388"/>
      <c r="M9" s="392"/>
      <c r="N9" s="371"/>
      <c r="O9" s="391"/>
      <c r="P9" s="390"/>
      <c r="Q9" s="389"/>
      <c r="R9" s="372"/>
      <c r="S9" s="388"/>
      <c r="T9" s="389"/>
      <c r="U9" s="388"/>
      <c r="V9" s="388"/>
      <c r="W9" s="388"/>
      <c r="X9" s="388"/>
      <c r="Y9" s="370"/>
      <c r="Z9" s="370"/>
      <c r="AA9" s="368"/>
      <c r="AB9" s="402"/>
      <c r="AE9" s="339"/>
      <c r="AF9" s="358" t="s">
        <v>134</v>
      </c>
      <c r="AG9" s="357">
        <f>'土工（管控除）'!J18</f>
        <v>2.3E-2</v>
      </c>
    </row>
    <row r="10" spans="1:33" ht="21.75" customHeight="1" x14ac:dyDescent="0.15">
      <c r="A10" s="387">
        <v>2</v>
      </c>
      <c r="B10" s="387" t="str">
        <f>'土工（延長）'!C6&amp;"φ"&amp;'土工（延長）'!C7</f>
        <v>HPPEφ75</v>
      </c>
      <c r="C10" s="387" t="str">
        <f>'土工（延長）'!D6&amp;"φ"&amp;'土工（延長）'!D7</f>
        <v>CIPφ75</v>
      </c>
      <c r="D10" s="361">
        <f>'土工（延長）'!Z7</f>
        <v>7.1</v>
      </c>
      <c r="E10" s="361">
        <f>'土工（延長）'!E7</f>
        <v>0.55000000000000004</v>
      </c>
      <c r="F10" s="386">
        <f>'土工（延長）'!F7</f>
        <v>1.2</v>
      </c>
      <c r="G10" s="361">
        <f>'土工（延長）'!H7</f>
        <v>1.39</v>
      </c>
      <c r="H10" s="361">
        <f>$AD$3</f>
        <v>0.14000000000000001</v>
      </c>
      <c r="I10" s="361">
        <f>$AD$5</f>
        <v>0.61</v>
      </c>
      <c r="J10" s="365">
        <f>D10*2</f>
        <v>14.2</v>
      </c>
      <c r="K10" s="385">
        <f>ROUND(J10*$AD$7,3)</f>
        <v>4.7E-2</v>
      </c>
      <c r="L10" s="361">
        <f>ROUND(E10*D10,2)</f>
        <v>3.91</v>
      </c>
      <c r="M10" s="363">
        <f>ROUND(H10*L10,2)</f>
        <v>0.55000000000000004</v>
      </c>
      <c r="N10" s="361">
        <f>ROUND(G10-H10,2)</f>
        <v>1.25</v>
      </c>
      <c r="O10" s="384">
        <f>VLOOKUP(C10,$AF$2:$AG$30,2,FALSE)</f>
        <v>6.0000000000000001E-3</v>
      </c>
      <c r="P10" s="363">
        <f>ROUND((E10*N10-O10)*D10,2)</f>
        <v>4.84</v>
      </c>
      <c r="Q10" s="363">
        <f>+G10-I10</f>
        <v>0.77999999999999992</v>
      </c>
      <c r="R10" s="384">
        <f>VLOOKUP(B10,$AF$2:$AG$30,2,FALSE)</f>
        <v>6.0000000000000001E-3</v>
      </c>
      <c r="S10" s="363">
        <f>ROUND((E10*Q10-R10)*D10,2)</f>
        <v>3</v>
      </c>
      <c r="T10" s="361">
        <f>ROUND(G10-I10-Q10,2)</f>
        <v>0</v>
      </c>
      <c r="U10" s="361">
        <f>ROUND(E10*T10*D10,2)</f>
        <v>0</v>
      </c>
      <c r="V10" s="361">
        <f>ROUND(P10-U10,2)</f>
        <v>4.84</v>
      </c>
      <c r="W10" s="363">
        <f>+M10</f>
        <v>0.55000000000000004</v>
      </c>
      <c r="X10" s="363">
        <f>+L10</f>
        <v>3.91</v>
      </c>
      <c r="Y10" s="362"/>
      <c r="Z10" s="362"/>
      <c r="AA10" s="360"/>
      <c r="AB10" s="402"/>
      <c r="AE10" s="339"/>
      <c r="AF10" s="358" t="s">
        <v>133</v>
      </c>
      <c r="AG10" s="348">
        <f>'土工（管控除）'!J20</f>
        <v>3.7999999999999999E-2</v>
      </c>
    </row>
    <row r="11" spans="1:33" ht="21.75" customHeight="1" x14ac:dyDescent="0.15">
      <c r="A11" s="380"/>
      <c r="B11" s="380"/>
      <c r="C11" s="380"/>
      <c r="D11" s="377"/>
      <c r="E11" s="371"/>
      <c r="F11" s="394"/>
      <c r="G11" s="371"/>
      <c r="H11" s="371"/>
      <c r="I11" s="371"/>
      <c r="J11" s="376"/>
      <c r="K11" s="393"/>
      <c r="L11" s="388"/>
      <c r="M11" s="392"/>
      <c r="N11" s="371"/>
      <c r="O11" s="391"/>
      <c r="P11" s="390"/>
      <c r="Q11" s="389"/>
      <c r="R11" s="372"/>
      <c r="S11" s="388"/>
      <c r="T11" s="389"/>
      <c r="U11" s="388"/>
      <c r="V11" s="388"/>
      <c r="W11" s="388"/>
      <c r="X11" s="388"/>
      <c r="Y11" s="370"/>
      <c r="Z11" s="370"/>
      <c r="AA11" s="368"/>
      <c r="AB11" s="402"/>
      <c r="AE11" s="339"/>
      <c r="AF11" s="382" t="s">
        <v>132</v>
      </c>
      <c r="AG11" s="381">
        <f>AG7</f>
        <v>6.0000000000000001E-3</v>
      </c>
    </row>
    <row r="12" spans="1:33" ht="21.75" customHeight="1" x14ac:dyDescent="0.15">
      <c r="A12" s="387">
        <v>3</v>
      </c>
      <c r="B12" s="387" t="str">
        <f>'土工（延長）'!C8&amp;"φ"&amp;'土工（延長）'!C9</f>
        <v>HPPEφ100</v>
      </c>
      <c r="C12" s="387" t="str">
        <f>'土工（延長）'!D8&amp;"φ"&amp;'土工（延長）'!D9</f>
        <v>CIPφ100</v>
      </c>
      <c r="D12" s="361">
        <f>'土工（延長）'!Z9</f>
        <v>1.2</v>
      </c>
      <c r="E12" s="361">
        <f>'土工（延長）'!E9</f>
        <v>0.55000000000000004</v>
      </c>
      <c r="F12" s="386">
        <f>'土工（延長）'!F9</f>
        <v>1.2</v>
      </c>
      <c r="G12" s="361">
        <f>'土工（延長）'!H9</f>
        <v>1.43</v>
      </c>
      <c r="H12" s="361">
        <f>$AD$3</f>
        <v>0.14000000000000001</v>
      </c>
      <c r="I12" s="361">
        <f>$AD$5</f>
        <v>0.61</v>
      </c>
      <c r="J12" s="365">
        <f>D12*2</f>
        <v>2.4</v>
      </c>
      <c r="K12" s="385">
        <f>ROUND(J12*$AD$7,3)</f>
        <v>8.0000000000000002E-3</v>
      </c>
      <c r="L12" s="361">
        <f>ROUND(E12*D12,2)</f>
        <v>0.66</v>
      </c>
      <c r="M12" s="363">
        <f>ROUND(H12*L12,2)</f>
        <v>0.09</v>
      </c>
      <c r="N12" s="361">
        <f>ROUND(G12-H12,2)</f>
        <v>1.29</v>
      </c>
      <c r="O12" s="384">
        <f>VLOOKUP(C12,$AF$2:$AG$30,2,FALSE)</f>
        <v>1.0999999999999999E-2</v>
      </c>
      <c r="P12" s="363">
        <f>ROUND((E12*N12-O12)*D12,2)</f>
        <v>0.84</v>
      </c>
      <c r="Q12" s="363">
        <f>+G12-I12</f>
        <v>0.82</v>
      </c>
      <c r="R12" s="384">
        <f>VLOOKUP(B12,$AF$2:$AG$30,2,FALSE)</f>
        <v>1.2999999999999999E-2</v>
      </c>
      <c r="S12" s="363">
        <f>ROUND((E12*Q12-R12)*D12,2)</f>
        <v>0.53</v>
      </c>
      <c r="T12" s="361">
        <f>ROUND(G12-I12-Q12,2)</f>
        <v>0</v>
      </c>
      <c r="U12" s="361">
        <f>ROUND(E12*T12*D12,2)</f>
        <v>0</v>
      </c>
      <c r="V12" s="361">
        <f>ROUND(P12-U12,2)</f>
        <v>0.84</v>
      </c>
      <c r="W12" s="363">
        <f>+M12</f>
        <v>0.09</v>
      </c>
      <c r="X12" s="363">
        <f>+L12</f>
        <v>0.66</v>
      </c>
      <c r="Y12" s="362"/>
      <c r="Z12" s="362"/>
      <c r="AA12" s="360"/>
      <c r="AB12" s="402"/>
      <c r="AE12" s="339"/>
      <c r="AF12" s="358" t="s">
        <v>131</v>
      </c>
      <c r="AG12" s="357">
        <f>AG8</f>
        <v>1.0999999999999999E-2</v>
      </c>
    </row>
    <row r="13" spans="1:33" ht="21.75" customHeight="1" x14ac:dyDescent="0.15">
      <c r="A13" s="380"/>
      <c r="B13" s="380"/>
      <c r="C13" s="380"/>
      <c r="D13" s="377"/>
      <c r="E13" s="371"/>
      <c r="F13" s="394"/>
      <c r="G13" s="371"/>
      <c r="H13" s="371"/>
      <c r="I13" s="371"/>
      <c r="J13" s="376"/>
      <c r="K13" s="393"/>
      <c r="L13" s="388"/>
      <c r="M13" s="392"/>
      <c r="N13" s="371"/>
      <c r="O13" s="391"/>
      <c r="P13" s="390"/>
      <c r="Q13" s="389"/>
      <c r="R13" s="372"/>
      <c r="S13" s="388"/>
      <c r="T13" s="389"/>
      <c r="U13" s="388"/>
      <c r="V13" s="388"/>
      <c r="W13" s="388"/>
      <c r="X13" s="388"/>
      <c r="Y13" s="371"/>
      <c r="Z13" s="370"/>
      <c r="AA13" s="368"/>
      <c r="AB13" s="383"/>
      <c r="AE13" s="339"/>
      <c r="AF13" s="358" t="s">
        <v>130</v>
      </c>
      <c r="AG13" s="357">
        <f>AG9</f>
        <v>2.3E-2</v>
      </c>
    </row>
    <row r="14" spans="1:33" ht="21.75" customHeight="1" x14ac:dyDescent="0.15">
      <c r="A14" s="387">
        <v>4</v>
      </c>
      <c r="B14" s="387" t="str">
        <f>'土工（延長）'!C10&amp;"φ"&amp;'土工（延長）'!C11</f>
        <v>HPPEφ100</v>
      </c>
      <c r="C14" s="387" t="str">
        <f>'土工（延長）'!D10&amp;"φ"&amp;'土工（延長）'!D11</f>
        <v>DCIPφ100</v>
      </c>
      <c r="D14" s="361">
        <f>'土工（延長）'!Z11</f>
        <v>2.3199999999999998</v>
      </c>
      <c r="E14" s="361">
        <f>'土工（延長）'!E11</f>
        <v>0.65</v>
      </c>
      <c r="F14" s="386">
        <f>'土工（延長）'!F11</f>
        <v>1.47</v>
      </c>
      <c r="G14" s="361">
        <f>'土工（延長）'!H11</f>
        <v>1.7</v>
      </c>
      <c r="H14" s="361">
        <f>$AD$3</f>
        <v>0.14000000000000001</v>
      </c>
      <c r="I14" s="361">
        <f>$AD$5</f>
        <v>0.61</v>
      </c>
      <c r="J14" s="365">
        <f>D14*2</f>
        <v>4.6399999999999997</v>
      </c>
      <c r="K14" s="385">
        <f>ROUND(J14*$AD$7,3)</f>
        <v>1.4999999999999999E-2</v>
      </c>
      <c r="L14" s="361">
        <f>ROUND(E14*D14,2)</f>
        <v>1.51</v>
      </c>
      <c r="M14" s="363">
        <f>ROUND(H14*L14,2)</f>
        <v>0.21</v>
      </c>
      <c r="N14" s="361">
        <f>ROUND(G14-H14,2)</f>
        <v>1.56</v>
      </c>
      <c r="O14" s="384">
        <f>VLOOKUP(C14,$AF$2:$AG$30,2,FALSE)</f>
        <v>1.0999999999999999E-2</v>
      </c>
      <c r="P14" s="363">
        <f>ROUND((E14*N14-O14)*D14,2)</f>
        <v>2.33</v>
      </c>
      <c r="Q14" s="363">
        <f>+G14-I14</f>
        <v>1.0899999999999999</v>
      </c>
      <c r="R14" s="384">
        <f>VLOOKUP(B14,$AF$2:$AG$30,2,FALSE)</f>
        <v>1.2999999999999999E-2</v>
      </c>
      <c r="S14" s="363">
        <f>ROUND((E14*Q14-R14)*D14,2)</f>
        <v>1.61</v>
      </c>
      <c r="T14" s="361">
        <f>ROUND(G14-I14-Q14,2)</f>
        <v>0</v>
      </c>
      <c r="U14" s="361">
        <f>ROUND(E14*T14*D14,2)</f>
        <v>0</v>
      </c>
      <c r="V14" s="361">
        <f>ROUND(P14-U14,2)</f>
        <v>2.33</v>
      </c>
      <c r="W14" s="363">
        <f>+M14</f>
        <v>0.21</v>
      </c>
      <c r="X14" s="363">
        <f>+L14</f>
        <v>1.51</v>
      </c>
      <c r="Y14" s="361"/>
      <c r="Z14" s="362"/>
      <c r="AA14" s="360"/>
      <c r="AB14" s="383"/>
      <c r="AE14" s="339"/>
      <c r="AF14" s="358" t="s">
        <v>129</v>
      </c>
      <c r="AG14" s="357">
        <f>AG10</f>
        <v>3.7999999999999999E-2</v>
      </c>
    </row>
    <row r="15" spans="1:33" ht="21.75" customHeight="1" x14ac:dyDescent="0.15">
      <c r="A15" s="380"/>
      <c r="B15" s="380"/>
      <c r="C15" s="380"/>
      <c r="D15" s="377"/>
      <c r="E15" s="371"/>
      <c r="F15" s="394"/>
      <c r="G15" s="371"/>
      <c r="H15" s="371"/>
      <c r="I15" s="371"/>
      <c r="J15" s="376"/>
      <c r="K15" s="393"/>
      <c r="L15" s="388"/>
      <c r="M15" s="392"/>
      <c r="N15" s="371"/>
      <c r="O15" s="391"/>
      <c r="P15" s="390"/>
      <c r="Q15" s="389"/>
      <c r="R15" s="372"/>
      <c r="S15" s="388"/>
      <c r="T15" s="389"/>
      <c r="U15" s="388"/>
      <c r="V15" s="388"/>
      <c r="W15" s="388"/>
      <c r="X15" s="388"/>
      <c r="Y15" s="371"/>
      <c r="Z15" s="388"/>
      <c r="AA15" s="368"/>
      <c r="AB15" s="383"/>
      <c r="AE15" s="339"/>
      <c r="AF15" s="382" t="s">
        <v>128</v>
      </c>
      <c r="AG15" s="381">
        <f>'土工（管控除）'!J22</f>
        <v>3.0000000000000001E-3</v>
      </c>
    </row>
    <row r="16" spans="1:33" ht="21.75" customHeight="1" x14ac:dyDescent="0.15">
      <c r="A16" s="387">
        <v>5</v>
      </c>
      <c r="B16" s="387" t="str">
        <f>'土工（延長）'!C12&amp;"φ"&amp;'土工（延長）'!C13</f>
        <v>HPPEφ100</v>
      </c>
      <c r="C16" s="387" t="str">
        <f>'土工（延長）'!D12&amp;"φ"&amp;'土工（延長）'!D13</f>
        <v>DCIPφ100</v>
      </c>
      <c r="D16" s="361">
        <f>'土工（延長）'!Z13</f>
        <v>2.68</v>
      </c>
      <c r="E16" s="361">
        <f>'土工（延長）'!E13</f>
        <v>0.65</v>
      </c>
      <c r="F16" s="386">
        <f>'土工（延長）'!F13</f>
        <v>1.75</v>
      </c>
      <c r="G16" s="361">
        <f>'土工（延長）'!H13</f>
        <v>1.98</v>
      </c>
      <c r="H16" s="361">
        <f>$AD$3</f>
        <v>0.14000000000000001</v>
      </c>
      <c r="I16" s="361">
        <f>$AD$5</f>
        <v>0.61</v>
      </c>
      <c r="J16" s="365">
        <f>D16*2</f>
        <v>5.36</v>
      </c>
      <c r="K16" s="385">
        <f>ROUND(J16*$AD$7,3)</f>
        <v>1.7999999999999999E-2</v>
      </c>
      <c r="L16" s="361">
        <f>ROUND(E16*D16,2)</f>
        <v>1.74</v>
      </c>
      <c r="M16" s="363">
        <f>ROUND(H16*L16,2)</f>
        <v>0.24</v>
      </c>
      <c r="N16" s="361">
        <f>ROUND(G16-H16,2)</f>
        <v>1.84</v>
      </c>
      <c r="O16" s="384">
        <f>VLOOKUP(C16,$AF$2:$AG$30,2,FALSE)</f>
        <v>1.0999999999999999E-2</v>
      </c>
      <c r="P16" s="363">
        <f>ROUND((E16*N16-O16)*D16,2)</f>
        <v>3.18</v>
      </c>
      <c r="Q16" s="363">
        <f>+G16-I16</f>
        <v>1.37</v>
      </c>
      <c r="R16" s="384">
        <f>VLOOKUP(B16,$AF$2:$AG$30,2,FALSE)</f>
        <v>1.2999999999999999E-2</v>
      </c>
      <c r="S16" s="363">
        <f>ROUND((E16*Q16-R16)*D16,2)</f>
        <v>2.35</v>
      </c>
      <c r="T16" s="361">
        <f>ROUND(G16-I16-Q16,2)</f>
        <v>0</v>
      </c>
      <c r="U16" s="361">
        <f>ROUND(E16*T16*D16,2)</f>
        <v>0</v>
      </c>
      <c r="V16" s="361">
        <f>ROUND(P16-U16,2)</f>
        <v>3.18</v>
      </c>
      <c r="W16" s="363">
        <f>+M16</f>
        <v>0.24</v>
      </c>
      <c r="X16" s="363">
        <f>+L16</f>
        <v>1.74</v>
      </c>
      <c r="Y16" s="361">
        <f>D16</f>
        <v>2.68</v>
      </c>
      <c r="Z16" s="361"/>
      <c r="AA16" s="360"/>
      <c r="AB16" s="383"/>
      <c r="AE16" s="339"/>
      <c r="AF16" s="358" t="s">
        <v>127</v>
      </c>
      <c r="AG16" s="357">
        <f>'土工（管控除）'!J24</f>
        <v>6.0000000000000001E-3</v>
      </c>
    </row>
    <row r="17" spans="1:33" ht="21.75" customHeight="1" x14ac:dyDescent="0.15">
      <c r="A17" s="380"/>
      <c r="B17" s="380"/>
      <c r="C17" s="380"/>
      <c r="D17" s="377"/>
      <c r="E17" s="371"/>
      <c r="F17" s="394"/>
      <c r="G17" s="371"/>
      <c r="H17" s="371"/>
      <c r="I17" s="371"/>
      <c r="J17" s="376"/>
      <c r="K17" s="393"/>
      <c r="L17" s="388"/>
      <c r="M17" s="392"/>
      <c r="N17" s="371"/>
      <c r="O17" s="391"/>
      <c r="P17" s="390"/>
      <c r="Q17" s="389"/>
      <c r="R17" s="372"/>
      <c r="S17" s="388"/>
      <c r="T17" s="389"/>
      <c r="U17" s="388"/>
      <c r="V17" s="388"/>
      <c r="W17" s="388"/>
      <c r="X17" s="388"/>
      <c r="Y17" s="371"/>
      <c r="Z17" s="371"/>
      <c r="AA17" s="368"/>
      <c r="AB17" s="383"/>
      <c r="AE17" s="339"/>
      <c r="AF17" s="358" t="s">
        <v>126</v>
      </c>
      <c r="AG17" s="357">
        <f>'土工（管控除）'!J26</f>
        <v>8.9999999999999993E-3</v>
      </c>
    </row>
    <row r="18" spans="1:33" ht="21.75" customHeight="1" x14ac:dyDescent="0.15">
      <c r="A18" s="387">
        <v>6</v>
      </c>
      <c r="B18" s="387" t="str">
        <f>'土工（延長）'!C14&amp;"φ"&amp;'土工（延長）'!C15</f>
        <v>HPPEφ150</v>
      </c>
      <c r="C18" s="387" t="str">
        <f>'土工（延長）'!D14&amp;"φ"&amp;'土工（延長）'!D15</f>
        <v>CIPφ100</v>
      </c>
      <c r="D18" s="361">
        <f>'土工（延長）'!Z15</f>
        <v>6.08</v>
      </c>
      <c r="E18" s="361">
        <f>'土工（延長）'!E15</f>
        <v>0.65</v>
      </c>
      <c r="F18" s="386">
        <f>'土工（延長）'!F15</f>
        <v>1.75</v>
      </c>
      <c r="G18" s="361">
        <f>'土工（延長）'!H15</f>
        <v>2.0299999999999998</v>
      </c>
      <c r="H18" s="361">
        <f>$AD$3</f>
        <v>0.14000000000000001</v>
      </c>
      <c r="I18" s="361">
        <f>$AD$5</f>
        <v>0.61</v>
      </c>
      <c r="J18" s="365">
        <f>D18*2</f>
        <v>12.16</v>
      </c>
      <c r="K18" s="385">
        <f>ROUND(J18*$AD$7,3)</f>
        <v>0.04</v>
      </c>
      <c r="L18" s="361">
        <f>ROUND(E18*D18,2)</f>
        <v>3.95</v>
      </c>
      <c r="M18" s="363">
        <f>ROUND(H18*L18,2)</f>
        <v>0.55000000000000004</v>
      </c>
      <c r="N18" s="361">
        <f>ROUND(G18-H18,2)</f>
        <v>1.89</v>
      </c>
      <c r="O18" s="384">
        <f>VLOOKUP(C18,$AF$2:$AG$30,2,FALSE)</f>
        <v>1.0999999999999999E-2</v>
      </c>
      <c r="P18" s="363">
        <f>ROUND((E18*N18-O18)*D18,2)</f>
        <v>7.4</v>
      </c>
      <c r="Q18" s="363">
        <f>+G18-I18</f>
        <v>1.42</v>
      </c>
      <c r="R18" s="384">
        <f>VLOOKUP(B18,$AF$2:$AG$30,2,FALSE)</f>
        <v>2.5000000000000001E-2</v>
      </c>
      <c r="S18" s="363">
        <f>ROUND((E18*Q18-R18)*D18,2)</f>
        <v>5.46</v>
      </c>
      <c r="T18" s="361">
        <f>ROUND(G18-I18-Q18,2)</f>
        <v>0</v>
      </c>
      <c r="U18" s="361">
        <f>ROUND(E18*T18*D18,2)</f>
        <v>0</v>
      </c>
      <c r="V18" s="361">
        <f>ROUND(P18-U18,2)</f>
        <v>7.4</v>
      </c>
      <c r="W18" s="363">
        <f>+M18</f>
        <v>0.55000000000000004</v>
      </c>
      <c r="X18" s="363">
        <f>+L18</f>
        <v>3.95</v>
      </c>
      <c r="Y18" s="361"/>
      <c r="Z18" s="361">
        <f>D18</f>
        <v>6.08</v>
      </c>
      <c r="AA18" s="360"/>
      <c r="AB18" s="383"/>
      <c r="AE18" s="339"/>
      <c r="AF18" s="358" t="s">
        <v>125</v>
      </c>
      <c r="AG18" s="357">
        <f>'土工（管控除）'!J28</f>
        <v>2.3E-2</v>
      </c>
    </row>
    <row r="19" spans="1:33" ht="21.75" customHeight="1" x14ac:dyDescent="0.15">
      <c r="A19" s="400"/>
      <c r="B19" s="380"/>
      <c r="C19" s="380"/>
      <c r="D19" s="377"/>
      <c r="E19" s="371"/>
      <c r="F19" s="394"/>
      <c r="G19" s="371"/>
      <c r="H19" s="371"/>
      <c r="I19" s="371"/>
      <c r="J19" s="376"/>
      <c r="K19" s="393"/>
      <c r="L19" s="388"/>
      <c r="M19" s="392"/>
      <c r="N19" s="371"/>
      <c r="O19" s="391"/>
      <c r="P19" s="390"/>
      <c r="Q19" s="389"/>
      <c r="R19" s="372"/>
      <c r="S19" s="388"/>
      <c r="T19" s="389"/>
      <c r="U19" s="388"/>
      <c r="V19" s="388"/>
      <c r="W19" s="388"/>
      <c r="X19" s="388"/>
      <c r="Y19" s="401"/>
      <c r="Z19" s="401"/>
      <c r="AA19" s="398"/>
      <c r="AB19" s="383"/>
      <c r="AE19" s="339"/>
      <c r="AF19" s="349" t="s">
        <v>124</v>
      </c>
      <c r="AG19" s="348">
        <f>'土工（管控除）'!J30</f>
        <v>3.7999999999999999E-2</v>
      </c>
    </row>
    <row r="20" spans="1:33" ht="21.75" customHeight="1" x14ac:dyDescent="0.15">
      <c r="A20" s="397">
        <v>7</v>
      </c>
      <c r="B20" s="387" t="str">
        <f>'土工（延長）'!C16&amp;"φ"&amp;'土工（延長）'!C17</f>
        <v>HPPEφ150</v>
      </c>
      <c r="C20" s="387" t="str">
        <f>'土工（延長）'!D16&amp;"φ"&amp;'土工（延長）'!D17</f>
        <v>CIPφ100</v>
      </c>
      <c r="D20" s="361">
        <f>'土工（延長）'!Z17</f>
        <v>334.32</v>
      </c>
      <c r="E20" s="361">
        <f>'土工（延長）'!E17</f>
        <v>0.55000000000000004</v>
      </c>
      <c r="F20" s="386">
        <f>'土工（延長）'!F17</f>
        <v>1.2</v>
      </c>
      <c r="G20" s="361">
        <f>'土工（延長）'!H17</f>
        <v>1.48</v>
      </c>
      <c r="H20" s="361">
        <f>$AD$3</f>
        <v>0.14000000000000001</v>
      </c>
      <c r="I20" s="361">
        <f>$AD$5</f>
        <v>0.61</v>
      </c>
      <c r="J20" s="365">
        <f>D20*2</f>
        <v>668.64</v>
      </c>
      <c r="K20" s="385">
        <f>ROUND(J20*$AD$7,3)</f>
        <v>2.1930000000000001</v>
      </c>
      <c r="L20" s="361">
        <f>ROUND(E20*D20,2)</f>
        <v>183.88</v>
      </c>
      <c r="M20" s="363">
        <f>ROUND(H20*L20,2)</f>
        <v>25.74</v>
      </c>
      <c r="N20" s="361">
        <f>ROUND(G20-H20,2)</f>
        <v>1.34</v>
      </c>
      <c r="O20" s="384">
        <f>VLOOKUP(C20,$AF$2:$AG$30,2,FALSE)</f>
        <v>1.0999999999999999E-2</v>
      </c>
      <c r="P20" s="363">
        <f>ROUND((E20*N20-O20)*D20,2)</f>
        <v>242.72</v>
      </c>
      <c r="Q20" s="363">
        <f>+G20-I20</f>
        <v>0.87</v>
      </c>
      <c r="R20" s="384">
        <f>VLOOKUP(B20,$AF$2:$AG$30,2,FALSE)</f>
        <v>2.5000000000000001E-2</v>
      </c>
      <c r="S20" s="363">
        <f>ROUND((E20*Q20-R20)*D20,2)</f>
        <v>151.61000000000001</v>
      </c>
      <c r="T20" s="361">
        <f>ROUND(G20-I20-Q20,2)</f>
        <v>0</v>
      </c>
      <c r="U20" s="361">
        <f>ROUND(E20*T20*D20,2)</f>
        <v>0</v>
      </c>
      <c r="V20" s="361">
        <f>ROUND(P20-U20,2)</f>
        <v>242.72</v>
      </c>
      <c r="W20" s="363">
        <f>+M20</f>
        <v>25.74</v>
      </c>
      <c r="X20" s="363">
        <f>+L20</f>
        <v>183.88</v>
      </c>
      <c r="Y20" s="396"/>
      <c r="Z20" s="396"/>
      <c r="AA20" s="395"/>
      <c r="AB20" s="383"/>
      <c r="AE20" s="339"/>
      <c r="AF20" s="382" t="s">
        <v>123</v>
      </c>
      <c r="AG20" s="381">
        <f>'土工（管控除）'!J32</f>
        <v>4.0000000000000001E-3</v>
      </c>
    </row>
    <row r="21" spans="1:33" ht="21.75" customHeight="1" x14ac:dyDescent="0.15">
      <c r="A21" s="400"/>
      <c r="B21" s="380"/>
      <c r="C21" s="380"/>
      <c r="D21" s="377"/>
      <c r="E21" s="371"/>
      <c r="F21" s="394"/>
      <c r="G21" s="371"/>
      <c r="H21" s="371"/>
      <c r="I21" s="371"/>
      <c r="J21" s="376"/>
      <c r="K21" s="393"/>
      <c r="L21" s="388"/>
      <c r="M21" s="392"/>
      <c r="N21" s="371"/>
      <c r="O21" s="391"/>
      <c r="P21" s="390"/>
      <c r="Q21" s="389"/>
      <c r="R21" s="372"/>
      <c r="S21" s="388"/>
      <c r="T21" s="389"/>
      <c r="U21" s="388"/>
      <c r="V21" s="388"/>
      <c r="W21" s="388"/>
      <c r="X21" s="388"/>
      <c r="Y21" s="399"/>
      <c r="Z21" s="399"/>
      <c r="AA21" s="398"/>
      <c r="AB21" s="383"/>
      <c r="AE21" s="339"/>
      <c r="AF21" s="358" t="s">
        <v>122</v>
      </c>
      <c r="AG21" s="357">
        <f>'土工（管控除）'!J34</f>
        <v>8.0000000000000002E-3</v>
      </c>
    </row>
    <row r="22" spans="1:33" ht="21.75" customHeight="1" x14ac:dyDescent="0.15">
      <c r="A22" s="397">
        <v>8</v>
      </c>
      <c r="B22" s="387" t="str">
        <f>'土工（延長）'!C18&amp;"φ"&amp;'土工（延長）'!C19</f>
        <v>DCIPφ200</v>
      </c>
      <c r="C22" s="387" t="s">
        <v>121</v>
      </c>
      <c r="D22" s="361">
        <f>'土工（延長）'!Z19</f>
        <v>4.5999999999999996</v>
      </c>
      <c r="E22" s="361">
        <f>'土工（延長）'!E19</f>
        <v>0.55000000000000004</v>
      </c>
      <c r="F22" s="386">
        <f>'土工（延長）'!F19</f>
        <v>1.2</v>
      </c>
      <c r="G22" s="361">
        <f>'土工（延長）'!H19</f>
        <v>1.48</v>
      </c>
      <c r="H22" s="361">
        <f>$AD$3</f>
        <v>0.14000000000000001</v>
      </c>
      <c r="I22" s="361">
        <f>$AD$5</f>
        <v>0.61</v>
      </c>
      <c r="J22" s="365">
        <f>D22*2</f>
        <v>9.1999999999999993</v>
      </c>
      <c r="K22" s="385">
        <f>ROUND(J22*$AD$7,3)</f>
        <v>0.03</v>
      </c>
      <c r="L22" s="361">
        <f>ROUND(E22*D22,2)</f>
        <v>2.5299999999999998</v>
      </c>
      <c r="M22" s="363">
        <f>ROUND(H22*L22,2)</f>
        <v>0.35</v>
      </c>
      <c r="N22" s="361">
        <f>ROUND(G22-H22,2)</f>
        <v>1.34</v>
      </c>
      <c r="O22" s="384">
        <f>VLOOKUP(C22,$AF$2:$AG$30,2,FALSE)</f>
        <v>0</v>
      </c>
      <c r="P22" s="363">
        <f>ROUND((E22*N22-O22)*D22,2)</f>
        <v>3.39</v>
      </c>
      <c r="Q22" s="363">
        <f>+G22-I22</f>
        <v>0.87</v>
      </c>
      <c r="R22" s="384">
        <f>VLOOKUP(B22,$AF$2:$AG$30,2,FALSE)</f>
        <v>3.7999999999999999E-2</v>
      </c>
      <c r="S22" s="363">
        <f>ROUND((E22*Q22-R22)*D22,2)</f>
        <v>2.0299999999999998</v>
      </c>
      <c r="T22" s="361">
        <f>ROUND(G22-I22-Q22,2)</f>
        <v>0</v>
      </c>
      <c r="U22" s="361">
        <f>ROUND(E22*T22*D22,2)</f>
        <v>0</v>
      </c>
      <c r="V22" s="361">
        <f>ROUND(P22-U22,2)</f>
        <v>3.39</v>
      </c>
      <c r="W22" s="363">
        <f>+M22</f>
        <v>0.35</v>
      </c>
      <c r="X22" s="363">
        <f>+L22</f>
        <v>2.5299999999999998</v>
      </c>
      <c r="Y22" s="396"/>
      <c r="Z22" s="396"/>
      <c r="AA22" s="395"/>
      <c r="AB22" s="383"/>
      <c r="AE22" s="339"/>
      <c r="AF22" s="358" t="s">
        <v>120</v>
      </c>
      <c r="AG22" s="357">
        <f>'土工（管控除）'!J36</f>
        <v>1.0999999999999999E-2</v>
      </c>
    </row>
    <row r="23" spans="1:33" ht="21.75" customHeight="1" x14ac:dyDescent="0.15">
      <c r="A23" s="380"/>
      <c r="B23" s="380"/>
      <c r="C23" s="380"/>
      <c r="D23" s="377"/>
      <c r="E23" s="371"/>
      <c r="F23" s="394"/>
      <c r="G23" s="371"/>
      <c r="H23" s="371"/>
      <c r="I23" s="371"/>
      <c r="J23" s="376"/>
      <c r="K23" s="393"/>
      <c r="L23" s="388"/>
      <c r="M23" s="392"/>
      <c r="N23" s="371"/>
      <c r="O23" s="391"/>
      <c r="P23" s="390"/>
      <c r="Q23" s="389"/>
      <c r="R23" s="372"/>
      <c r="S23" s="388"/>
      <c r="T23" s="389"/>
      <c r="U23" s="388"/>
      <c r="V23" s="388"/>
      <c r="W23" s="388"/>
      <c r="X23" s="388"/>
      <c r="Y23" s="369"/>
      <c r="Z23" s="369"/>
      <c r="AA23" s="1298"/>
      <c r="AB23" s="383"/>
      <c r="AE23" s="339"/>
      <c r="AF23" s="358" t="s">
        <v>119</v>
      </c>
      <c r="AG23" s="357">
        <f>'土工（管控除）'!J38</f>
        <v>2.5000000000000001E-2</v>
      </c>
    </row>
    <row r="24" spans="1:33" ht="21.75" customHeight="1" x14ac:dyDescent="0.15">
      <c r="A24" s="387">
        <v>9</v>
      </c>
      <c r="B24" s="387" t="str">
        <f>'土工（延長）'!C20&amp;"φ"&amp;'土工（延長）'!C21</f>
        <v>DCIPφ200</v>
      </c>
      <c r="C24" s="387" t="s">
        <v>111</v>
      </c>
      <c r="D24" s="361">
        <f>'土工（延長）'!Z21</f>
        <v>2.6</v>
      </c>
      <c r="E24" s="361">
        <f>'土工（延長）'!E21</f>
        <v>0.65</v>
      </c>
      <c r="F24" s="386">
        <f>'土工（延長）'!F21</f>
        <v>1.75</v>
      </c>
      <c r="G24" s="361">
        <f>'土工（延長）'!H21</f>
        <v>2.0299999999999998</v>
      </c>
      <c r="H24" s="361">
        <f>$AD$3</f>
        <v>0.14000000000000001</v>
      </c>
      <c r="I24" s="361">
        <f>$AD$5</f>
        <v>0.61</v>
      </c>
      <c r="J24" s="365">
        <f>D24*2</f>
        <v>5.2</v>
      </c>
      <c r="K24" s="385">
        <f>ROUND(J24*$AD$7,3)</f>
        <v>1.7000000000000001E-2</v>
      </c>
      <c r="L24" s="361">
        <f>ROUND(E24*D24,2)</f>
        <v>1.69</v>
      </c>
      <c r="M24" s="363">
        <f>ROUND(H24*L24,2)</f>
        <v>0.24</v>
      </c>
      <c r="N24" s="361">
        <f>ROUND(G24-H24,2)</f>
        <v>1.89</v>
      </c>
      <c r="O24" s="384">
        <f>VLOOKUP(C24,$AF$2:$AG$30,2,FALSE)</f>
        <v>0</v>
      </c>
      <c r="P24" s="363">
        <f>ROUND((E24*N24-O24)*D24,2)</f>
        <v>3.19</v>
      </c>
      <c r="Q24" s="363">
        <f>+G24-I24</f>
        <v>1.42</v>
      </c>
      <c r="R24" s="384">
        <f>VLOOKUP(B24,$AF$2:$AG$30,2,FALSE)</f>
        <v>3.7999999999999999E-2</v>
      </c>
      <c r="S24" s="363">
        <f>ROUND((E24*Q24-R24)*D24,2)</f>
        <v>2.2999999999999998</v>
      </c>
      <c r="T24" s="361">
        <f>ROUND(G24-I24-Q24,2)</f>
        <v>0</v>
      </c>
      <c r="U24" s="361">
        <f>ROUND(E24*T24*D24,2)</f>
        <v>0</v>
      </c>
      <c r="V24" s="361">
        <f>ROUND(P24-U24,2)</f>
        <v>3.19</v>
      </c>
      <c r="W24" s="363">
        <f>+M24</f>
        <v>0.24</v>
      </c>
      <c r="X24" s="363">
        <f>+L24</f>
        <v>1.69</v>
      </c>
      <c r="Y24" s="361"/>
      <c r="Z24" s="361"/>
      <c r="AA24" s="363">
        <f>D24</f>
        <v>2.6</v>
      </c>
      <c r="AB24" s="383"/>
      <c r="AE24" s="339"/>
      <c r="AF24" s="349" t="s">
        <v>118</v>
      </c>
      <c r="AG24" s="348">
        <f>'土工（管控除）'!J40</f>
        <v>4.4999999999999998E-2</v>
      </c>
    </row>
    <row r="25" spans="1:33" ht="21.75" customHeight="1" x14ac:dyDescent="0.15">
      <c r="A25" s="380"/>
      <c r="B25" s="379"/>
      <c r="C25" s="379"/>
      <c r="D25" s="377"/>
      <c r="E25" s="377"/>
      <c r="F25" s="378"/>
      <c r="G25" s="377"/>
      <c r="H25" s="377"/>
      <c r="I25" s="371"/>
      <c r="J25" s="376"/>
      <c r="K25" s="375"/>
      <c r="L25" s="371"/>
      <c r="M25" s="371"/>
      <c r="N25" s="371"/>
      <c r="O25" s="374"/>
      <c r="P25" s="373"/>
      <c r="Q25" s="371"/>
      <c r="R25" s="372"/>
      <c r="S25" s="371"/>
      <c r="T25" s="371"/>
      <c r="U25" s="371"/>
      <c r="V25" s="371"/>
      <c r="W25" s="371"/>
      <c r="X25" s="371"/>
      <c r="Y25" s="370"/>
      <c r="Z25" s="369"/>
      <c r="AA25" s="368"/>
      <c r="AB25" s="359"/>
      <c r="AE25" s="339"/>
      <c r="AF25" s="382" t="s">
        <v>117</v>
      </c>
      <c r="AG25" s="381">
        <f>'土工（管控除）'!J42</f>
        <v>3.0000000000000001E-3</v>
      </c>
    </row>
    <row r="26" spans="1:33" ht="21.75" customHeight="1" x14ac:dyDescent="0.15">
      <c r="A26" s="367"/>
      <c r="B26" s="367"/>
      <c r="C26" s="367"/>
      <c r="D26" s="361"/>
      <c r="E26" s="361"/>
      <c r="F26" s="361"/>
      <c r="G26" s="366"/>
      <c r="H26" s="361"/>
      <c r="I26" s="361"/>
      <c r="J26" s="365"/>
      <c r="K26" s="365"/>
      <c r="L26" s="363"/>
      <c r="M26" s="363"/>
      <c r="N26" s="363"/>
      <c r="O26" s="364"/>
      <c r="P26" s="363"/>
      <c r="Q26" s="361"/>
      <c r="R26" s="364"/>
      <c r="S26" s="363"/>
      <c r="T26" s="363"/>
      <c r="U26" s="363"/>
      <c r="V26" s="361"/>
      <c r="W26" s="361"/>
      <c r="X26" s="361"/>
      <c r="Y26" s="362"/>
      <c r="Z26" s="361"/>
      <c r="AA26" s="360"/>
      <c r="AB26" s="359"/>
      <c r="AE26" s="339"/>
      <c r="AF26" s="358" t="s">
        <v>116</v>
      </c>
      <c r="AG26" s="357">
        <f>'土工（管控除）'!J44</f>
        <v>6.0000000000000001E-3</v>
      </c>
    </row>
    <row r="27" spans="1:33" ht="21.75" customHeight="1" x14ac:dyDescent="0.15">
      <c r="A27" s="380"/>
      <c r="B27" s="379"/>
      <c r="C27" s="379"/>
      <c r="D27" s="377"/>
      <c r="E27" s="377"/>
      <c r="F27" s="378"/>
      <c r="G27" s="377"/>
      <c r="H27" s="377"/>
      <c r="I27" s="371"/>
      <c r="J27" s="376"/>
      <c r="K27" s="375"/>
      <c r="L27" s="371"/>
      <c r="M27" s="371"/>
      <c r="N27" s="371"/>
      <c r="O27" s="374"/>
      <c r="P27" s="373"/>
      <c r="Q27" s="371"/>
      <c r="R27" s="372"/>
      <c r="S27" s="371"/>
      <c r="T27" s="371"/>
      <c r="U27" s="371"/>
      <c r="V27" s="371"/>
      <c r="W27" s="371"/>
      <c r="X27" s="371"/>
      <c r="Y27" s="370"/>
      <c r="Z27" s="369"/>
      <c r="AA27" s="368"/>
      <c r="AB27" s="359"/>
      <c r="AE27" s="339"/>
      <c r="AF27" s="358" t="s">
        <v>115</v>
      </c>
      <c r="AG27" s="357">
        <f>'土工（管控除）'!J46</f>
        <v>8.9999999999999993E-3</v>
      </c>
    </row>
    <row r="28" spans="1:33" ht="21.75" customHeight="1" x14ac:dyDescent="0.15">
      <c r="A28" s="367"/>
      <c r="B28" s="367"/>
      <c r="C28" s="367"/>
      <c r="D28" s="361"/>
      <c r="E28" s="361"/>
      <c r="F28" s="361"/>
      <c r="G28" s="366"/>
      <c r="H28" s="361"/>
      <c r="I28" s="361"/>
      <c r="J28" s="365"/>
      <c r="K28" s="365"/>
      <c r="L28" s="363"/>
      <c r="M28" s="363"/>
      <c r="N28" s="363"/>
      <c r="O28" s="364"/>
      <c r="P28" s="363"/>
      <c r="Q28" s="361"/>
      <c r="R28" s="364"/>
      <c r="S28" s="363"/>
      <c r="T28" s="363"/>
      <c r="U28" s="363"/>
      <c r="V28" s="361"/>
      <c r="W28" s="361"/>
      <c r="X28" s="361"/>
      <c r="Y28" s="362"/>
      <c r="Z28" s="361"/>
      <c r="AA28" s="360"/>
      <c r="AB28" s="359"/>
      <c r="AE28" s="339"/>
      <c r="AF28" s="358" t="s">
        <v>114</v>
      </c>
      <c r="AG28" s="357">
        <f>'土工（管控除）'!J48</f>
        <v>2.3E-2</v>
      </c>
    </row>
    <row r="29" spans="1:33" ht="18" customHeight="1" x14ac:dyDescent="0.15">
      <c r="A29" s="356"/>
      <c r="B29" s="355"/>
      <c r="C29" s="355"/>
      <c r="D29" s="351"/>
      <c r="E29" s="354"/>
      <c r="F29" s="354"/>
      <c r="G29" s="354"/>
      <c r="H29" s="354"/>
      <c r="I29" s="354"/>
      <c r="J29" s="351"/>
      <c r="K29" s="353"/>
      <c r="L29" s="351"/>
      <c r="M29" s="351"/>
      <c r="N29" s="351"/>
      <c r="O29" s="351"/>
      <c r="P29" s="352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0"/>
      <c r="AB29" s="1445"/>
      <c r="AE29" s="339"/>
      <c r="AF29" s="349" t="s">
        <v>113</v>
      </c>
      <c r="AG29" s="348">
        <f>'土工（管控除）'!J50</f>
        <v>3.7999999999999999E-2</v>
      </c>
    </row>
    <row r="30" spans="1:33" ht="18" customHeight="1" x14ac:dyDescent="0.15">
      <c r="A30" s="347" t="s">
        <v>112</v>
      </c>
      <c r="B30" s="346"/>
      <c r="C30" s="346"/>
      <c r="D30" s="344">
        <f>D8+D10+D12+D14+D16+D18+D20+D22+D24</f>
        <v>362.1</v>
      </c>
      <c r="E30" s="344"/>
      <c r="F30" s="344"/>
      <c r="G30" s="344"/>
      <c r="H30" s="344"/>
      <c r="I30" s="344"/>
      <c r="J30" s="344">
        <f>J8+J10+J12+J14+J16+J18+J20+J22+J24</f>
        <v>724.2</v>
      </c>
      <c r="K30" s="345">
        <f>K8+K10+K12+K14+K16+K18+K20+K22+K24</f>
        <v>2.3759999999999999</v>
      </c>
      <c r="L30" s="344">
        <f>L8+L10+L12+L14+L16+L18+L20+L22+L24</f>
        <v>200.53</v>
      </c>
      <c r="M30" s="344">
        <f>M8+M10+M12+M14+M16+M18+M20+M22+M24</f>
        <v>28.06</v>
      </c>
      <c r="N30" s="344"/>
      <c r="O30" s="344"/>
      <c r="P30" s="343">
        <f>P8+P10+P12+P14+P16+P18+P20+P22+P24</f>
        <v>268.70999999999998</v>
      </c>
      <c r="Q30" s="344"/>
      <c r="R30" s="344"/>
      <c r="S30" s="344">
        <f>S8+S10+S12+S14+S16+S18+S20+S22+S24</f>
        <v>169.40000000000003</v>
      </c>
      <c r="T30" s="344"/>
      <c r="U30" s="344">
        <f t="shared" ref="U30:AA30" si="0">U8+U10+U12+U14+U16+U18+U20+U22+U24</f>
        <v>0</v>
      </c>
      <c r="V30" s="344">
        <f t="shared" si="0"/>
        <v>268.70999999999998</v>
      </c>
      <c r="W30" s="344">
        <f t="shared" si="0"/>
        <v>28.06</v>
      </c>
      <c r="X30" s="344">
        <f t="shared" si="0"/>
        <v>200.53</v>
      </c>
      <c r="Y30" s="344">
        <f t="shared" si="0"/>
        <v>2.68</v>
      </c>
      <c r="Z30" s="344">
        <f t="shared" si="0"/>
        <v>6.08</v>
      </c>
      <c r="AA30" s="343">
        <f t="shared" si="0"/>
        <v>2.6</v>
      </c>
      <c r="AB30" s="1445"/>
      <c r="AE30" s="339"/>
      <c r="AF30" s="342" t="s">
        <v>111</v>
      </c>
      <c r="AG30" s="342">
        <v>0</v>
      </c>
    </row>
    <row r="31" spans="1:33" ht="30.75" customHeight="1" x14ac:dyDescent="0.15">
      <c r="A31" s="1433" t="s">
        <v>201</v>
      </c>
      <c r="B31" s="1433"/>
      <c r="C31" s="1433"/>
      <c r="D31" s="433">
        <v>1</v>
      </c>
      <c r="E31" s="431" t="s">
        <v>842</v>
      </c>
      <c r="G31" s="431"/>
      <c r="H31" s="432"/>
      <c r="I31" s="434"/>
      <c r="J31" s="428"/>
      <c r="K31" s="430"/>
      <c r="L31" s="429"/>
      <c r="M31" s="431"/>
      <c r="N31" s="431"/>
      <c r="O31" s="431"/>
      <c r="P31" s="431" t="s">
        <v>200</v>
      </c>
      <c r="Q31" s="433">
        <v>2</v>
      </c>
      <c r="R31" s="431" t="s">
        <v>842</v>
      </c>
      <c r="S31" s="431"/>
      <c r="T31" s="429"/>
      <c r="U31" s="432"/>
      <c r="V31" s="431"/>
      <c r="W31" s="428"/>
      <c r="X31" s="430"/>
      <c r="Y31" s="429"/>
      <c r="Z31" s="428" t="s">
        <v>200</v>
      </c>
      <c r="AA31" s="428"/>
      <c r="AB31" s="427"/>
      <c r="AC31" s="338" t="s">
        <v>199</v>
      </c>
      <c r="AE31" s="339"/>
      <c r="AF31" s="338" t="s">
        <v>198</v>
      </c>
      <c r="AG31" s="341"/>
    </row>
    <row r="32" spans="1:33" ht="19.5" customHeight="1" x14ac:dyDescent="0.15">
      <c r="A32" s="1442" t="s">
        <v>197</v>
      </c>
      <c r="B32" s="1436" t="s">
        <v>196</v>
      </c>
      <c r="C32" s="1436" t="s">
        <v>195</v>
      </c>
      <c r="D32" s="1436" t="s">
        <v>194</v>
      </c>
      <c r="E32" s="1440" t="s">
        <v>193</v>
      </c>
      <c r="F32" s="1440" t="s">
        <v>192</v>
      </c>
      <c r="G32" s="1440" t="s">
        <v>191</v>
      </c>
      <c r="H32" s="426" t="s">
        <v>190</v>
      </c>
      <c r="I32" s="426" t="s">
        <v>189</v>
      </c>
      <c r="J32" s="1434" t="s">
        <v>188</v>
      </c>
      <c r="K32" s="1446"/>
      <c r="L32" s="1447" t="s">
        <v>187</v>
      </c>
      <c r="M32" s="1448"/>
      <c r="N32" s="1434" t="s">
        <v>186</v>
      </c>
      <c r="O32" s="1438"/>
      <c r="P32" s="1439"/>
      <c r="Q32" s="1434" t="s">
        <v>185</v>
      </c>
      <c r="R32" s="1438"/>
      <c r="S32" s="1439"/>
      <c r="T32" s="1434" t="s">
        <v>184</v>
      </c>
      <c r="U32" s="1435"/>
      <c r="V32" s="1434" t="s">
        <v>183</v>
      </c>
      <c r="W32" s="1435"/>
      <c r="X32" s="1436" t="s">
        <v>182</v>
      </c>
      <c r="Y32" s="1434" t="s">
        <v>181</v>
      </c>
      <c r="Z32" s="1438"/>
      <c r="AA32" s="1439"/>
      <c r="AB32" s="356"/>
      <c r="AC32" s="1431" t="s">
        <v>847</v>
      </c>
      <c r="AD32" s="381"/>
      <c r="AE32" s="339"/>
      <c r="AF32" s="425" t="s">
        <v>180</v>
      </c>
      <c r="AG32" s="381">
        <f>'土工（管控除）'!J35</f>
        <v>0</v>
      </c>
    </row>
    <row r="33" spans="1:33" ht="19.5" customHeight="1" x14ac:dyDescent="0.15">
      <c r="A33" s="1443"/>
      <c r="B33" s="1437"/>
      <c r="C33" s="1437"/>
      <c r="D33" s="1437"/>
      <c r="E33" s="1441"/>
      <c r="F33" s="1441"/>
      <c r="G33" s="1441"/>
      <c r="H33" s="424" t="s">
        <v>179</v>
      </c>
      <c r="I33" s="424" t="s">
        <v>178</v>
      </c>
      <c r="J33" s="424" t="s">
        <v>177</v>
      </c>
      <c r="K33" s="423" t="s">
        <v>176</v>
      </c>
      <c r="L33" s="1449"/>
      <c r="M33" s="1450"/>
      <c r="N33" s="418" t="s">
        <v>175</v>
      </c>
      <c r="O33" s="418" t="s">
        <v>173</v>
      </c>
      <c r="P33" s="418" t="s">
        <v>174</v>
      </c>
      <c r="Q33" s="418" t="s">
        <v>172</v>
      </c>
      <c r="R33" s="418" t="s">
        <v>173</v>
      </c>
      <c r="S33" s="418" t="s">
        <v>171</v>
      </c>
      <c r="T33" s="418" t="s">
        <v>172</v>
      </c>
      <c r="U33" s="418" t="s">
        <v>171</v>
      </c>
      <c r="V33" s="1105" t="s">
        <v>170</v>
      </c>
      <c r="W33" s="421" t="s">
        <v>169</v>
      </c>
      <c r="X33" s="1437"/>
      <c r="Y33" s="1731" t="s">
        <v>168</v>
      </c>
      <c r="Z33" s="1730" t="s">
        <v>167</v>
      </c>
      <c r="AA33" s="1730" t="s">
        <v>166</v>
      </c>
      <c r="AB33" s="356"/>
      <c r="AC33" s="1432"/>
      <c r="AD33" s="420">
        <v>0.03</v>
      </c>
      <c r="AE33" s="419"/>
      <c r="AF33" s="413" t="s">
        <v>165</v>
      </c>
      <c r="AG33" s="357">
        <f>'土工（管控除）'!J37</f>
        <v>0</v>
      </c>
    </row>
    <row r="34" spans="1:33" ht="19.5" customHeight="1" x14ac:dyDescent="0.15">
      <c r="A34" s="1444"/>
      <c r="B34" s="347" t="s">
        <v>164</v>
      </c>
      <c r="C34" s="347" t="s">
        <v>164</v>
      </c>
      <c r="D34" s="347" t="s">
        <v>161</v>
      </c>
      <c r="E34" s="347" t="s">
        <v>161</v>
      </c>
      <c r="F34" s="347" t="s">
        <v>161</v>
      </c>
      <c r="G34" s="347" t="s">
        <v>161</v>
      </c>
      <c r="H34" s="347" t="s">
        <v>161</v>
      </c>
      <c r="I34" s="347" t="s">
        <v>161</v>
      </c>
      <c r="J34" s="347" t="s">
        <v>161</v>
      </c>
      <c r="K34" s="346" t="s">
        <v>163</v>
      </c>
      <c r="L34" s="347" t="s">
        <v>162</v>
      </c>
      <c r="M34" s="347" t="s">
        <v>163</v>
      </c>
      <c r="N34" s="347" t="s">
        <v>161</v>
      </c>
      <c r="O34" s="347" t="s">
        <v>162</v>
      </c>
      <c r="P34" s="418" t="s">
        <v>163</v>
      </c>
      <c r="Q34" s="347" t="s">
        <v>161</v>
      </c>
      <c r="R34" s="347" t="s">
        <v>162</v>
      </c>
      <c r="S34" s="347" t="s">
        <v>163</v>
      </c>
      <c r="T34" s="347" t="s">
        <v>161</v>
      </c>
      <c r="U34" s="347" t="s">
        <v>163</v>
      </c>
      <c r="V34" s="347" t="s">
        <v>163</v>
      </c>
      <c r="W34" s="347" t="s">
        <v>163</v>
      </c>
      <c r="X34" s="347" t="s">
        <v>162</v>
      </c>
      <c r="Y34" s="347" t="s">
        <v>161</v>
      </c>
      <c r="Z34" s="347" t="s">
        <v>161</v>
      </c>
      <c r="AA34" s="418" t="s">
        <v>161</v>
      </c>
      <c r="AB34" s="356"/>
      <c r="AC34" s="1431" t="s">
        <v>848</v>
      </c>
      <c r="AD34" s="381"/>
      <c r="AF34" s="413" t="s">
        <v>160</v>
      </c>
      <c r="AG34" s="357">
        <f>'土工（管控除）'!J39</f>
        <v>0</v>
      </c>
    </row>
    <row r="35" spans="1:33" ht="19.5" customHeight="1" x14ac:dyDescent="0.15">
      <c r="A35" s="417"/>
      <c r="B35" s="415"/>
      <c r="C35" s="415"/>
      <c r="D35" s="415" t="s">
        <v>159</v>
      </c>
      <c r="E35" s="415" t="s">
        <v>158</v>
      </c>
      <c r="F35" s="415" t="s">
        <v>542</v>
      </c>
      <c r="G35" s="415" t="s">
        <v>543</v>
      </c>
      <c r="H35" s="415" t="s">
        <v>157</v>
      </c>
      <c r="I35" s="415" t="s">
        <v>156</v>
      </c>
      <c r="J35" s="415" t="s">
        <v>155</v>
      </c>
      <c r="K35" s="416" t="s">
        <v>154</v>
      </c>
      <c r="L35" s="415" t="s">
        <v>138</v>
      </c>
      <c r="M35" s="415" t="s">
        <v>139</v>
      </c>
      <c r="N35" s="415" t="s">
        <v>541</v>
      </c>
      <c r="O35" s="415" t="s">
        <v>153</v>
      </c>
      <c r="P35" s="414" t="s">
        <v>152</v>
      </c>
      <c r="Q35" s="415" t="s">
        <v>546</v>
      </c>
      <c r="R35" s="415" t="s">
        <v>151</v>
      </c>
      <c r="S35" s="415" t="s">
        <v>150</v>
      </c>
      <c r="T35" s="415" t="s">
        <v>550</v>
      </c>
      <c r="U35" s="415" t="s">
        <v>149</v>
      </c>
      <c r="V35" s="415" t="s">
        <v>148</v>
      </c>
      <c r="W35" s="415"/>
      <c r="X35" s="415"/>
      <c r="Y35" s="415"/>
      <c r="Z35" s="415"/>
      <c r="AA35" s="414"/>
      <c r="AB35" s="356"/>
      <c r="AC35" s="1432"/>
      <c r="AD35" s="363">
        <v>0.03</v>
      </c>
      <c r="AE35" s="339"/>
      <c r="AF35" s="413" t="s">
        <v>147</v>
      </c>
      <c r="AG35" s="357">
        <f>'土工（管控除）'!J41</f>
        <v>0</v>
      </c>
    </row>
    <row r="36" spans="1:33" ht="19.5" customHeight="1" thickBot="1" x14ac:dyDescent="0.2">
      <c r="A36" s="412"/>
      <c r="B36" s="407"/>
      <c r="C36" s="407"/>
      <c r="D36" s="407"/>
      <c r="E36" s="407"/>
      <c r="F36" s="407"/>
      <c r="G36" s="407"/>
      <c r="H36" s="407" t="s">
        <v>146</v>
      </c>
      <c r="I36" s="407"/>
      <c r="J36" s="407" t="s">
        <v>145</v>
      </c>
      <c r="K36" s="411" t="str">
        <f>"L2×"&amp;AD37</f>
        <v>L2×0.00078</v>
      </c>
      <c r="L36" s="407" t="s">
        <v>144</v>
      </c>
      <c r="M36" s="407" t="s">
        <v>143</v>
      </c>
      <c r="N36" s="410" t="s">
        <v>544</v>
      </c>
      <c r="O36" s="410" t="s">
        <v>142</v>
      </c>
      <c r="P36" s="408" t="s">
        <v>545</v>
      </c>
      <c r="Q36" s="407" t="s">
        <v>547</v>
      </c>
      <c r="R36" s="409" t="s">
        <v>141</v>
      </c>
      <c r="S36" s="408" t="s">
        <v>548</v>
      </c>
      <c r="T36" s="407" t="s">
        <v>549</v>
      </c>
      <c r="U36" s="407" t="s">
        <v>551</v>
      </c>
      <c r="V36" s="407" t="s">
        <v>140</v>
      </c>
      <c r="W36" s="407" t="s">
        <v>139</v>
      </c>
      <c r="X36" s="407" t="s">
        <v>138</v>
      </c>
      <c r="Y36" s="407"/>
      <c r="Z36" s="407"/>
      <c r="AA36" s="406"/>
      <c r="AB36" s="356"/>
      <c r="AC36" s="1431" t="str">
        <f>"濁水発生量
(t="&amp;濁水処理量!K59&amp;"cm)
m3/m"</f>
        <v>濁水発生量
(t=cm)
m3/m</v>
      </c>
      <c r="AD36" s="381"/>
      <c r="AE36" s="339"/>
      <c r="AF36" s="405" t="s">
        <v>137</v>
      </c>
      <c r="AG36" s="357">
        <f>'土工（管控除）'!J43</f>
        <v>0</v>
      </c>
    </row>
    <row r="37" spans="1:33" ht="21.75" customHeight="1" thickTop="1" x14ac:dyDescent="0.15">
      <c r="A37" s="380"/>
      <c r="B37" s="380"/>
      <c r="C37" s="380"/>
      <c r="D37" s="371"/>
      <c r="E37" s="371"/>
      <c r="F37" s="394"/>
      <c r="G37" s="371"/>
      <c r="H37" s="371"/>
      <c r="I37" s="371"/>
      <c r="J37" s="376"/>
      <c r="K37" s="404"/>
      <c r="L37" s="388"/>
      <c r="M37" s="392"/>
      <c r="N37" s="371"/>
      <c r="O37" s="391"/>
      <c r="P37" s="390"/>
      <c r="Q37" s="389"/>
      <c r="R37" s="372"/>
      <c r="S37" s="388"/>
      <c r="T37" s="389"/>
      <c r="U37" s="388"/>
      <c r="V37" s="388"/>
      <c r="W37" s="388"/>
      <c r="X37" s="388"/>
      <c r="Y37" s="370"/>
      <c r="Z37" s="370"/>
      <c r="AA37" s="368"/>
      <c r="AB37" s="370"/>
      <c r="AC37" s="1432"/>
      <c r="AD37" s="403">
        <f>濁水処理量!Q28</f>
        <v>7.7999999999999999E-4</v>
      </c>
      <c r="AE37" s="339"/>
      <c r="AF37" s="382" t="s">
        <v>136</v>
      </c>
      <c r="AG37" s="381">
        <f>'土工（管控除）'!J45</f>
        <v>0</v>
      </c>
    </row>
    <row r="38" spans="1:33" ht="21.75" customHeight="1" x14ac:dyDescent="0.15">
      <c r="A38" s="387">
        <v>1</v>
      </c>
      <c r="B38" s="387" t="str">
        <f>'土工（延長）'!C45&amp;"φ"&amp;'土工（延長）'!C46</f>
        <v>HPPEφ75</v>
      </c>
      <c r="C38" s="387" t="str">
        <f>'土工（延長）'!D45&amp;"φ"&amp;'土工（延長）'!D46</f>
        <v>VPφ75</v>
      </c>
      <c r="D38" s="361">
        <f>'土工（延長）'!Z46</f>
        <v>3.9</v>
      </c>
      <c r="E38" s="361">
        <f>'土工（延長）'!E46</f>
        <v>0.55000000000000004</v>
      </c>
      <c r="F38" s="386">
        <f>'土工（延長）'!F46</f>
        <v>0.9</v>
      </c>
      <c r="G38" s="361">
        <f>'土工（延長）'!H46</f>
        <v>1.0900000000000001</v>
      </c>
      <c r="H38" s="361">
        <f>$AD$33</f>
        <v>0.03</v>
      </c>
      <c r="I38" s="361">
        <f>$AD$5</f>
        <v>0.61</v>
      </c>
      <c r="J38" s="365">
        <f>D38*2</f>
        <v>7.8</v>
      </c>
      <c r="K38" s="385">
        <f>ROUND(J38*$AD$7,3)</f>
        <v>2.5999999999999999E-2</v>
      </c>
      <c r="L38" s="361">
        <f>ROUND(E38*D38,2)</f>
        <v>2.15</v>
      </c>
      <c r="M38" s="363">
        <f>ROUND(H38*L38,2)</f>
        <v>0.06</v>
      </c>
      <c r="N38" s="361">
        <f>ROUND(G38-H38,2)</f>
        <v>1.06</v>
      </c>
      <c r="O38" s="384">
        <f>VLOOKUP(C38,$AF$2:$AG$30,2,FALSE)</f>
        <v>6.0000000000000001E-3</v>
      </c>
      <c r="P38" s="363">
        <f>ROUND((E38*N38-O38)*D38,2)</f>
        <v>2.25</v>
      </c>
      <c r="Q38" s="363">
        <f>+G38-I38</f>
        <v>0.48000000000000009</v>
      </c>
      <c r="R38" s="384">
        <f>VLOOKUP(B38,$AF$2:$AG$30,2,FALSE)</f>
        <v>6.0000000000000001E-3</v>
      </c>
      <c r="S38" s="363">
        <f>ROUND((E38*Q38-R38)*D38,2)</f>
        <v>1.01</v>
      </c>
      <c r="T38" s="361">
        <f>ROUND(G38-I38-Q38,2)</f>
        <v>0</v>
      </c>
      <c r="U38" s="361">
        <f>ROUND(E38*T38*D38,2)</f>
        <v>0</v>
      </c>
      <c r="V38" s="361">
        <f>ROUND(P38-U38,2)</f>
        <v>2.25</v>
      </c>
      <c r="W38" s="363">
        <f>+M38</f>
        <v>0.06</v>
      </c>
      <c r="X38" s="363">
        <f>+L38</f>
        <v>2.15</v>
      </c>
      <c r="Y38" s="362"/>
      <c r="Z38" s="362"/>
      <c r="AA38" s="360"/>
      <c r="AB38" s="402"/>
      <c r="AE38" s="339"/>
      <c r="AF38" s="358" t="s">
        <v>135</v>
      </c>
      <c r="AG38" s="357">
        <f>'土工（管控除）'!J47</f>
        <v>0</v>
      </c>
    </row>
    <row r="39" spans="1:33" ht="21.75" customHeight="1" x14ac:dyDescent="0.15">
      <c r="A39" s="380"/>
      <c r="B39" s="380"/>
      <c r="C39" s="380"/>
      <c r="D39" s="377"/>
      <c r="E39" s="371"/>
      <c r="F39" s="394"/>
      <c r="G39" s="371"/>
      <c r="H39" s="371"/>
      <c r="I39" s="371"/>
      <c r="J39" s="376"/>
      <c r="K39" s="393"/>
      <c r="L39" s="388"/>
      <c r="M39" s="392"/>
      <c r="N39" s="371"/>
      <c r="O39" s="391"/>
      <c r="P39" s="390"/>
      <c r="Q39" s="389"/>
      <c r="R39" s="372"/>
      <c r="S39" s="388"/>
      <c r="T39" s="389"/>
      <c r="U39" s="388"/>
      <c r="V39" s="388"/>
      <c r="W39" s="388"/>
      <c r="X39" s="388"/>
      <c r="Y39" s="370"/>
      <c r="Z39" s="370"/>
      <c r="AA39" s="368"/>
      <c r="AB39" s="402"/>
      <c r="AE39" s="339"/>
      <c r="AF39" s="358" t="s">
        <v>134</v>
      </c>
      <c r="AG39" s="357">
        <f>'土工（管控除）'!J49</f>
        <v>0</v>
      </c>
    </row>
    <row r="40" spans="1:33" ht="21.75" customHeight="1" x14ac:dyDescent="0.15">
      <c r="A40" s="387"/>
      <c r="B40" s="387"/>
      <c r="C40" s="387"/>
      <c r="D40" s="361"/>
      <c r="E40" s="361"/>
      <c r="F40" s="386"/>
      <c r="G40" s="361"/>
      <c r="H40" s="361"/>
      <c r="I40" s="361"/>
      <c r="J40" s="365"/>
      <c r="K40" s="385"/>
      <c r="L40" s="361"/>
      <c r="M40" s="363"/>
      <c r="N40" s="361"/>
      <c r="O40" s="384"/>
      <c r="P40" s="363"/>
      <c r="Q40" s="363"/>
      <c r="R40" s="384"/>
      <c r="S40" s="363"/>
      <c r="T40" s="361"/>
      <c r="U40" s="361"/>
      <c r="V40" s="361"/>
      <c r="W40" s="363"/>
      <c r="X40" s="363"/>
      <c r="Y40" s="362"/>
      <c r="Z40" s="362"/>
      <c r="AA40" s="360"/>
      <c r="AB40" s="402"/>
      <c r="AE40" s="339"/>
      <c r="AF40" s="358" t="s">
        <v>133</v>
      </c>
      <c r="AG40" s="1284">
        <f>'土工（管控除）'!J51</f>
        <v>0</v>
      </c>
    </row>
    <row r="41" spans="1:33" ht="21.75" customHeight="1" x14ac:dyDescent="0.15">
      <c r="A41" s="380"/>
      <c r="B41" s="380"/>
      <c r="C41" s="380"/>
      <c r="D41" s="377"/>
      <c r="E41" s="371"/>
      <c r="F41" s="394"/>
      <c r="G41" s="371"/>
      <c r="H41" s="371"/>
      <c r="I41" s="371"/>
      <c r="J41" s="376"/>
      <c r="K41" s="393"/>
      <c r="L41" s="388"/>
      <c r="M41" s="392"/>
      <c r="N41" s="371"/>
      <c r="O41" s="391"/>
      <c r="P41" s="390"/>
      <c r="Q41" s="389"/>
      <c r="R41" s="372"/>
      <c r="S41" s="388"/>
      <c r="T41" s="389"/>
      <c r="U41" s="388"/>
      <c r="V41" s="388"/>
      <c r="W41" s="388"/>
      <c r="X41" s="388"/>
      <c r="Y41" s="370"/>
      <c r="Z41" s="370"/>
      <c r="AA41" s="368"/>
      <c r="AB41" s="402"/>
      <c r="AE41" s="339"/>
      <c r="AF41" s="382" t="s">
        <v>132</v>
      </c>
      <c r="AG41" s="381">
        <f>AG37</f>
        <v>0</v>
      </c>
    </row>
    <row r="42" spans="1:33" ht="21.75" customHeight="1" x14ac:dyDescent="0.15">
      <c r="A42" s="387"/>
      <c r="B42" s="387"/>
      <c r="C42" s="387"/>
      <c r="D42" s="361"/>
      <c r="E42" s="361"/>
      <c r="F42" s="386"/>
      <c r="G42" s="361"/>
      <c r="H42" s="361"/>
      <c r="I42" s="361"/>
      <c r="J42" s="365"/>
      <c r="K42" s="385"/>
      <c r="L42" s="361"/>
      <c r="M42" s="363"/>
      <c r="N42" s="361"/>
      <c r="O42" s="384"/>
      <c r="P42" s="363"/>
      <c r="Q42" s="363"/>
      <c r="R42" s="384"/>
      <c r="S42" s="363"/>
      <c r="T42" s="361"/>
      <c r="U42" s="361"/>
      <c r="V42" s="361"/>
      <c r="W42" s="363"/>
      <c r="X42" s="363"/>
      <c r="Y42" s="362"/>
      <c r="Z42" s="362"/>
      <c r="AA42" s="360"/>
      <c r="AB42" s="402"/>
      <c r="AE42" s="339"/>
      <c r="AF42" s="358" t="s">
        <v>131</v>
      </c>
      <c r="AG42" s="357">
        <f>AG38</f>
        <v>0</v>
      </c>
    </row>
    <row r="43" spans="1:33" ht="21.75" customHeight="1" x14ac:dyDescent="0.15">
      <c r="A43" s="380"/>
      <c r="B43" s="380"/>
      <c r="C43" s="380"/>
      <c r="D43" s="377"/>
      <c r="E43" s="371"/>
      <c r="F43" s="394"/>
      <c r="G43" s="371"/>
      <c r="H43" s="371"/>
      <c r="I43" s="371"/>
      <c r="J43" s="376"/>
      <c r="K43" s="393"/>
      <c r="L43" s="388"/>
      <c r="M43" s="392"/>
      <c r="N43" s="371"/>
      <c r="O43" s="391"/>
      <c r="P43" s="390"/>
      <c r="Q43" s="389"/>
      <c r="R43" s="372"/>
      <c r="S43" s="388"/>
      <c r="T43" s="389"/>
      <c r="U43" s="388"/>
      <c r="V43" s="388"/>
      <c r="W43" s="388"/>
      <c r="X43" s="388"/>
      <c r="Y43" s="371"/>
      <c r="Z43" s="370"/>
      <c r="AA43" s="368"/>
      <c r="AB43" s="383"/>
      <c r="AE43" s="339"/>
      <c r="AF43" s="358" t="s">
        <v>130</v>
      </c>
      <c r="AG43" s="357">
        <f>AG39</f>
        <v>0</v>
      </c>
    </row>
    <row r="44" spans="1:33" ht="21.75" customHeight="1" x14ac:dyDescent="0.15">
      <c r="A44" s="387"/>
      <c r="B44" s="387"/>
      <c r="C44" s="387"/>
      <c r="D44" s="361"/>
      <c r="E44" s="361"/>
      <c r="F44" s="386"/>
      <c r="G44" s="361"/>
      <c r="H44" s="361"/>
      <c r="I44" s="361"/>
      <c r="J44" s="365"/>
      <c r="K44" s="385"/>
      <c r="L44" s="361"/>
      <c r="M44" s="363"/>
      <c r="N44" s="361"/>
      <c r="O44" s="384"/>
      <c r="P44" s="363"/>
      <c r="Q44" s="363"/>
      <c r="R44" s="384"/>
      <c r="S44" s="363"/>
      <c r="T44" s="361"/>
      <c r="U44" s="361"/>
      <c r="V44" s="361"/>
      <c r="W44" s="363"/>
      <c r="X44" s="363"/>
      <c r="Y44" s="361"/>
      <c r="Z44" s="362"/>
      <c r="AA44" s="360"/>
      <c r="AB44" s="383"/>
      <c r="AE44" s="339"/>
      <c r="AF44" s="358" t="s">
        <v>129</v>
      </c>
      <c r="AG44" s="357">
        <f>AG40</f>
        <v>0</v>
      </c>
    </row>
    <row r="45" spans="1:33" ht="21.75" customHeight="1" x14ac:dyDescent="0.15">
      <c r="A45" s="380"/>
      <c r="B45" s="380"/>
      <c r="C45" s="380"/>
      <c r="D45" s="377"/>
      <c r="E45" s="371"/>
      <c r="F45" s="394"/>
      <c r="G45" s="371"/>
      <c r="H45" s="371"/>
      <c r="I45" s="371"/>
      <c r="J45" s="376"/>
      <c r="K45" s="393"/>
      <c r="L45" s="388"/>
      <c r="M45" s="392"/>
      <c r="N45" s="371"/>
      <c r="O45" s="391"/>
      <c r="P45" s="390"/>
      <c r="Q45" s="389"/>
      <c r="R45" s="372"/>
      <c r="S45" s="388"/>
      <c r="T45" s="389"/>
      <c r="U45" s="388"/>
      <c r="V45" s="388"/>
      <c r="W45" s="388"/>
      <c r="X45" s="388"/>
      <c r="Y45" s="371"/>
      <c r="Z45" s="388"/>
      <c r="AA45" s="368"/>
      <c r="AB45" s="383"/>
      <c r="AE45" s="339"/>
      <c r="AF45" s="382" t="s">
        <v>128</v>
      </c>
      <c r="AG45" s="381">
        <f>'土工（管控除）'!J53</f>
        <v>0</v>
      </c>
    </row>
    <row r="46" spans="1:33" ht="21.75" customHeight="1" x14ac:dyDescent="0.15">
      <c r="A46" s="387"/>
      <c r="B46" s="387"/>
      <c r="C46" s="387"/>
      <c r="D46" s="361"/>
      <c r="E46" s="361"/>
      <c r="F46" s="386"/>
      <c r="G46" s="361"/>
      <c r="H46" s="361"/>
      <c r="I46" s="361"/>
      <c r="J46" s="365"/>
      <c r="K46" s="385"/>
      <c r="L46" s="361"/>
      <c r="M46" s="363"/>
      <c r="N46" s="361"/>
      <c r="O46" s="384"/>
      <c r="P46" s="363"/>
      <c r="Q46" s="363"/>
      <c r="R46" s="384"/>
      <c r="S46" s="363"/>
      <c r="T46" s="361"/>
      <c r="U46" s="361"/>
      <c r="V46" s="361"/>
      <c r="W46" s="363"/>
      <c r="X46" s="363"/>
      <c r="Y46" s="361"/>
      <c r="Z46" s="361"/>
      <c r="AA46" s="360"/>
      <c r="AB46" s="383"/>
      <c r="AE46" s="339"/>
      <c r="AF46" s="358" t="s">
        <v>127</v>
      </c>
      <c r="AG46" s="357">
        <f>'土工（管控除）'!J55</f>
        <v>0</v>
      </c>
    </row>
    <row r="47" spans="1:33" ht="21.75" customHeight="1" x14ac:dyDescent="0.15">
      <c r="A47" s="380"/>
      <c r="B47" s="380"/>
      <c r="C47" s="380"/>
      <c r="D47" s="377"/>
      <c r="E47" s="371"/>
      <c r="F47" s="394"/>
      <c r="G47" s="371"/>
      <c r="H47" s="371"/>
      <c r="I47" s="371"/>
      <c r="J47" s="376"/>
      <c r="K47" s="393"/>
      <c r="L47" s="388"/>
      <c r="M47" s="392"/>
      <c r="N47" s="371"/>
      <c r="O47" s="391"/>
      <c r="P47" s="390"/>
      <c r="Q47" s="389"/>
      <c r="R47" s="372"/>
      <c r="S47" s="388"/>
      <c r="T47" s="389"/>
      <c r="U47" s="388"/>
      <c r="V47" s="388"/>
      <c r="W47" s="388"/>
      <c r="X47" s="388"/>
      <c r="Y47" s="371"/>
      <c r="Z47" s="371"/>
      <c r="AA47" s="368"/>
      <c r="AB47" s="383"/>
      <c r="AE47" s="339"/>
      <c r="AF47" s="358" t="s">
        <v>126</v>
      </c>
      <c r="AG47" s="357">
        <f>'土工（管控除）'!J57</f>
        <v>0</v>
      </c>
    </row>
    <row r="48" spans="1:33" ht="21.75" customHeight="1" x14ac:dyDescent="0.15">
      <c r="A48" s="387"/>
      <c r="B48" s="387"/>
      <c r="C48" s="387"/>
      <c r="D48" s="361"/>
      <c r="E48" s="361"/>
      <c r="F48" s="386"/>
      <c r="G48" s="361"/>
      <c r="H48" s="361"/>
      <c r="I48" s="361"/>
      <c r="J48" s="365"/>
      <c r="K48" s="385"/>
      <c r="L48" s="361"/>
      <c r="M48" s="363"/>
      <c r="N48" s="361"/>
      <c r="O48" s="384"/>
      <c r="P48" s="363"/>
      <c r="Q48" s="363"/>
      <c r="R48" s="384"/>
      <c r="S48" s="363"/>
      <c r="T48" s="361"/>
      <c r="U48" s="361"/>
      <c r="V48" s="361"/>
      <c r="W48" s="363"/>
      <c r="X48" s="363"/>
      <c r="Y48" s="361"/>
      <c r="Z48" s="361"/>
      <c r="AA48" s="360"/>
      <c r="AB48" s="383"/>
      <c r="AE48" s="339"/>
      <c r="AF48" s="358" t="s">
        <v>125</v>
      </c>
      <c r="AG48" s="357">
        <f>'土工（管控除）'!J59</f>
        <v>0</v>
      </c>
    </row>
    <row r="49" spans="1:33" ht="21.75" customHeight="1" x14ac:dyDescent="0.15">
      <c r="A49" s="400"/>
      <c r="B49" s="380"/>
      <c r="C49" s="380"/>
      <c r="D49" s="377"/>
      <c r="E49" s="371"/>
      <c r="F49" s="394"/>
      <c r="G49" s="371"/>
      <c r="H49" s="371"/>
      <c r="I49" s="371"/>
      <c r="J49" s="376"/>
      <c r="K49" s="393"/>
      <c r="L49" s="388"/>
      <c r="M49" s="392"/>
      <c r="N49" s="371"/>
      <c r="O49" s="391"/>
      <c r="P49" s="390"/>
      <c r="Q49" s="389"/>
      <c r="R49" s="372"/>
      <c r="S49" s="388"/>
      <c r="T49" s="389"/>
      <c r="U49" s="388"/>
      <c r="V49" s="388"/>
      <c r="W49" s="388"/>
      <c r="X49" s="388"/>
      <c r="Y49" s="401"/>
      <c r="Z49" s="401"/>
      <c r="AA49" s="398"/>
      <c r="AB49" s="383"/>
      <c r="AE49" s="339"/>
      <c r="AF49" s="349" t="s">
        <v>124</v>
      </c>
      <c r="AG49" s="348">
        <f>'土工（管控除）'!J61</f>
        <v>0</v>
      </c>
    </row>
    <row r="50" spans="1:33" ht="21.75" customHeight="1" x14ac:dyDescent="0.15">
      <c r="A50" s="397"/>
      <c r="B50" s="387"/>
      <c r="C50" s="387"/>
      <c r="D50" s="361"/>
      <c r="E50" s="361"/>
      <c r="F50" s="386"/>
      <c r="G50" s="361"/>
      <c r="H50" s="361"/>
      <c r="I50" s="361"/>
      <c r="J50" s="365"/>
      <c r="K50" s="385"/>
      <c r="L50" s="361"/>
      <c r="M50" s="363"/>
      <c r="N50" s="361"/>
      <c r="O50" s="384"/>
      <c r="P50" s="363"/>
      <c r="Q50" s="363"/>
      <c r="R50" s="384"/>
      <c r="S50" s="363"/>
      <c r="T50" s="361"/>
      <c r="U50" s="361"/>
      <c r="V50" s="361"/>
      <c r="W50" s="363"/>
      <c r="X50" s="363"/>
      <c r="Y50" s="396"/>
      <c r="Z50" s="396"/>
      <c r="AA50" s="395"/>
      <c r="AB50" s="383"/>
      <c r="AE50" s="339"/>
      <c r="AF50" s="382" t="s">
        <v>123</v>
      </c>
      <c r="AG50" s="381">
        <f>'土工（管控除）'!J63</f>
        <v>0</v>
      </c>
    </row>
    <row r="51" spans="1:33" ht="21.75" customHeight="1" x14ac:dyDescent="0.15">
      <c r="A51" s="400"/>
      <c r="B51" s="380"/>
      <c r="C51" s="380"/>
      <c r="D51" s="377"/>
      <c r="E51" s="371"/>
      <c r="F51" s="394"/>
      <c r="G51" s="371"/>
      <c r="H51" s="371"/>
      <c r="I51" s="371"/>
      <c r="J51" s="376"/>
      <c r="K51" s="393"/>
      <c r="L51" s="388"/>
      <c r="M51" s="392"/>
      <c r="N51" s="371"/>
      <c r="O51" s="391"/>
      <c r="P51" s="390"/>
      <c r="Q51" s="389"/>
      <c r="R51" s="372"/>
      <c r="S51" s="388"/>
      <c r="T51" s="389"/>
      <c r="U51" s="388"/>
      <c r="V51" s="388"/>
      <c r="W51" s="388"/>
      <c r="X51" s="388"/>
      <c r="Y51" s="399"/>
      <c r="Z51" s="399"/>
      <c r="AA51" s="398"/>
      <c r="AB51" s="383"/>
      <c r="AE51" s="339"/>
      <c r="AF51" s="358" t="s">
        <v>122</v>
      </c>
      <c r="AG51" s="357">
        <f>'土工（管控除）'!J65</f>
        <v>0</v>
      </c>
    </row>
    <row r="52" spans="1:33" ht="21.75" customHeight="1" x14ac:dyDescent="0.15">
      <c r="A52" s="397"/>
      <c r="B52" s="387"/>
      <c r="C52" s="387"/>
      <c r="D52" s="361"/>
      <c r="E52" s="361"/>
      <c r="F52" s="386"/>
      <c r="G52" s="361"/>
      <c r="H52" s="361"/>
      <c r="I52" s="361"/>
      <c r="J52" s="365"/>
      <c r="K52" s="385"/>
      <c r="L52" s="361"/>
      <c r="M52" s="363"/>
      <c r="N52" s="361"/>
      <c r="O52" s="384"/>
      <c r="P52" s="363"/>
      <c r="Q52" s="363"/>
      <c r="R52" s="384"/>
      <c r="S52" s="363"/>
      <c r="T52" s="361"/>
      <c r="U52" s="361"/>
      <c r="V52" s="361"/>
      <c r="W52" s="363"/>
      <c r="X52" s="363"/>
      <c r="Y52" s="396"/>
      <c r="Z52" s="396"/>
      <c r="AA52" s="395"/>
      <c r="AB52" s="383"/>
      <c r="AE52" s="339"/>
      <c r="AF52" s="358" t="s">
        <v>120</v>
      </c>
      <c r="AG52" s="357">
        <f>'土工（管控除）'!J67</f>
        <v>0</v>
      </c>
    </row>
    <row r="53" spans="1:33" ht="21.75" customHeight="1" x14ac:dyDescent="0.15">
      <c r="A53" s="380"/>
      <c r="B53" s="380"/>
      <c r="C53" s="380"/>
      <c r="D53" s="377"/>
      <c r="E53" s="371"/>
      <c r="F53" s="394"/>
      <c r="G53" s="371"/>
      <c r="H53" s="371"/>
      <c r="I53" s="371"/>
      <c r="J53" s="376"/>
      <c r="K53" s="393"/>
      <c r="L53" s="388"/>
      <c r="M53" s="392"/>
      <c r="N53" s="371"/>
      <c r="O53" s="391"/>
      <c r="P53" s="390"/>
      <c r="Q53" s="389"/>
      <c r="R53" s="372"/>
      <c r="S53" s="388"/>
      <c r="T53" s="389"/>
      <c r="U53" s="388"/>
      <c r="V53" s="388"/>
      <c r="W53" s="388"/>
      <c r="X53" s="388"/>
      <c r="Y53" s="369"/>
      <c r="Z53" s="369"/>
      <c r="AA53" s="368"/>
      <c r="AB53" s="383"/>
      <c r="AE53" s="339"/>
      <c r="AF53" s="358" t="s">
        <v>119</v>
      </c>
      <c r="AG53" s="357">
        <f>'土工（管控除）'!J69</f>
        <v>0</v>
      </c>
    </row>
    <row r="54" spans="1:33" ht="21.75" customHeight="1" x14ac:dyDescent="0.15">
      <c r="A54" s="387"/>
      <c r="B54" s="387"/>
      <c r="C54" s="387"/>
      <c r="D54" s="361"/>
      <c r="E54" s="361"/>
      <c r="F54" s="386"/>
      <c r="G54" s="361"/>
      <c r="H54" s="361"/>
      <c r="I54" s="361"/>
      <c r="J54" s="365"/>
      <c r="K54" s="385"/>
      <c r="L54" s="361"/>
      <c r="M54" s="363"/>
      <c r="N54" s="361"/>
      <c r="O54" s="384"/>
      <c r="P54" s="363"/>
      <c r="Q54" s="363"/>
      <c r="R54" s="384"/>
      <c r="S54" s="363"/>
      <c r="T54" s="361"/>
      <c r="U54" s="361"/>
      <c r="V54" s="361"/>
      <c r="W54" s="363"/>
      <c r="X54" s="363"/>
      <c r="Y54" s="361"/>
      <c r="Z54" s="361"/>
      <c r="AA54" s="360"/>
      <c r="AB54" s="383"/>
      <c r="AE54" s="339"/>
      <c r="AF54" s="349" t="s">
        <v>118</v>
      </c>
      <c r="AG54" s="348">
        <f>'土工（管控除）'!J71</f>
        <v>0</v>
      </c>
    </row>
    <row r="55" spans="1:33" ht="21.75" customHeight="1" x14ac:dyDescent="0.15">
      <c r="A55" s="380"/>
      <c r="B55" s="379"/>
      <c r="C55" s="379"/>
      <c r="D55" s="377"/>
      <c r="E55" s="377"/>
      <c r="F55" s="378"/>
      <c r="G55" s="377"/>
      <c r="H55" s="377"/>
      <c r="I55" s="371"/>
      <c r="J55" s="376"/>
      <c r="K55" s="375"/>
      <c r="L55" s="371"/>
      <c r="M55" s="371"/>
      <c r="N55" s="371"/>
      <c r="O55" s="374"/>
      <c r="P55" s="373"/>
      <c r="Q55" s="371"/>
      <c r="R55" s="372"/>
      <c r="S55" s="371"/>
      <c r="T55" s="371"/>
      <c r="U55" s="371"/>
      <c r="V55" s="371"/>
      <c r="W55" s="371"/>
      <c r="X55" s="371"/>
      <c r="Y55" s="370"/>
      <c r="Z55" s="369"/>
      <c r="AA55" s="368"/>
      <c r="AB55" s="359"/>
      <c r="AE55" s="339"/>
      <c r="AF55" s="382" t="s">
        <v>117</v>
      </c>
      <c r="AG55" s="381">
        <f>'土工（管控除）'!J73</f>
        <v>0</v>
      </c>
    </row>
    <row r="56" spans="1:33" ht="21.75" customHeight="1" x14ac:dyDescent="0.15">
      <c r="A56" s="367"/>
      <c r="B56" s="367"/>
      <c r="C56" s="367"/>
      <c r="D56" s="361"/>
      <c r="E56" s="361"/>
      <c r="F56" s="361"/>
      <c r="G56" s="366"/>
      <c r="H56" s="361"/>
      <c r="I56" s="361"/>
      <c r="J56" s="365"/>
      <c r="K56" s="365"/>
      <c r="L56" s="363"/>
      <c r="M56" s="363"/>
      <c r="N56" s="363"/>
      <c r="O56" s="364"/>
      <c r="P56" s="363"/>
      <c r="Q56" s="361"/>
      <c r="R56" s="364"/>
      <c r="S56" s="363"/>
      <c r="T56" s="363"/>
      <c r="U56" s="363"/>
      <c r="V56" s="361"/>
      <c r="W56" s="361"/>
      <c r="X56" s="361"/>
      <c r="Y56" s="362"/>
      <c r="Z56" s="361"/>
      <c r="AA56" s="360"/>
      <c r="AB56" s="359"/>
      <c r="AE56" s="339"/>
      <c r="AF56" s="358" t="s">
        <v>116</v>
      </c>
      <c r="AG56" s="357">
        <f>'土工（管控除）'!J75</f>
        <v>0</v>
      </c>
    </row>
    <row r="57" spans="1:33" ht="21.75" customHeight="1" x14ac:dyDescent="0.15">
      <c r="A57" s="380"/>
      <c r="B57" s="379"/>
      <c r="C57" s="379"/>
      <c r="D57" s="377"/>
      <c r="E57" s="377"/>
      <c r="F57" s="378"/>
      <c r="G57" s="377"/>
      <c r="H57" s="377"/>
      <c r="I57" s="371"/>
      <c r="J57" s="376"/>
      <c r="K57" s="375"/>
      <c r="L57" s="371"/>
      <c r="M57" s="371"/>
      <c r="N57" s="371"/>
      <c r="O57" s="374"/>
      <c r="P57" s="373"/>
      <c r="Q57" s="371"/>
      <c r="R57" s="372"/>
      <c r="S57" s="371"/>
      <c r="T57" s="371"/>
      <c r="U57" s="371"/>
      <c r="V57" s="371"/>
      <c r="W57" s="371"/>
      <c r="X57" s="371"/>
      <c r="Y57" s="370"/>
      <c r="Z57" s="369"/>
      <c r="AA57" s="368"/>
      <c r="AB57" s="359"/>
      <c r="AE57" s="339"/>
      <c r="AF57" s="358" t="s">
        <v>115</v>
      </c>
      <c r="AG57" s="357">
        <f>'土工（管控除）'!J77</f>
        <v>0</v>
      </c>
    </row>
    <row r="58" spans="1:33" ht="21.75" customHeight="1" x14ac:dyDescent="0.15">
      <c r="A58" s="367"/>
      <c r="B58" s="367"/>
      <c r="C58" s="367"/>
      <c r="D58" s="361"/>
      <c r="E58" s="361"/>
      <c r="F58" s="361"/>
      <c r="G58" s="366"/>
      <c r="H58" s="361"/>
      <c r="I58" s="361"/>
      <c r="J58" s="365"/>
      <c r="K58" s="365"/>
      <c r="L58" s="363"/>
      <c r="M58" s="363"/>
      <c r="N58" s="363"/>
      <c r="O58" s="364"/>
      <c r="P58" s="363"/>
      <c r="Q58" s="361"/>
      <c r="R58" s="364"/>
      <c r="S58" s="363"/>
      <c r="T58" s="363"/>
      <c r="U58" s="363"/>
      <c r="V58" s="361"/>
      <c r="W58" s="361"/>
      <c r="X58" s="361"/>
      <c r="Y58" s="362"/>
      <c r="Z58" s="361"/>
      <c r="AA58" s="360"/>
      <c r="AB58" s="359"/>
      <c r="AE58" s="339"/>
      <c r="AF58" s="358" t="s">
        <v>114</v>
      </c>
      <c r="AG58" s="357">
        <f>'土工（管控除）'!J79</f>
        <v>0</v>
      </c>
    </row>
    <row r="59" spans="1:33" ht="18" customHeight="1" x14ac:dyDescent="0.15">
      <c r="A59" s="356"/>
      <c r="B59" s="355"/>
      <c r="C59" s="355"/>
      <c r="D59" s="351"/>
      <c r="E59" s="354"/>
      <c r="F59" s="354"/>
      <c r="G59" s="354"/>
      <c r="H59" s="354"/>
      <c r="I59" s="354"/>
      <c r="J59" s="351"/>
      <c r="K59" s="353"/>
      <c r="L59" s="351"/>
      <c r="M59" s="351"/>
      <c r="N59" s="351"/>
      <c r="O59" s="351"/>
      <c r="P59" s="352"/>
      <c r="Q59" s="351"/>
      <c r="R59" s="351"/>
      <c r="S59" s="351"/>
      <c r="T59" s="351"/>
      <c r="U59" s="351"/>
      <c r="V59" s="351"/>
      <c r="W59" s="351"/>
      <c r="X59" s="351"/>
      <c r="Y59" s="351"/>
      <c r="Z59" s="351"/>
      <c r="AA59" s="350"/>
      <c r="AB59" s="1445"/>
      <c r="AE59" s="339"/>
      <c r="AF59" s="349" t="s">
        <v>113</v>
      </c>
      <c r="AG59" s="348">
        <f>'土工（管控除）'!J81</f>
        <v>0</v>
      </c>
    </row>
    <row r="60" spans="1:33" ht="18" customHeight="1" x14ac:dyDescent="0.15">
      <c r="A60" s="347" t="s">
        <v>112</v>
      </c>
      <c r="B60" s="346"/>
      <c r="C60" s="346"/>
      <c r="D60" s="344">
        <f>D38+D40+D42+D44+D46+D48+D50+D52+D54</f>
        <v>3.9</v>
      </c>
      <c r="E60" s="344"/>
      <c r="F60" s="344"/>
      <c r="G60" s="344"/>
      <c r="H60" s="344"/>
      <c r="I60" s="344"/>
      <c r="J60" s="344">
        <f>J38+J40+J42+J44+J46+J48+J50+J52+J54</f>
        <v>7.8</v>
      </c>
      <c r="K60" s="345">
        <f>K38+K40+K42+K44+K46+K48+K50+K52+K54</f>
        <v>2.5999999999999999E-2</v>
      </c>
      <c r="L60" s="344">
        <f>L38+L40+L42+L44+L46+L48+L50+L52+L54</f>
        <v>2.15</v>
      </c>
      <c r="M60" s="344">
        <f>M38+M40+M42+M44+M46+M48+M50+M52+M54</f>
        <v>0.06</v>
      </c>
      <c r="N60" s="344"/>
      <c r="O60" s="344"/>
      <c r="P60" s="343">
        <f>P38+P40+P42+P44+P46+P48+P50+P52+P54</f>
        <v>2.25</v>
      </c>
      <c r="Q60" s="344"/>
      <c r="R60" s="344"/>
      <c r="S60" s="344">
        <f>S38+S40+S42+S44+S46+S48+S50+S52+S54</f>
        <v>1.01</v>
      </c>
      <c r="T60" s="344"/>
      <c r="U60" s="344">
        <f t="shared" ref="U60:AA60" si="1">U38+U40+U42+U44+U46+U48+U50+U52+U54</f>
        <v>0</v>
      </c>
      <c r="V60" s="344">
        <f t="shared" si="1"/>
        <v>2.25</v>
      </c>
      <c r="W60" s="344">
        <f t="shared" si="1"/>
        <v>0.06</v>
      </c>
      <c r="X60" s="344">
        <f t="shared" si="1"/>
        <v>2.15</v>
      </c>
      <c r="Y60" s="344">
        <f t="shared" si="1"/>
        <v>0</v>
      </c>
      <c r="Z60" s="344">
        <f t="shared" si="1"/>
        <v>0</v>
      </c>
      <c r="AA60" s="343">
        <f t="shared" si="1"/>
        <v>0</v>
      </c>
      <c r="AB60" s="1445"/>
      <c r="AE60" s="339"/>
      <c r="AF60" s="342" t="s">
        <v>111</v>
      </c>
      <c r="AG60" s="342">
        <v>0</v>
      </c>
    </row>
    <row r="61" spans="1:33" x14ac:dyDescent="0.15">
      <c r="AE61" s="339"/>
      <c r="AG61" s="338"/>
    </row>
    <row r="63" spans="1:33" x14ac:dyDescent="0.15">
      <c r="AC63" s="341"/>
    </row>
  </sheetData>
  <mergeCells count="40">
    <mergeCell ref="Y32:AA32"/>
    <mergeCell ref="AC32:AC33"/>
    <mergeCell ref="AC34:AC35"/>
    <mergeCell ref="AC36:AC37"/>
    <mergeCell ref="AB59:AB60"/>
    <mergeCell ref="N32:P32"/>
    <mergeCell ref="Q32:S32"/>
    <mergeCell ref="T32:U32"/>
    <mergeCell ref="V32:W32"/>
    <mergeCell ref="X32:X33"/>
    <mergeCell ref="E32:E33"/>
    <mergeCell ref="F32:F33"/>
    <mergeCell ref="G32:G33"/>
    <mergeCell ref="J32:K32"/>
    <mergeCell ref="L32:M33"/>
    <mergeCell ref="A31:C31"/>
    <mergeCell ref="A32:A34"/>
    <mergeCell ref="B32:B33"/>
    <mergeCell ref="C32:C33"/>
    <mergeCell ref="D32:D33"/>
    <mergeCell ref="AB29:AB30"/>
    <mergeCell ref="G2:G3"/>
    <mergeCell ref="J2:K2"/>
    <mergeCell ref="L2:M3"/>
    <mergeCell ref="N2:P2"/>
    <mergeCell ref="Q2:S2"/>
    <mergeCell ref="T2:U2"/>
    <mergeCell ref="AC6:AC7"/>
    <mergeCell ref="A1:C1"/>
    <mergeCell ref="V2:W2"/>
    <mergeCell ref="X2:X3"/>
    <mergeCell ref="Y2:AA2"/>
    <mergeCell ref="F2:F3"/>
    <mergeCell ref="A2:A4"/>
    <mergeCell ref="B2:B3"/>
    <mergeCell ref="C2:C3"/>
    <mergeCell ref="D2:D3"/>
    <mergeCell ref="E2:E3"/>
    <mergeCell ref="AC2:AC3"/>
    <mergeCell ref="AC4:AC5"/>
  </mergeCells>
  <phoneticPr fontId="4"/>
  <pageMargins left="0.70866141732283472" right="0.51181102362204722" top="0.74803149606299213" bottom="0.74803149606299213" header="0.31496062992125984" footer="0.31496062992125984"/>
  <pageSetup paperSize="9" scale="77" orientation="landscape" r:id="rId1"/>
  <colBreaks count="1" manualBreakCount="1">
    <brk id="16" max="5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98"/>
  <sheetViews>
    <sheetView view="pageBreakPreview" zoomScale="115" zoomScaleNormal="100" zoomScaleSheetLayoutView="115" workbookViewId="0">
      <selection activeCell="D6" sqref="D6"/>
    </sheetView>
  </sheetViews>
  <sheetFormatPr defaultRowHeight="12" x14ac:dyDescent="0.4"/>
  <cols>
    <col min="1" max="1" width="1.5" style="436" customWidth="1"/>
    <col min="2" max="2" width="16.875" style="226" customWidth="1"/>
    <col min="3" max="3" width="9.875" style="232" customWidth="1"/>
    <col min="4" max="4" width="4.125" style="226" customWidth="1"/>
    <col min="5" max="7" width="4.125" style="230" customWidth="1"/>
    <col min="8" max="8" width="4.125" style="231" customWidth="1"/>
    <col min="9" max="9" width="7" style="227" customWidth="1"/>
    <col min="10" max="10" width="10.375" style="226" customWidth="1"/>
    <col min="11" max="11" width="5.75" style="227" customWidth="1"/>
    <col min="12" max="15" width="4.125" style="230" customWidth="1"/>
    <col min="16" max="16" width="9" style="435"/>
    <col min="17" max="17" width="6.625" style="226" customWidth="1"/>
    <col min="18" max="18" width="11.25" style="226" customWidth="1"/>
    <col min="19" max="256" width="9" style="226"/>
    <col min="257" max="257" width="1.5" style="226" customWidth="1"/>
    <col min="258" max="258" width="15.625" style="226" customWidth="1"/>
    <col min="259" max="259" width="10.625" style="226" customWidth="1"/>
    <col min="260" max="268" width="4.125" style="226" customWidth="1"/>
    <col min="269" max="269" width="7" style="226" customWidth="1"/>
    <col min="270" max="270" width="9.625" style="226" customWidth="1"/>
    <col min="271" max="271" width="4.875" style="226" customWidth="1"/>
    <col min="272" max="512" width="9" style="226"/>
    <col min="513" max="513" width="1.5" style="226" customWidth="1"/>
    <col min="514" max="514" width="15.625" style="226" customWidth="1"/>
    <col min="515" max="515" width="10.625" style="226" customWidth="1"/>
    <col min="516" max="524" width="4.125" style="226" customWidth="1"/>
    <col min="525" max="525" width="7" style="226" customWidth="1"/>
    <col min="526" max="526" width="9.625" style="226" customWidth="1"/>
    <col min="527" max="527" width="4.875" style="226" customWidth="1"/>
    <col min="528" max="768" width="9" style="226"/>
    <col min="769" max="769" width="1.5" style="226" customWidth="1"/>
    <col min="770" max="770" width="15.625" style="226" customWidth="1"/>
    <col min="771" max="771" width="10.625" style="226" customWidth="1"/>
    <col min="772" max="780" width="4.125" style="226" customWidth="1"/>
    <col min="781" max="781" width="7" style="226" customWidth="1"/>
    <col min="782" max="782" width="9.625" style="226" customWidth="1"/>
    <col min="783" max="783" width="4.875" style="226" customWidth="1"/>
    <col min="784" max="1024" width="9" style="226"/>
    <col min="1025" max="1025" width="1.5" style="226" customWidth="1"/>
    <col min="1026" max="1026" width="15.625" style="226" customWidth="1"/>
    <col min="1027" max="1027" width="10.625" style="226" customWidth="1"/>
    <col min="1028" max="1036" width="4.125" style="226" customWidth="1"/>
    <col min="1037" max="1037" width="7" style="226" customWidth="1"/>
    <col min="1038" max="1038" width="9.625" style="226" customWidth="1"/>
    <col min="1039" max="1039" width="4.875" style="226" customWidth="1"/>
    <col min="1040" max="1280" width="9" style="226"/>
    <col min="1281" max="1281" width="1.5" style="226" customWidth="1"/>
    <col min="1282" max="1282" width="15.625" style="226" customWidth="1"/>
    <col min="1283" max="1283" width="10.625" style="226" customWidth="1"/>
    <col min="1284" max="1292" width="4.125" style="226" customWidth="1"/>
    <col min="1293" max="1293" width="7" style="226" customWidth="1"/>
    <col min="1294" max="1294" width="9.625" style="226" customWidth="1"/>
    <col min="1295" max="1295" width="4.875" style="226" customWidth="1"/>
    <col min="1296" max="1536" width="9" style="226"/>
    <col min="1537" max="1537" width="1.5" style="226" customWidth="1"/>
    <col min="1538" max="1538" width="15.625" style="226" customWidth="1"/>
    <col min="1539" max="1539" width="10.625" style="226" customWidth="1"/>
    <col min="1540" max="1548" width="4.125" style="226" customWidth="1"/>
    <col min="1549" max="1549" width="7" style="226" customWidth="1"/>
    <col min="1550" max="1550" width="9.625" style="226" customWidth="1"/>
    <col min="1551" max="1551" width="4.875" style="226" customWidth="1"/>
    <col min="1552" max="1792" width="9" style="226"/>
    <col min="1793" max="1793" width="1.5" style="226" customWidth="1"/>
    <col min="1794" max="1794" width="15.625" style="226" customWidth="1"/>
    <col min="1795" max="1795" width="10.625" style="226" customWidth="1"/>
    <col min="1796" max="1804" width="4.125" style="226" customWidth="1"/>
    <col min="1805" max="1805" width="7" style="226" customWidth="1"/>
    <col min="1806" max="1806" width="9.625" style="226" customWidth="1"/>
    <col min="1807" max="1807" width="4.875" style="226" customWidth="1"/>
    <col min="1808" max="2048" width="9" style="226"/>
    <col min="2049" max="2049" width="1.5" style="226" customWidth="1"/>
    <col min="2050" max="2050" width="15.625" style="226" customWidth="1"/>
    <col min="2051" max="2051" width="10.625" style="226" customWidth="1"/>
    <col min="2052" max="2060" width="4.125" style="226" customWidth="1"/>
    <col min="2061" max="2061" width="7" style="226" customWidth="1"/>
    <col min="2062" max="2062" width="9.625" style="226" customWidth="1"/>
    <col min="2063" max="2063" width="4.875" style="226" customWidth="1"/>
    <col min="2064" max="2304" width="9" style="226"/>
    <col min="2305" max="2305" width="1.5" style="226" customWidth="1"/>
    <col min="2306" max="2306" width="15.625" style="226" customWidth="1"/>
    <col min="2307" max="2307" width="10.625" style="226" customWidth="1"/>
    <col min="2308" max="2316" width="4.125" style="226" customWidth="1"/>
    <col min="2317" max="2317" width="7" style="226" customWidth="1"/>
    <col min="2318" max="2318" width="9.625" style="226" customWidth="1"/>
    <col min="2319" max="2319" width="4.875" style="226" customWidth="1"/>
    <col min="2320" max="2560" width="9" style="226"/>
    <col min="2561" max="2561" width="1.5" style="226" customWidth="1"/>
    <col min="2562" max="2562" width="15.625" style="226" customWidth="1"/>
    <col min="2563" max="2563" width="10.625" style="226" customWidth="1"/>
    <col min="2564" max="2572" width="4.125" style="226" customWidth="1"/>
    <col min="2573" max="2573" width="7" style="226" customWidth="1"/>
    <col min="2574" max="2574" width="9.625" style="226" customWidth="1"/>
    <col min="2575" max="2575" width="4.875" style="226" customWidth="1"/>
    <col min="2576" max="2816" width="9" style="226"/>
    <col min="2817" max="2817" width="1.5" style="226" customWidth="1"/>
    <col min="2818" max="2818" width="15.625" style="226" customWidth="1"/>
    <col min="2819" max="2819" width="10.625" style="226" customWidth="1"/>
    <col min="2820" max="2828" width="4.125" style="226" customWidth="1"/>
    <col min="2829" max="2829" width="7" style="226" customWidth="1"/>
    <col min="2830" max="2830" width="9.625" style="226" customWidth="1"/>
    <col min="2831" max="2831" width="4.875" style="226" customWidth="1"/>
    <col min="2832" max="3072" width="9" style="226"/>
    <col min="3073" max="3073" width="1.5" style="226" customWidth="1"/>
    <col min="3074" max="3074" width="15.625" style="226" customWidth="1"/>
    <col min="3075" max="3075" width="10.625" style="226" customWidth="1"/>
    <col min="3076" max="3084" width="4.125" style="226" customWidth="1"/>
    <col min="3085" max="3085" width="7" style="226" customWidth="1"/>
    <col min="3086" max="3086" width="9.625" style="226" customWidth="1"/>
    <col min="3087" max="3087" width="4.875" style="226" customWidth="1"/>
    <col min="3088" max="3328" width="9" style="226"/>
    <col min="3329" max="3329" width="1.5" style="226" customWidth="1"/>
    <col min="3330" max="3330" width="15.625" style="226" customWidth="1"/>
    <col min="3331" max="3331" width="10.625" style="226" customWidth="1"/>
    <col min="3332" max="3340" width="4.125" style="226" customWidth="1"/>
    <col min="3341" max="3341" width="7" style="226" customWidth="1"/>
    <col min="3342" max="3342" width="9.625" style="226" customWidth="1"/>
    <col min="3343" max="3343" width="4.875" style="226" customWidth="1"/>
    <col min="3344" max="3584" width="9" style="226"/>
    <col min="3585" max="3585" width="1.5" style="226" customWidth="1"/>
    <col min="3586" max="3586" width="15.625" style="226" customWidth="1"/>
    <col min="3587" max="3587" width="10.625" style="226" customWidth="1"/>
    <col min="3588" max="3596" width="4.125" style="226" customWidth="1"/>
    <col min="3597" max="3597" width="7" style="226" customWidth="1"/>
    <col min="3598" max="3598" width="9.625" style="226" customWidth="1"/>
    <col min="3599" max="3599" width="4.875" style="226" customWidth="1"/>
    <col min="3600" max="3840" width="9" style="226"/>
    <col min="3841" max="3841" width="1.5" style="226" customWidth="1"/>
    <col min="3842" max="3842" width="15.625" style="226" customWidth="1"/>
    <col min="3843" max="3843" width="10.625" style="226" customWidth="1"/>
    <col min="3844" max="3852" width="4.125" style="226" customWidth="1"/>
    <col min="3853" max="3853" width="7" style="226" customWidth="1"/>
    <col min="3854" max="3854" width="9.625" style="226" customWidth="1"/>
    <col min="3855" max="3855" width="4.875" style="226" customWidth="1"/>
    <col min="3856" max="4096" width="9" style="226"/>
    <col min="4097" max="4097" width="1.5" style="226" customWidth="1"/>
    <col min="4098" max="4098" width="15.625" style="226" customWidth="1"/>
    <col min="4099" max="4099" width="10.625" style="226" customWidth="1"/>
    <col min="4100" max="4108" width="4.125" style="226" customWidth="1"/>
    <col min="4109" max="4109" width="7" style="226" customWidth="1"/>
    <col min="4110" max="4110" width="9.625" style="226" customWidth="1"/>
    <col min="4111" max="4111" width="4.875" style="226" customWidth="1"/>
    <col min="4112" max="4352" width="9" style="226"/>
    <col min="4353" max="4353" width="1.5" style="226" customWidth="1"/>
    <col min="4354" max="4354" width="15.625" style="226" customWidth="1"/>
    <col min="4355" max="4355" width="10.625" style="226" customWidth="1"/>
    <col min="4356" max="4364" width="4.125" style="226" customWidth="1"/>
    <col min="4365" max="4365" width="7" style="226" customWidth="1"/>
    <col min="4366" max="4366" width="9.625" style="226" customWidth="1"/>
    <col min="4367" max="4367" width="4.875" style="226" customWidth="1"/>
    <col min="4368" max="4608" width="9" style="226"/>
    <col min="4609" max="4609" width="1.5" style="226" customWidth="1"/>
    <col min="4610" max="4610" width="15.625" style="226" customWidth="1"/>
    <col min="4611" max="4611" width="10.625" style="226" customWidth="1"/>
    <col min="4612" max="4620" width="4.125" style="226" customWidth="1"/>
    <col min="4621" max="4621" width="7" style="226" customWidth="1"/>
    <col min="4622" max="4622" width="9.625" style="226" customWidth="1"/>
    <col min="4623" max="4623" width="4.875" style="226" customWidth="1"/>
    <col min="4624" max="4864" width="9" style="226"/>
    <col min="4865" max="4865" width="1.5" style="226" customWidth="1"/>
    <col min="4866" max="4866" width="15.625" style="226" customWidth="1"/>
    <col min="4867" max="4867" width="10.625" style="226" customWidth="1"/>
    <col min="4868" max="4876" width="4.125" style="226" customWidth="1"/>
    <col min="4877" max="4877" width="7" style="226" customWidth="1"/>
    <col min="4878" max="4878" width="9.625" style="226" customWidth="1"/>
    <col min="4879" max="4879" width="4.875" style="226" customWidth="1"/>
    <col min="4880" max="5120" width="9" style="226"/>
    <col min="5121" max="5121" width="1.5" style="226" customWidth="1"/>
    <col min="5122" max="5122" width="15.625" style="226" customWidth="1"/>
    <col min="5123" max="5123" width="10.625" style="226" customWidth="1"/>
    <col min="5124" max="5132" width="4.125" style="226" customWidth="1"/>
    <col min="5133" max="5133" width="7" style="226" customWidth="1"/>
    <col min="5134" max="5134" width="9.625" style="226" customWidth="1"/>
    <col min="5135" max="5135" width="4.875" style="226" customWidth="1"/>
    <col min="5136" max="5376" width="9" style="226"/>
    <col min="5377" max="5377" width="1.5" style="226" customWidth="1"/>
    <col min="5378" max="5378" width="15.625" style="226" customWidth="1"/>
    <col min="5379" max="5379" width="10.625" style="226" customWidth="1"/>
    <col min="5380" max="5388" width="4.125" style="226" customWidth="1"/>
    <col min="5389" max="5389" width="7" style="226" customWidth="1"/>
    <col min="5390" max="5390" width="9.625" style="226" customWidth="1"/>
    <col min="5391" max="5391" width="4.875" style="226" customWidth="1"/>
    <col min="5392" max="5632" width="9" style="226"/>
    <col min="5633" max="5633" width="1.5" style="226" customWidth="1"/>
    <col min="5634" max="5634" width="15.625" style="226" customWidth="1"/>
    <col min="5635" max="5635" width="10.625" style="226" customWidth="1"/>
    <col min="5636" max="5644" width="4.125" style="226" customWidth="1"/>
    <col min="5645" max="5645" width="7" style="226" customWidth="1"/>
    <col min="5646" max="5646" width="9.625" style="226" customWidth="1"/>
    <col min="5647" max="5647" width="4.875" style="226" customWidth="1"/>
    <col min="5648" max="5888" width="9" style="226"/>
    <col min="5889" max="5889" width="1.5" style="226" customWidth="1"/>
    <col min="5890" max="5890" width="15.625" style="226" customWidth="1"/>
    <col min="5891" max="5891" width="10.625" style="226" customWidth="1"/>
    <col min="5892" max="5900" width="4.125" style="226" customWidth="1"/>
    <col min="5901" max="5901" width="7" style="226" customWidth="1"/>
    <col min="5902" max="5902" width="9.625" style="226" customWidth="1"/>
    <col min="5903" max="5903" width="4.875" style="226" customWidth="1"/>
    <col min="5904" max="6144" width="9" style="226"/>
    <col min="6145" max="6145" width="1.5" style="226" customWidth="1"/>
    <col min="6146" max="6146" width="15.625" style="226" customWidth="1"/>
    <col min="6147" max="6147" width="10.625" style="226" customWidth="1"/>
    <col min="6148" max="6156" width="4.125" style="226" customWidth="1"/>
    <col min="6157" max="6157" width="7" style="226" customWidth="1"/>
    <col min="6158" max="6158" width="9.625" style="226" customWidth="1"/>
    <col min="6159" max="6159" width="4.875" style="226" customWidth="1"/>
    <col min="6160" max="6400" width="9" style="226"/>
    <col min="6401" max="6401" width="1.5" style="226" customWidth="1"/>
    <col min="6402" max="6402" width="15.625" style="226" customWidth="1"/>
    <col min="6403" max="6403" width="10.625" style="226" customWidth="1"/>
    <col min="6404" max="6412" width="4.125" style="226" customWidth="1"/>
    <col min="6413" max="6413" width="7" style="226" customWidth="1"/>
    <col min="6414" max="6414" width="9.625" style="226" customWidth="1"/>
    <col min="6415" max="6415" width="4.875" style="226" customWidth="1"/>
    <col min="6416" max="6656" width="9" style="226"/>
    <col min="6657" max="6657" width="1.5" style="226" customWidth="1"/>
    <col min="6658" max="6658" width="15.625" style="226" customWidth="1"/>
    <col min="6659" max="6659" width="10.625" style="226" customWidth="1"/>
    <col min="6660" max="6668" width="4.125" style="226" customWidth="1"/>
    <col min="6669" max="6669" width="7" style="226" customWidth="1"/>
    <col min="6670" max="6670" width="9.625" style="226" customWidth="1"/>
    <col min="6671" max="6671" width="4.875" style="226" customWidth="1"/>
    <col min="6672" max="6912" width="9" style="226"/>
    <col min="6913" max="6913" width="1.5" style="226" customWidth="1"/>
    <col min="6914" max="6914" width="15.625" style="226" customWidth="1"/>
    <col min="6915" max="6915" width="10.625" style="226" customWidth="1"/>
    <col min="6916" max="6924" width="4.125" style="226" customWidth="1"/>
    <col min="6925" max="6925" width="7" style="226" customWidth="1"/>
    <col min="6926" max="6926" width="9.625" style="226" customWidth="1"/>
    <col min="6927" max="6927" width="4.875" style="226" customWidth="1"/>
    <col min="6928" max="7168" width="9" style="226"/>
    <col min="7169" max="7169" width="1.5" style="226" customWidth="1"/>
    <col min="7170" max="7170" width="15.625" style="226" customWidth="1"/>
    <col min="7171" max="7171" width="10.625" style="226" customWidth="1"/>
    <col min="7172" max="7180" width="4.125" style="226" customWidth="1"/>
    <col min="7181" max="7181" width="7" style="226" customWidth="1"/>
    <col min="7182" max="7182" width="9.625" style="226" customWidth="1"/>
    <col min="7183" max="7183" width="4.875" style="226" customWidth="1"/>
    <col min="7184" max="7424" width="9" style="226"/>
    <col min="7425" max="7425" width="1.5" style="226" customWidth="1"/>
    <col min="7426" max="7426" width="15.625" style="226" customWidth="1"/>
    <col min="7427" max="7427" width="10.625" style="226" customWidth="1"/>
    <col min="7428" max="7436" width="4.125" style="226" customWidth="1"/>
    <col min="7437" max="7437" width="7" style="226" customWidth="1"/>
    <col min="7438" max="7438" width="9.625" style="226" customWidth="1"/>
    <col min="7439" max="7439" width="4.875" style="226" customWidth="1"/>
    <col min="7440" max="7680" width="9" style="226"/>
    <col min="7681" max="7681" width="1.5" style="226" customWidth="1"/>
    <col min="7682" max="7682" width="15.625" style="226" customWidth="1"/>
    <col min="7683" max="7683" width="10.625" style="226" customWidth="1"/>
    <col min="7684" max="7692" width="4.125" style="226" customWidth="1"/>
    <col min="7693" max="7693" width="7" style="226" customWidth="1"/>
    <col min="7694" max="7694" width="9.625" style="226" customWidth="1"/>
    <col min="7695" max="7695" width="4.875" style="226" customWidth="1"/>
    <col min="7696" max="7936" width="9" style="226"/>
    <col min="7937" max="7937" width="1.5" style="226" customWidth="1"/>
    <col min="7938" max="7938" width="15.625" style="226" customWidth="1"/>
    <col min="7939" max="7939" width="10.625" style="226" customWidth="1"/>
    <col min="7940" max="7948" width="4.125" style="226" customWidth="1"/>
    <col min="7949" max="7949" width="7" style="226" customWidth="1"/>
    <col min="7950" max="7950" width="9.625" style="226" customWidth="1"/>
    <col min="7951" max="7951" width="4.875" style="226" customWidth="1"/>
    <col min="7952" max="8192" width="9" style="226"/>
    <col min="8193" max="8193" width="1.5" style="226" customWidth="1"/>
    <col min="8194" max="8194" width="15.625" style="226" customWidth="1"/>
    <col min="8195" max="8195" width="10.625" style="226" customWidth="1"/>
    <col min="8196" max="8204" width="4.125" style="226" customWidth="1"/>
    <col min="8205" max="8205" width="7" style="226" customWidth="1"/>
    <col min="8206" max="8206" width="9.625" style="226" customWidth="1"/>
    <col min="8207" max="8207" width="4.875" style="226" customWidth="1"/>
    <col min="8208" max="8448" width="9" style="226"/>
    <col min="8449" max="8449" width="1.5" style="226" customWidth="1"/>
    <col min="8450" max="8450" width="15.625" style="226" customWidth="1"/>
    <col min="8451" max="8451" width="10.625" style="226" customWidth="1"/>
    <col min="8452" max="8460" width="4.125" style="226" customWidth="1"/>
    <col min="8461" max="8461" width="7" style="226" customWidth="1"/>
    <col min="8462" max="8462" width="9.625" style="226" customWidth="1"/>
    <col min="8463" max="8463" width="4.875" style="226" customWidth="1"/>
    <col min="8464" max="8704" width="9" style="226"/>
    <col min="8705" max="8705" width="1.5" style="226" customWidth="1"/>
    <col min="8706" max="8706" width="15.625" style="226" customWidth="1"/>
    <col min="8707" max="8707" width="10.625" style="226" customWidth="1"/>
    <col min="8708" max="8716" width="4.125" style="226" customWidth="1"/>
    <col min="8717" max="8717" width="7" style="226" customWidth="1"/>
    <col min="8718" max="8718" width="9.625" style="226" customWidth="1"/>
    <col min="8719" max="8719" width="4.875" style="226" customWidth="1"/>
    <col min="8720" max="8960" width="9" style="226"/>
    <col min="8961" max="8961" width="1.5" style="226" customWidth="1"/>
    <col min="8962" max="8962" width="15.625" style="226" customWidth="1"/>
    <col min="8963" max="8963" width="10.625" style="226" customWidth="1"/>
    <col min="8964" max="8972" width="4.125" style="226" customWidth="1"/>
    <col min="8973" max="8973" width="7" style="226" customWidth="1"/>
    <col min="8974" max="8974" width="9.625" style="226" customWidth="1"/>
    <col min="8975" max="8975" width="4.875" style="226" customWidth="1"/>
    <col min="8976" max="9216" width="9" style="226"/>
    <col min="9217" max="9217" width="1.5" style="226" customWidth="1"/>
    <col min="9218" max="9218" width="15.625" style="226" customWidth="1"/>
    <col min="9219" max="9219" width="10.625" style="226" customWidth="1"/>
    <col min="9220" max="9228" width="4.125" style="226" customWidth="1"/>
    <col min="9229" max="9229" width="7" style="226" customWidth="1"/>
    <col min="9230" max="9230" width="9.625" style="226" customWidth="1"/>
    <col min="9231" max="9231" width="4.875" style="226" customWidth="1"/>
    <col min="9232" max="9472" width="9" style="226"/>
    <col min="9473" max="9473" width="1.5" style="226" customWidth="1"/>
    <col min="9474" max="9474" width="15.625" style="226" customWidth="1"/>
    <col min="9475" max="9475" width="10.625" style="226" customWidth="1"/>
    <col min="9476" max="9484" width="4.125" style="226" customWidth="1"/>
    <col min="9485" max="9485" width="7" style="226" customWidth="1"/>
    <col min="9486" max="9486" width="9.625" style="226" customWidth="1"/>
    <col min="9487" max="9487" width="4.875" style="226" customWidth="1"/>
    <col min="9488" max="9728" width="9" style="226"/>
    <col min="9729" max="9729" width="1.5" style="226" customWidth="1"/>
    <col min="9730" max="9730" width="15.625" style="226" customWidth="1"/>
    <col min="9731" max="9731" width="10.625" style="226" customWidth="1"/>
    <col min="9732" max="9740" width="4.125" style="226" customWidth="1"/>
    <col min="9741" max="9741" width="7" style="226" customWidth="1"/>
    <col min="9742" max="9742" width="9.625" style="226" customWidth="1"/>
    <col min="9743" max="9743" width="4.875" style="226" customWidth="1"/>
    <col min="9744" max="9984" width="9" style="226"/>
    <col min="9985" max="9985" width="1.5" style="226" customWidth="1"/>
    <col min="9986" max="9986" width="15.625" style="226" customWidth="1"/>
    <col min="9987" max="9987" width="10.625" style="226" customWidth="1"/>
    <col min="9988" max="9996" width="4.125" style="226" customWidth="1"/>
    <col min="9997" max="9997" width="7" style="226" customWidth="1"/>
    <col min="9998" max="9998" width="9.625" style="226" customWidth="1"/>
    <col min="9999" max="9999" width="4.875" style="226" customWidth="1"/>
    <col min="10000" max="10240" width="9" style="226"/>
    <col min="10241" max="10241" width="1.5" style="226" customWidth="1"/>
    <col min="10242" max="10242" width="15.625" style="226" customWidth="1"/>
    <col min="10243" max="10243" width="10.625" style="226" customWidth="1"/>
    <col min="10244" max="10252" width="4.125" style="226" customWidth="1"/>
    <col min="10253" max="10253" width="7" style="226" customWidth="1"/>
    <col min="10254" max="10254" width="9.625" style="226" customWidth="1"/>
    <col min="10255" max="10255" width="4.875" style="226" customWidth="1"/>
    <col min="10256" max="10496" width="9" style="226"/>
    <col min="10497" max="10497" width="1.5" style="226" customWidth="1"/>
    <col min="10498" max="10498" width="15.625" style="226" customWidth="1"/>
    <col min="10499" max="10499" width="10.625" style="226" customWidth="1"/>
    <col min="10500" max="10508" width="4.125" style="226" customWidth="1"/>
    <col min="10509" max="10509" width="7" style="226" customWidth="1"/>
    <col min="10510" max="10510" width="9.625" style="226" customWidth="1"/>
    <col min="10511" max="10511" width="4.875" style="226" customWidth="1"/>
    <col min="10512" max="10752" width="9" style="226"/>
    <col min="10753" max="10753" width="1.5" style="226" customWidth="1"/>
    <col min="10754" max="10754" width="15.625" style="226" customWidth="1"/>
    <col min="10755" max="10755" width="10.625" style="226" customWidth="1"/>
    <col min="10756" max="10764" width="4.125" style="226" customWidth="1"/>
    <col min="10765" max="10765" width="7" style="226" customWidth="1"/>
    <col min="10766" max="10766" width="9.625" style="226" customWidth="1"/>
    <col min="10767" max="10767" width="4.875" style="226" customWidth="1"/>
    <col min="10768" max="11008" width="9" style="226"/>
    <col min="11009" max="11009" width="1.5" style="226" customWidth="1"/>
    <col min="11010" max="11010" width="15.625" style="226" customWidth="1"/>
    <col min="11011" max="11011" width="10.625" style="226" customWidth="1"/>
    <col min="11012" max="11020" width="4.125" style="226" customWidth="1"/>
    <col min="11021" max="11021" width="7" style="226" customWidth="1"/>
    <col min="11022" max="11022" width="9.625" style="226" customWidth="1"/>
    <col min="11023" max="11023" width="4.875" style="226" customWidth="1"/>
    <col min="11024" max="11264" width="9" style="226"/>
    <col min="11265" max="11265" width="1.5" style="226" customWidth="1"/>
    <col min="11266" max="11266" width="15.625" style="226" customWidth="1"/>
    <col min="11267" max="11267" width="10.625" style="226" customWidth="1"/>
    <col min="11268" max="11276" width="4.125" style="226" customWidth="1"/>
    <col min="11277" max="11277" width="7" style="226" customWidth="1"/>
    <col min="11278" max="11278" width="9.625" style="226" customWidth="1"/>
    <col min="11279" max="11279" width="4.875" style="226" customWidth="1"/>
    <col min="11280" max="11520" width="9" style="226"/>
    <col min="11521" max="11521" width="1.5" style="226" customWidth="1"/>
    <col min="11522" max="11522" width="15.625" style="226" customWidth="1"/>
    <col min="11523" max="11523" width="10.625" style="226" customWidth="1"/>
    <col min="11524" max="11532" width="4.125" style="226" customWidth="1"/>
    <col min="11533" max="11533" width="7" style="226" customWidth="1"/>
    <col min="11534" max="11534" width="9.625" style="226" customWidth="1"/>
    <col min="11535" max="11535" width="4.875" style="226" customWidth="1"/>
    <col min="11536" max="11776" width="9" style="226"/>
    <col min="11777" max="11777" width="1.5" style="226" customWidth="1"/>
    <col min="11778" max="11778" width="15.625" style="226" customWidth="1"/>
    <col min="11779" max="11779" width="10.625" style="226" customWidth="1"/>
    <col min="11780" max="11788" width="4.125" style="226" customWidth="1"/>
    <col min="11789" max="11789" width="7" style="226" customWidth="1"/>
    <col min="11790" max="11790" width="9.625" style="226" customWidth="1"/>
    <col min="11791" max="11791" width="4.875" style="226" customWidth="1"/>
    <col min="11792" max="12032" width="9" style="226"/>
    <col min="12033" max="12033" width="1.5" style="226" customWidth="1"/>
    <col min="12034" max="12034" width="15.625" style="226" customWidth="1"/>
    <col min="12035" max="12035" width="10.625" style="226" customWidth="1"/>
    <col min="12036" max="12044" width="4.125" style="226" customWidth="1"/>
    <col min="12045" max="12045" width="7" style="226" customWidth="1"/>
    <col min="12046" max="12046" width="9.625" style="226" customWidth="1"/>
    <col min="12047" max="12047" width="4.875" style="226" customWidth="1"/>
    <col min="12048" max="12288" width="9" style="226"/>
    <col min="12289" max="12289" width="1.5" style="226" customWidth="1"/>
    <col min="12290" max="12290" width="15.625" style="226" customWidth="1"/>
    <col min="12291" max="12291" width="10.625" style="226" customWidth="1"/>
    <col min="12292" max="12300" width="4.125" style="226" customWidth="1"/>
    <col min="12301" max="12301" width="7" style="226" customWidth="1"/>
    <col min="12302" max="12302" width="9.625" style="226" customWidth="1"/>
    <col min="12303" max="12303" width="4.875" style="226" customWidth="1"/>
    <col min="12304" max="12544" width="9" style="226"/>
    <col min="12545" max="12545" width="1.5" style="226" customWidth="1"/>
    <col min="12546" max="12546" width="15.625" style="226" customWidth="1"/>
    <col min="12547" max="12547" width="10.625" style="226" customWidth="1"/>
    <col min="12548" max="12556" width="4.125" style="226" customWidth="1"/>
    <col min="12557" max="12557" width="7" style="226" customWidth="1"/>
    <col min="12558" max="12558" width="9.625" style="226" customWidth="1"/>
    <col min="12559" max="12559" width="4.875" style="226" customWidth="1"/>
    <col min="12560" max="12800" width="9" style="226"/>
    <col min="12801" max="12801" width="1.5" style="226" customWidth="1"/>
    <col min="12802" max="12802" width="15.625" style="226" customWidth="1"/>
    <col min="12803" max="12803" width="10.625" style="226" customWidth="1"/>
    <col min="12804" max="12812" width="4.125" style="226" customWidth="1"/>
    <col min="12813" max="12813" width="7" style="226" customWidth="1"/>
    <col min="12814" max="12814" width="9.625" style="226" customWidth="1"/>
    <col min="12815" max="12815" width="4.875" style="226" customWidth="1"/>
    <col min="12816" max="13056" width="9" style="226"/>
    <col min="13057" max="13057" width="1.5" style="226" customWidth="1"/>
    <col min="13058" max="13058" width="15.625" style="226" customWidth="1"/>
    <col min="13059" max="13059" width="10.625" style="226" customWidth="1"/>
    <col min="13060" max="13068" width="4.125" style="226" customWidth="1"/>
    <col min="13069" max="13069" width="7" style="226" customWidth="1"/>
    <col min="13070" max="13070" width="9.625" style="226" customWidth="1"/>
    <col min="13071" max="13071" width="4.875" style="226" customWidth="1"/>
    <col min="13072" max="13312" width="9" style="226"/>
    <col min="13313" max="13313" width="1.5" style="226" customWidth="1"/>
    <col min="13314" max="13314" width="15.625" style="226" customWidth="1"/>
    <col min="13315" max="13315" width="10.625" style="226" customWidth="1"/>
    <col min="13316" max="13324" width="4.125" style="226" customWidth="1"/>
    <col min="13325" max="13325" width="7" style="226" customWidth="1"/>
    <col min="13326" max="13326" width="9.625" style="226" customWidth="1"/>
    <col min="13327" max="13327" width="4.875" style="226" customWidth="1"/>
    <col min="13328" max="13568" width="9" style="226"/>
    <col min="13569" max="13569" width="1.5" style="226" customWidth="1"/>
    <col min="13570" max="13570" width="15.625" style="226" customWidth="1"/>
    <col min="13571" max="13571" width="10.625" style="226" customWidth="1"/>
    <col min="13572" max="13580" width="4.125" style="226" customWidth="1"/>
    <col min="13581" max="13581" width="7" style="226" customWidth="1"/>
    <col min="13582" max="13582" width="9.625" style="226" customWidth="1"/>
    <col min="13583" max="13583" width="4.875" style="226" customWidth="1"/>
    <col min="13584" max="13824" width="9" style="226"/>
    <col min="13825" max="13825" width="1.5" style="226" customWidth="1"/>
    <col min="13826" max="13826" width="15.625" style="226" customWidth="1"/>
    <col min="13827" max="13827" width="10.625" style="226" customWidth="1"/>
    <col min="13828" max="13836" width="4.125" style="226" customWidth="1"/>
    <col min="13837" max="13837" width="7" style="226" customWidth="1"/>
    <col min="13838" max="13838" width="9.625" style="226" customWidth="1"/>
    <col min="13839" max="13839" width="4.875" style="226" customWidth="1"/>
    <col min="13840" max="14080" width="9" style="226"/>
    <col min="14081" max="14081" width="1.5" style="226" customWidth="1"/>
    <col min="14082" max="14082" width="15.625" style="226" customWidth="1"/>
    <col min="14083" max="14083" width="10.625" style="226" customWidth="1"/>
    <col min="14084" max="14092" width="4.125" style="226" customWidth="1"/>
    <col min="14093" max="14093" width="7" style="226" customWidth="1"/>
    <col min="14094" max="14094" width="9.625" style="226" customWidth="1"/>
    <col min="14095" max="14095" width="4.875" style="226" customWidth="1"/>
    <col min="14096" max="14336" width="9" style="226"/>
    <col min="14337" max="14337" width="1.5" style="226" customWidth="1"/>
    <col min="14338" max="14338" width="15.625" style="226" customWidth="1"/>
    <col min="14339" max="14339" width="10.625" style="226" customWidth="1"/>
    <col min="14340" max="14348" width="4.125" style="226" customWidth="1"/>
    <col min="14349" max="14349" width="7" style="226" customWidth="1"/>
    <col min="14350" max="14350" width="9.625" style="226" customWidth="1"/>
    <col min="14351" max="14351" width="4.875" style="226" customWidth="1"/>
    <col min="14352" max="14592" width="9" style="226"/>
    <col min="14593" max="14593" width="1.5" style="226" customWidth="1"/>
    <col min="14594" max="14594" width="15.625" style="226" customWidth="1"/>
    <col min="14595" max="14595" width="10.625" style="226" customWidth="1"/>
    <col min="14596" max="14604" width="4.125" style="226" customWidth="1"/>
    <col min="14605" max="14605" width="7" style="226" customWidth="1"/>
    <col min="14606" max="14606" width="9.625" style="226" customWidth="1"/>
    <col min="14607" max="14607" width="4.875" style="226" customWidth="1"/>
    <col min="14608" max="14848" width="9" style="226"/>
    <col min="14849" max="14849" width="1.5" style="226" customWidth="1"/>
    <col min="14850" max="14850" width="15.625" style="226" customWidth="1"/>
    <col min="14851" max="14851" width="10.625" style="226" customWidth="1"/>
    <col min="14852" max="14860" width="4.125" style="226" customWidth="1"/>
    <col min="14861" max="14861" width="7" style="226" customWidth="1"/>
    <col min="14862" max="14862" width="9.625" style="226" customWidth="1"/>
    <col min="14863" max="14863" width="4.875" style="226" customWidth="1"/>
    <col min="14864" max="15104" width="9" style="226"/>
    <col min="15105" max="15105" width="1.5" style="226" customWidth="1"/>
    <col min="15106" max="15106" width="15.625" style="226" customWidth="1"/>
    <col min="15107" max="15107" width="10.625" style="226" customWidth="1"/>
    <col min="15108" max="15116" width="4.125" style="226" customWidth="1"/>
    <col min="15117" max="15117" width="7" style="226" customWidth="1"/>
    <col min="15118" max="15118" width="9.625" style="226" customWidth="1"/>
    <col min="15119" max="15119" width="4.875" style="226" customWidth="1"/>
    <col min="15120" max="15360" width="9" style="226"/>
    <col min="15361" max="15361" width="1.5" style="226" customWidth="1"/>
    <col min="15362" max="15362" width="15.625" style="226" customWidth="1"/>
    <col min="15363" max="15363" width="10.625" style="226" customWidth="1"/>
    <col min="15364" max="15372" width="4.125" style="226" customWidth="1"/>
    <col min="15373" max="15373" width="7" style="226" customWidth="1"/>
    <col min="15374" max="15374" width="9.625" style="226" customWidth="1"/>
    <col min="15375" max="15375" width="4.875" style="226" customWidth="1"/>
    <col min="15376" max="15616" width="9" style="226"/>
    <col min="15617" max="15617" width="1.5" style="226" customWidth="1"/>
    <col min="15618" max="15618" width="15.625" style="226" customWidth="1"/>
    <col min="15619" max="15619" width="10.625" style="226" customWidth="1"/>
    <col min="15620" max="15628" width="4.125" style="226" customWidth="1"/>
    <col min="15629" max="15629" width="7" style="226" customWidth="1"/>
    <col min="15630" max="15630" width="9.625" style="226" customWidth="1"/>
    <col min="15631" max="15631" width="4.875" style="226" customWidth="1"/>
    <col min="15632" max="15872" width="9" style="226"/>
    <col min="15873" max="15873" width="1.5" style="226" customWidth="1"/>
    <col min="15874" max="15874" width="15.625" style="226" customWidth="1"/>
    <col min="15875" max="15875" width="10.625" style="226" customWidth="1"/>
    <col min="15876" max="15884" width="4.125" style="226" customWidth="1"/>
    <col min="15885" max="15885" width="7" style="226" customWidth="1"/>
    <col min="15886" max="15886" width="9.625" style="226" customWidth="1"/>
    <col min="15887" max="15887" width="4.875" style="226" customWidth="1"/>
    <col min="15888" max="16128" width="9" style="226"/>
    <col min="16129" max="16129" width="1.5" style="226" customWidth="1"/>
    <col min="16130" max="16130" width="15.625" style="226" customWidth="1"/>
    <col min="16131" max="16131" width="10.625" style="226" customWidth="1"/>
    <col min="16132" max="16140" width="4.125" style="226" customWidth="1"/>
    <col min="16141" max="16141" width="7" style="226" customWidth="1"/>
    <col min="16142" max="16142" width="9.625" style="226" customWidth="1"/>
    <col min="16143" max="16143" width="4.875" style="226" customWidth="1"/>
    <col min="16144" max="16384" width="9" style="226"/>
  </cols>
  <sheetData>
    <row r="1" spans="1:18" s="466" customFormat="1" ht="27" customHeight="1" x14ac:dyDescent="0.15">
      <c r="A1" s="1453" t="s">
        <v>215</v>
      </c>
      <c r="B1" s="1454"/>
      <c r="C1" s="1455" t="s">
        <v>214</v>
      </c>
      <c r="D1" s="1455"/>
      <c r="E1" s="469"/>
      <c r="F1" s="154"/>
      <c r="G1" s="154"/>
      <c r="H1" s="154"/>
      <c r="I1" s="154"/>
      <c r="J1" s="468"/>
      <c r="K1" s="154"/>
      <c r="L1" s="154"/>
      <c r="M1" s="1458" t="s">
        <v>554</v>
      </c>
      <c r="N1" s="1459"/>
      <c r="O1" s="1459"/>
      <c r="P1" s="467"/>
    </row>
    <row r="2" spans="1:18" ht="27" customHeight="1" x14ac:dyDescent="0.4">
      <c r="A2" s="1456" t="s">
        <v>213</v>
      </c>
      <c r="B2" s="1457"/>
      <c r="C2" s="465" t="s">
        <v>212</v>
      </c>
      <c r="D2" s="1460" t="s">
        <v>555</v>
      </c>
      <c r="E2" s="1457"/>
      <c r="F2" s="1457"/>
      <c r="G2" s="1457"/>
      <c r="H2" s="1457"/>
      <c r="I2" s="1461"/>
      <c r="J2" s="225" t="s">
        <v>54</v>
      </c>
      <c r="K2" s="464" t="s">
        <v>27</v>
      </c>
      <c r="L2" s="1035"/>
      <c r="M2" s="1462" t="s">
        <v>841</v>
      </c>
      <c r="N2" s="1463"/>
      <c r="O2" s="1463"/>
      <c r="P2" s="463" t="s">
        <v>211</v>
      </c>
      <c r="Q2" s="1041" t="s">
        <v>556</v>
      </c>
      <c r="R2" s="1041" t="s">
        <v>557</v>
      </c>
    </row>
    <row r="3" spans="1:18" s="437" customFormat="1" ht="15.75" customHeight="1" x14ac:dyDescent="0.15">
      <c r="A3" s="462"/>
      <c r="B3" s="461"/>
      <c r="C3" s="460"/>
      <c r="D3" s="459"/>
      <c r="E3" s="456"/>
      <c r="F3" s="457"/>
      <c r="G3" s="456"/>
      <c r="H3" s="458"/>
      <c r="I3" s="241"/>
      <c r="J3" s="455"/>
      <c r="K3" s="454"/>
      <c r="L3" s="1033"/>
      <c r="M3" s="456"/>
      <c r="N3" s="456"/>
      <c r="O3" s="440"/>
      <c r="P3" s="444"/>
      <c r="Q3" s="441"/>
      <c r="R3" s="441"/>
    </row>
    <row r="4" spans="1:18" s="437" customFormat="1" ht="15.75" customHeight="1" x14ac:dyDescent="0.15">
      <c r="A4" s="453"/>
      <c r="B4" s="452" t="s">
        <v>209</v>
      </c>
      <c r="C4" s="451">
        <v>50</v>
      </c>
      <c r="D4" s="450" t="str">
        <f>" π/4 × "&amp;FIXED(P4,2,TRUE)&amp;"＾2   "</f>
        <v xml:space="preserve"> π/4 × 0.06＾2   </v>
      </c>
      <c r="E4" s="448"/>
      <c r="F4" s="1040"/>
      <c r="G4" s="1040"/>
      <c r="H4" s="449"/>
      <c r="I4" s="447"/>
      <c r="J4" s="446">
        <f>ROUND(3.14/4*P4^2,3)</f>
        <v>3.0000000000000001E-3</v>
      </c>
      <c r="K4" s="445" t="s">
        <v>210</v>
      </c>
      <c r="L4" s="1034"/>
      <c r="M4" s="1451">
        <f>ROUND(P4*PI()*1.5*Q4*R4/100,4)</f>
        <v>0.22620000000000001</v>
      </c>
      <c r="N4" s="1452"/>
      <c r="O4" s="1452"/>
      <c r="P4" s="444">
        <v>0.06</v>
      </c>
      <c r="Q4" s="441">
        <v>4</v>
      </c>
      <c r="R4" s="441">
        <v>20</v>
      </c>
    </row>
    <row r="5" spans="1:18" s="437" customFormat="1" ht="15.75" customHeight="1" x14ac:dyDescent="0.15">
      <c r="A5" s="462"/>
      <c r="B5" s="461"/>
      <c r="C5" s="460"/>
      <c r="D5" s="459"/>
      <c r="E5" s="456"/>
      <c r="F5" s="457"/>
      <c r="G5" s="456"/>
      <c r="H5" s="458"/>
      <c r="I5" s="241"/>
      <c r="J5" s="455"/>
      <c r="K5" s="454"/>
      <c r="L5" s="1033"/>
      <c r="M5" s="456"/>
      <c r="N5" s="456"/>
      <c r="O5" s="440"/>
      <c r="P5" s="444"/>
      <c r="Q5" s="441"/>
      <c r="R5" s="441"/>
    </row>
    <row r="6" spans="1:18" s="437" customFormat="1" ht="15.75" customHeight="1" x14ac:dyDescent="0.15">
      <c r="A6" s="453"/>
      <c r="B6" s="452" t="s">
        <v>209</v>
      </c>
      <c r="C6" s="451">
        <v>75</v>
      </c>
      <c r="D6" s="450" t="str">
        <f>" π/4 × "&amp;FIXED(P6,2,TRUE)&amp;"＾2   "</f>
        <v xml:space="preserve"> π/4 × 0.09＾2   </v>
      </c>
      <c r="E6" s="448"/>
      <c r="F6" s="1040"/>
      <c r="G6" s="1040"/>
      <c r="H6" s="449"/>
      <c r="I6" s="447"/>
      <c r="J6" s="446">
        <f>ROUND(3.14/4*P6^2,3)</f>
        <v>6.0000000000000001E-3</v>
      </c>
      <c r="K6" s="445" t="s">
        <v>202</v>
      </c>
      <c r="L6" s="1034"/>
      <c r="M6" s="1451">
        <f>ROUND(P6*PI()*1.5*Q6*R6/100,4)</f>
        <v>0.33929999999999999</v>
      </c>
      <c r="N6" s="1452"/>
      <c r="O6" s="1452"/>
      <c r="P6" s="444">
        <v>0.09</v>
      </c>
      <c r="Q6" s="441">
        <v>4</v>
      </c>
      <c r="R6" s="441">
        <v>20</v>
      </c>
    </row>
    <row r="7" spans="1:18" s="437" customFormat="1" ht="15.75" customHeight="1" x14ac:dyDescent="0.15">
      <c r="A7" s="462"/>
      <c r="B7" s="461"/>
      <c r="C7" s="460"/>
      <c r="D7" s="459"/>
      <c r="E7" s="456"/>
      <c r="F7" s="457"/>
      <c r="G7" s="456"/>
      <c r="H7" s="458"/>
      <c r="I7" s="241"/>
      <c r="J7" s="455"/>
      <c r="K7" s="454"/>
      <c r="L7" s="1033"/>
      <c r="M7" s="456"/>
      <c r="N7" s="456"/>
      <c r="O7" s="440"/>
      <c r="P7" s="444"/>
      <c r="Q7" s="441"/>
      <c r="R7" s="441"/>
    </row>
    <row r="8" spans="1:18" s="437" customFormat="1" ht="15.75" customHeight="1" x14ac:dyDescent="0.15">
      <c r="A8" s="453"/>
      <c r="B8" s="452" t="s">
        <v>209</v>
      </c>
      <c r="C8" s="451">
        <v>100</v>
      </c>
      <c r="D8" s="450" t="str">
        <f>" π/4 × "&amp;FIXED(P8,2,TRUE)&amp;"＾2   "</f>
        <v xml:space="preserve"> π/4 × 0.13＾2   </v>
      </c>
      <c r="E8" s="448"/>
      <c r="F8" s="1040"/>
      <c r="G8" s="1040"/>
      <c r="H8" s="449"/>
      <c r="I8" s="447"/>
      <c r="J8" s="446">
        <f>ROUND(3.14/4*P8^2,3)</f>
        <v>1.2999999999999999E-2</v>
      </c>
      <c r="K8" s="445" t="s">
        <v>202</v>
      </c>
      <c r="L8" s="1034"/>
      <c r="M8" s="1451">
        <f>ROUND(P8*PI()*1.5*Q8*R8/100,4)</f>
        <v>0.49009999999999998</v>
      </c>
      <c r="N8" s="1452"/>
      <c r="O8" s="1452"/>
      <c r="P8" s="444">
        <v>0.13</v>
      </c>
      <c r="Q8" s="441">
        <v>4</v>
      </c>
      <c r="R8" s="441">
        <v>20</v>
      </c>
    </row>
    <row r="9" spans="1:18" s="437" customFormat="1" ht="15.75" customHeight="1" x14ac:dyDescent="0.15">
      <c r="A9" s="462"/>
      <c r="B9" s="461"/>
      <c r="C9" s="460"/>
      <c r="D9" s="459"/>
      <c r="E9" s="456"/>
      <c r="F9" s="457"/>
      <c r="G9" s="456"/>
      <c r="H9" s="458"/>
      <c r="I9" s="241"/>
      <c r="J9" s="455"/>
      <c r="K9" s="454"/>
      <c r="L9" s="1033"/>
      <c r="M9" s="456"/>
      <c r="N9" s="456"/>
      <c r="O9" s="440"/>
      <c r="P9" s="444"/>
      <c r="Q9" s="441"/>
      <c r="R9" s="441"/>
    </row>
    <row r="10" spans="1:18" s="437" customFormat="1" ht="15.75" customHeight="1" x14ac:dyDescent="0.15">
      <c r="A10" s="453"/>
      <c r="B10" s="452" t="s">
        <v>209</v>
      </c>
      <c r="C10" s="451">
        <v>150</v>
      </c>
      <c r="D10" s="450" t="str">
        <f>" π/4 × "&amp;FIXED(P10,2,TRUE)&amp;"＾2   "</f>
        <v xml:space="preserve"> π/4 × 0.18＾2   </v>
      </c>
      <c r="E10" s="448"/>
      <c r="F10" s="1040"/>
      <c r="G10" s="1040"/>
      <c r="H10" s="449"/>
      <c r="I10" s="447"/>
      <c r="J10" s="446">
        <f>ROUND(3.14/4*P10^2,3)</f>
        <v>2.5000000000000001E-2</v>
      </c>
      <c r="K10" s="445" t="s">
        <v>202</v>
      </c>
      <c r="L10" s="1034"/>
      <c r="M10" s="1451">
        <f>ROUND(P10*PI()*1.5*Q10*R10/100,4)</f>
        <v>0.67859999999999998</v>
      </c>
      <c r="N10" s="1452"/>
      <c r="O10" s="1452"/>
      <c r="P10" s="444">
        <v>0.18</v>
      </c>
      <c r="Q10" s="441">
        <v>4</v>
      </c>
      <c r="R10" s="441">
        <v>20</v>
      </c>
    </row>
    <row r="11" spans="1:18" s="437" customFormat="1" ht="15.75" customHeight="1" x14ac:dyDescent="0.15">
      <c r="A11" s="462"/>
      <c r="B11" s="461"/>
      <c r="C11" s="460"/>
      <c r="D11" s="459"/>
      <c r="E11" s="456"/>
      <c r="F11" s="457"/>
      <c r="G11" s="456"/>
      <c r="H11" s="458"/>
      <c r="I11" s="241"/>
      <c r="J11" s="455"/>
      <c r="K11" s="454"/>
      <c r="L11" s="1033"/>
      <c r="M11" s="456"/>
      <c r="N11" s="456"/>
      <c r="O11" s="440"/>
      <c r="P11" s="444"/>
      <c r="Q11" s="441"/>
      <c r="R11" s="441"/>
    </row>
    <row r="12" spans="1:18" s="437" customFormat="1" ht="15.75" customHeight="1" x14ac:dyDescent="0.15">
      <c r="A12" s="453"/>
      <c r="B12" s="452" t="s">
        <v>209</v>
      </c>
      <c r="C12" s="451">
        <v>200</v>
      </c>
      <c r="D12" s="450" t="str">
        <f>" π/4 × "&amp;FIXED(P12,2,TRUE)&amp;"＾2   "</f>
        <v xml:space="preserve"> π/4 × 0.25＾2   </v>
      </c>
      <c r="E12" s="448"/>
      <c r="F12" s="1040"/>
      <c r="G12" s="1040"/>
      <c r="H12" s="449"/>
      <c r="I12" s="447"/>
      <c r="J12" s="446">
        <f>ROUND(3.14/4*P12^2,3)</f>
        <v>4.9000000000000002E-2</v>
      </c>
      <c r="K12" s="445" t="s">
        <v>202</v>
      </c>
      <c r="L12" s="1034"/>
      <c r="M12" s="1451">
        <f>ROUND(P12*PI()*1.5*Q12*R12/100,4)</f>
        <v>0.9425</v>
      </c>
      <c r="N12" s="1452"/>
      <c r="O12" s="1452"/>
      <c r="P12" s="444">
        <v>0.25</v>
      </c>
      <c r="Q12" s="441">
        <v>4</v>
      </c>
      <c r="R12" s="441">
        <v>20</v>
      </c>
    </row>
    <row r="13" spans="1:18" s="437" customFormat="1" ht="15.75" customHeight="1" x14ac:dyDescent="0.15">
      <c r="A13" s="462"/>
      <c r="B13" s="461"/>
      <c r="C13" s="460"/>
      <c r="D13" s="459"/>
      <c r="E13" s="456"/>
      <c r="F13" s="457"/>
      <c r="G13" s="456"/>
      <c r="H13" s="458"/>
      <c r="I13" s="241"/>
      <c r="J13" s="455"/>
      <c r="K13" s="454"/>
      <c r="L13" s="1033"/>
      <c r="M13" s="456"/>
      <c r="N13" s="456"/>
      <c r="O13" s="440"/>
      <c r="P13" s="444"/>
      <c r="Q13" s="441"/>
      <c r="R13" s="441"/>
    </row>
    <row r="14" spans="1:18" s="437" customFormat="1" ht="15.75" customHeight="1" x14ac:dyDescent="0.15">
      <c r="A14" s="453"/>
      <c r="B14" s="452" t="s">
        <v>208</v>
      </c>
      <c r="C14" s="451">
        <v>75</v>
      </c>
      <c r="D14" s="450" t="str">
        <f>" π/4 × "&amp;FIXED(P14,2,TRUE)&amp;"＾2   "</f>
        <v xml:space="preserve"> π/4 × 0.09＾2   </v>
      </c>
      <c r="E14" s="448"/>
      <c r="F14" s="1040"/>
      <c r="G14" s="1040"/>
      <c r="H14" s="449"/>
      <c r="I14" s="447"/>
      <c r="J14" s="446">
        <f>ROUND(3.14/4*P14^2,3)</f>
        <v>6.0000000000000001E-3</v>
      </c>
      <c r="K14" s="445" t="s">
        <v>206</v>
      </c>
      <c r="L14" s="1034"/>
      <c r="M14" s="1451">
        <f>ROUND(P14*PI()*1.5*Q14*R14/100,4)</f>
        <v>0.31809999999999999</v>
      </c>
      <c r="N14" s="1452"/>
      <c r="O14" s="1452"/>
      <c r="P14" s="444">
        <v>0.09</v>
      </c>
      <c r="Q14" s="441">
        <v>3</v>
      </c>
      <c r="R14" s="441">
        <v>25</v>
      </c>
    </row>
    <row r="15" spans="1:18" s="437" customFormat="1" ht="15.75" customHeight="1" x14ac:dyDescent="0.15">
      <c r="A15" s="462"/>
      <c r="B15" s="461"/>
      <c r="C15" s="460"/>
      <c r="D15" s="459"/>
      <c r="E15" s="456"/>
      <c r="F15" s="457"/>
      <c r="G15" s="456"/>
      <c r="H15" s="458"/>
      <c r="I15" s="241"/>
      <c r="J15" s="455"/>
      <c r="K15" s="454"/>
      <c r="L15" s="1033"/>
      <c r="M15" s="456"/>
      <c r="N15" s="456"/>
      <c r="O15" s="440"/>
      <c r="P15" s="444"/>
      <c r="Q15" s="441"/>
      <c r="R15" s="441"/>
    </row>
    <row r="16" spans="1:18" s="437" customFormat="1" ht="15.75" customHeight="1" x14ac:dyDescent="0.15">
      <c r="A16" s="453"/>
      <c r="B16" s="452" t="s">
        <v>208</v>
      </c>
      <c r="C16" s="451">
        <v>100</v>
      </c>
      <c r="D16" s="450" t="str">
        <f>" π/4 × "&amp;FIXED(P16,2,TRUE)&amp;"＾2   "</f>
        <v xml:space="preserve"> π/4 × 0.12＾2   </v>
      </c>
      <c r="E16" s="448"/>
      <c r="F16" s="1040"/>
      <c r="G16" s="1040"/>
      <c r="H16" s="449"/>
      <c r="I16" s="447"/>
      <c r="J16" s="446">
        <f>ROUND(3.14/4*P16^2,3)</f>
        <v>1.0999999999999999E-2</v>
      </c>
      <c r="K16" s="445" t="s">
        <v>202</v>
      </c>
      <c r="L16" s="1034"/>
      <c r="M16" s="1451">
        <f>ROUND(P16*PI()*1.5*Q16*R16/100,4)</f>
        <v>0.42409999999999998</v>
      </c>
      <c r="N16" s="1452"/>
      <c r="O16" s="1452"/>
      <c r="P16" s="444">
        <v>0.12</v>
      </c>
      <c r="Q16" s="441">
        <v>3</v>
      </c>
      <c r="R16" s="441">
        <v>25</v>
      </c>
    </row>
    <row r="17" spans="1:18" s="437" customFormat="1" ht="15.75" customHeight="1" x14ac:dyDescent="0.15">
      <c r="A17" s="462"/>
      <c r="B17" s="461"/>
      <c r="C17" s="460"/>
      <c r="D17" s="459"/>
      <c r="E17" s="456"/>
      <c r="F17" s="457"/>
      <c r="G17" s="456"/>
      <c r="H17" s="458"/>
      <c r="I17" s="241"/>
      <c r="J17" s="455"/>
      <c r="K17" s="454"/>
      <c r="L17" s="1033"/>
      <c r="M17" s="456"/>
      <c r="N17" s="456"/>
      <c r="O17" s="440"/>
      <c r="P17" s="444"/>
      <c r="Q17" s="441"/>
      <c r="R17" s="441"/>
    </row>
    <row r="18" spans="1:18" s="437" customFormat="1" ht="15.75" customHeight="1" x14ac:dyDescent="0.15">
      <c r="A18" s="453"/>
      <c r="B18" s="452" t="s">
        <v>208</v>
      </c>
      <c r="C18" s="451">
        <v>150</v>
      </c>
      <c r="D18" s="450" t="str">
        <f>" π/4 × "&amp;FIXED(P18,2,TRUE)&amp;"＾2   "</f>
        <v xml:space="preserve"> π/4 × 0.17＾2   </v>
      </c>
      <c r="E18" s="448"/>
      <c r="F18" s="1040"/>
      <c r="G18" s="1040"/>
      <c r="H18" s="449"/>
      <c r="I18" s="447"/>
      <c r="J18" s="446">
        <f>ROUND(3.14/4*P18^2,3)</f>
        <v>2.3E-2</v>
      </c>
      <c r="K18" s="445" t="s">
        <v>202</v>
      </c>
      <c r="L18" s="1034"/>
      <c r="M18" s="1451">
        <f>ROUND(P18*PI()*1.5*Q18*R18/100,4)</f>
        <v>0.64090000000000003</v>
      </c>
      <c r="N18" s="1452"/>
      <c r="O18" s="1452"/>
      <c r="P18" s="444">
        <v>0.17</v>
      </c>
      <c r="Q18" s="441">
        <v>4</v>
      </c>
      <c r="R18" s="441">
        <v>20</v>
      </c>
    </row>
    <row r="19" spans="1:18" s="437" customFormat="1" ht="15.75" customHeight="1" x14ac:dyDescent="0.15">
      <c r="A19" s="462"/>
      <c r="B19" s="461"/>
      <c r="C19" s="460"/>
      <c r="D19" s="459"/>
      <c r="E19" s="456"/>
      <c r="F19" s="457"/>
      <c r="G19" s="456"/>
      <c r="H19" s="458"/>
      <c r="I19" s="241"/>
      <c r="J19" s="455"/>
      <c r="K19" s="454"/>
      <c r="L19" s="1033"/>
      <c r="M19" s="456"/>
      <c r="N19" s="456"/>
      <c r="O19" s="440"/>
      <c r="P19" s="444"/>
      <c r="Q19" s="441"/>
      <c r="R19" s="441"/>
    </row>
    <row r="20" spans="1:18" s="437" customFormat="1" ht="15.75" customHeight="1" x14ac:dyDescent="0.15">
      <c r="A20" s="453"/>
      <c r="B20" s="452" t="s">
        <v>208</v>
      </c>
      <c r="C20" s="451">
        <v>200</v>
      </c>
      <c r="D20" s="450" t="str">
        <f>" π/4 × "&amp;FIXED(P20,2,TRUE)&amp;"＾2   "</f>
        <v xml:space="preserve"> π/4 × 0.22＾2   </v>
      </c>
      <c r="E20" s="448"/>
      <c r="F20" s="1040"/>
      <c r="G20" s="1040"/>
      <c r="H20" s="449"/>
      <c r="I20" s="447"/>
      <c r="J20" s="446">
        <f>ROUND(3.14/4*P20^2,3)</f>
        <v>3.7999999999999999E-2</v>
      </c>
      <c r="K20" s="445" t="s">
        <v>202</v>
      </c>
      <c r="L20" s="1034"/>
      <c r="M20" s="1451">
        <f>ROUND(P20*PI()*1.5*Q20*R20/100,4)</f>
        <v>0.82940000000000003</v>
      </c>
      <c r="N20" s="1452"/>
      <c r="O20" s="1452"/>
      <c r="P20" s="444">
        <v>0.22</v>
      </c>
      <c r="Q20" s="441">
        <v>4</v>
      </c>
      <c r="R20" s="441">
        <v>20</v>
      </c>
    </row>
    <row r="21" spans="1:18" s="437" customFormat="1" ht="15.75" customHeight="1" x14ac:dyDescent="0.15">
      <c r="A21" s="462"/>
      <c r="B21" s="461"/>
      <c r="C21" s="460"/>
      <c r="D21" s="459"/>
      <c r="E21" s="456"/>
      <c r="F21" s="457"/>
      <c r="G21" s="456"/>
      <c r="H21" s="458"/>
      <c r="I21" s="241"/>
      <c r="J21" s="455"/>
      <c r="K21" s="454"/>
      <c r="L21" s="456"/>
      <c r="M21" s="1038"/>
      <c r="N21" s="1038"/>
      <c r="O21" s="1039"/>
      <c r="P21" s="444"/>
    </row>
    <row r="22" spans="1:18" s="437" customFormat="1" ht="15.75" customHeight="1" x14ac:dyDescent="0.15">
      <c r="A22" s="453"/>
      <c r="B22" s="452" t="s">
        <v>207</v>
      </c>
      <c r="C22" s="451">
        <v>50</v>
      </c>
      <c r="D22" s="450" t="str">
        <f>" π/4 × "&amp;FIXED(P22,2,TRUE)&amp;"＾2   "</f>
        <v xml:space="preserve"> π/4 × 0.06＾2   </v>
      </c>
      <c r="E22" s="448"/>
      <c r="F22" s="1040"/>
      <c r="G22" s="1040"/>
      <c r="H22" s="449"/>
      <c r="I22" s="447"/>
      <c r="J22" s="446">
        <f>ROUND(3.14/4*P22^2,3)</f>
        <v>3.0000000000000001E-3</v>
      </c>
      <c r="K22" s="445" t="s">
        <v>202</v>
      </c>
      <c r="L22" s="1037"/>
      <c r="M22" s="456"/>
      <c r="N22" s="442"/>
      <c r="O22" s="442"/>
      <c r="P22" s="444">
        <v>0.06</v>
      </c>
    </row>
    <row r="23" spans="1:18" s="437" customFormat="1" ht="15.75" customHeight="1" x14ac:dyDescent="0.15">
      <c r="A23" s="462"/>
      <c r="B23" s="461"/>
      <c r="C23" s="460"/>
      <c r="D23" s="459"/>
      <c r="E23" s="456"/>
      <c r="F23" s="457"/>
      <c r="G23" s="456"/>
      <c r="H23" s="458"/>
      <c r="I23" s="241"/>
      <c r="J23" s="455"/>
      <c r="K23" s="454"/>
      <c r="L23" s="456"/>
      <c r="M23" s="456"/>
      <c r="N23" s="456"/>
      <c r="O23" s="461"/>
      <c r="P23" s="444"/>
    </row>
    <row r="24" spans="1:18" s="437" customFormat="1" ht="15.75" customHeight="1" x14ac:dyDescent="0.15">
      <c r="A24" s="453"/>
      <c r="B24" s="452" t="s">
        <v>207</v>
      </c>
      <c r="C24" s="451">
        <v>75</v>
      </c>
      <c r="D24" s="450" t="str">
        <f>" π/4 × "&amp;FIXED(P24,2,TRUE)&amp;"＾2   "</f>
        <v xml:space="preserve"> π/4 × 0.09＾2   </v>
      </c>
      <c r="E24" s="448"/>
      <c r="F24" s="1040"/>
      <c r="G24" s="1040"/>
      <c r="H24" s="449"/>
      <c r="I24" s="447"/>
      <c r="J24" s="446">
        <f>ROUND(3.14/4*P24^2,3)</f>
        <v>6.0000000000000001E-3</v>
      </c>
      <c r="K24" s="445" t="s">
        <v>202</v>
      </c>
      <c r="L24" s="1037"/>
      <c r="M24" s="456"/>
      <c r="N24" s="442"/>
      <c r="O24" s="442"/>
      <c r="P24" s="444">
        <v>0.09</v>
      </c>
    </row>
    <row r="25" spans="1:18" s="437" customFormat="1" ht="15.75" customHeight="1" x14ac:dyDescent="0.15">
      <c r="A25" s="462"/>
      <c r="B25" s="461"/>
      <c r="C25" s="460"/>
      <c r="D25" s="459"/>
      <c r="E25" s="456"/>
      <c r="F25" s="457"/>
      <c r="G25" s="456"/>
      <c r="H25" s="458"/>
      <c r="I25" s="241"/>
      <c r="J25" s="455"/>
      <c r="K25" s="454"/>
      <c r="L25" s="456"/>
      <c r="M25" s="456"/>
      <c r="N25" s="456"/>
      <c r="O25" s="461"/>
      <c r="P25" s="444"/>
    </row>
    <row r="26" spans="1:18" s="437" customFormat="1" ht="15.75" customHeight="1" x14ac:dyDescent="0.15">
      <c r="A26" s="453"/>
      <c r="B26" s="452" t="s">
        <v>207</v>
      </c>
      <c r="C26" s="451">
        <v>100</v>
      </c>
      <c r="D26" s="450" t="str">
        <f>" π/4 × "&amp;FIXED(P26,2,TRUE)&amp;"＾2   "</f>
        <v xml:space="preserve"> π/4 × 0.11＾2   </v>
      </c>
      <c r="E26" s="448"/>
      <c r="F26" s="1040"/>
      <c r="G26" s="1040"/>
      <c r="H26" s="449"/>
      <c r="I26" s="447"/>
      <c r="J26" s="446">
        <f>ROUND(3.14/4*P26^2,3)</f>
        <v>8.9999999999999993E-3</v>
      </c>
      <c r="K26" s="445" t="s">
        <v>202</v>
      </c>
      <c r="L26" s="1037"/>
      <c r="M26" s="456"/>
      <c r="N26" s="442"/>
      <c r="O26" s="442"/>
      <c r="P26" s="444">
        <v>0.11</v>
      </c>
    </row>
    <row r="27" spans="1:18" s="437" customFormat="1" ht="15.75" customHeight="1" x14ac:dyDescent="0.15">
      <c r="A27" s="462"/>
      <c r="B27" s="461"/>
      <c r="C27" s="460"/>
      <c r="D27" s="459"/>
      <c r="E27" s="456"/>
      <c r="F27" s="457"/>
      <c r="G27" s="456"/>
      <c r="H27" s="458"/>
      <c r="I27" s="241"/>
      <c r="J27" s="455"/>
      <c r="K27" s="454"/>
      <c r="L27" s="456"/>
      <c r="M27" s="456"/>
      <c r="N27" s="456"/>
      <c r="O27" s="461"/>
      <c r="P27" s="444"/>
    </row>
    <row r="28" spans="1:18" s="437" customFormat="1" ht="15.75" customHeight="1" x14ac:dyDescent="0.15">
      <c r="A28" s="453"/>
      <c r="B28" s="452" t="s">
        <v>207</v>
      </c>
      <c r="C28" s="451">
        <v>150</v>
      </c>
      <c r="D28" s="450" t="str">
        <f>" π/4 × "&amp;FIXED(P28,2,TRUE)&amp;"＾2   "</f>
        <v xml:space="preserve"> π/4 × 0.17＾2   </v>
      </c>
      <c r="E28" s="448"/>
      <c r="F28" s="1040"/>
      <c r="G28" s="1040"/>
      <c r="H28" s="449"/>
      <c r="I28" s="447"/>
      <c r="J28" s="446">
        <f>ROUND(3.14/4*P28^2,3)</f>
        <v>2.3E-2</v>
      </c>
      <c r="K28" s="445" t="s">
        <v>204</v>
      </c>
      <c r="L28" s="1037"/>
      <c r="M28" s="456"/>
      <c r="N28" s="442"/>
      <c r="O28" s="442"/>
      <c r="P28" s="444">
        <v>0.17</v>
      </c>
    </row>
    <row r="29" spans="1:18" s="437" customFormat="1" ht="15.75" customHeight="1" x14ac:dyDescent="0.15">
      <c r="A29" s="462"/>
      <c r="B29" s="461"/>
      <c r="C29" s="460"/>
      <c r="D29" s="459"/>
      <c r="E29" s="456"/>
      <c r="F29" s="457"/>
      <c r="G29" s="456"/>
      <c r="H29" s="458"/>
      <c r="I29" s="241"/>
      <c r="J29" s="455"/>
      <c r="K29" s="454"/>
      <c r="L29" s="456"/>
      <c r="M29" s="456"/>
      <c r="N29" s="456"/>
      <c r="O29" s="461"/>
      <c r="P29" s="444"/>
    </row>
    <row r="30" spans="1:18" s="437" customFormat="1" ht="15.75" customHeight="1" x14ac:dyDescent="0.15">
      <c r="A30" s="453"/>
      <c r="B30" s="452" t="s">
        <v>207</v>
      </c>
      <c r="C30" s="451">
        <v>200</v>
      </c>
      <c r="D30" s="450" t="str">
        <f>" π/4 × "&amp;FIXED(P30,2,TRUE)&amp;"＾2   "</f>
        <v xml:space="preserve"> π/4 × 0.22＾2   </v>
      </c>
      <c r="E30" s="448"/>
      <c r="F30" s="1040"/>
      <c r="G30" s="1040"/>
      <c r="H30" s="449"/>
      <c r="I30" s="447"/>
      <c r="J30" s="446">
        <f>ROUND(3.14/4*P30^2,3)</f>
        <v>3.7999999999999999E-2</v>
      </c>
      <c r="K30" s="445" t="s">
        <v>202</v>
      </c>
      <c r="L30" s="1037"/>
      <c r="M30" s="456"/>
      <c r="N30" s="442"/>
      <c r="O30" s="442"/>
      <c r="P30" s="444">
        <v>0.22</v>
      </c>
    </row>
    <row r="31" spans="1:18" s="437" customFormat="1" ht="15.75" customHeight="1" x14ac:dyDescent="0.15">
      <c r="A31" s="462"/>
      <c r="B31" s="461"/>
      <c r="C31" s="460"/>
      <c r="D31" s="459"/>
      <c r="E31" s="456"/>
      <c r="F31" s="457"/>
      <c r="G31" s="456"/>
      <c r="H31" s="458"/>
      <c r="I31" s="241"/>
      <c r="J31" s="455"/>
      <c r="K31" s="454"/>
      <c r="L31" s="456"/>
      <c r="M31" s="456"/>
      <c r="N31" s="456"/>
      <c r="O31" s="461"/>
      <c r="P31" s="444"/>
    </row>
    <row r="32" spans="1:18" s="437" customFormat="1" ht="15.75" customHeight="1" x14ac:dyDescent="0.15">
      <c r="A32" s="453"/>
      <c r="B32" s="452" t="s">
        <v>205</v>
      </c>
      <c r="C32" s="451">
        <v>50</v>
      </c>
      <c r="D32" s="450" t="str">
        <f>" π/4 × "&amp;FIXED(P32,2,TRUE)&amp;"＾2   "</f>
        <v xml:space="preserve"> π/4 × 0.07＾2   </v>
      </c>
      <c r="E32" s="448"/>
      <c r="F32" s="1040"/>
      <c r="G32" s="1040"/>
      <c r="H32" s="449"/>
      <c r="I32" s="447"/>
      <c r="J32" s="446">
        <f>ROUND(3.14/4*P32^2,3)</f>
        <v>4.0000000000000001E-3</v>
      </c>
      <c r="K32" s="445" t="s">
        <v>202</v>
      </c>
      <c r="L32" s="1037"/>
      <c r="M32" s="456"/>
      <c r="N32" s="442"/>
      <c r="O32" s="442"/>
      <c r="P32" s="444">
        <v>7.0000000000000007E-2</v>
      </c>
    </row>
    <row r="33" spans="1:16" s="437" customFormat="1" ht="15.75" customHeight="1" x14ac:dyDescent="0.15">
      <c r="A33" s="462"/>
      <c r="B33" s="461"/>
      <c r="C33" s="460"/>
      <c r="D33" s="459"/>
      <c r="E33" s="456"/>
      <c r="F33" s="457"/>
      <c r="G33" s="456"/>
      <c r="H33" s="458"/>
      <c r="I33" s="241"/>
      <c r="J33" s="455"/>
      <c r="K33" s="454"/>
      <c r="L33" s="456"/>
      <c r="M33" s="456"/>
      <c r="N33" s="456"/>
      <c r="O33" s="461"/>
      <c r="P33" s="444"/>
    </row>
    <row r="34" spans="1:16" s="437" customFormat="1" ht="15.75" customHeight="1" x14ac:dyDescent="0.15">
      <c r="A34" s="453"/>
      <c r="B34" s="452" t="s">
        <v>205</v>
      </c>
      <c r="C34" s="451">
        <v>75</v>
      </c>
      <c r="D34" s="450" t="str">
        <f>" π/4 × "&amp;FIXED(P34,2,TRUE)&amp;"＾2   "</f>
        <v xml:space="preserve"> π/4 × 0.10＾2   </v>
      </c>
      <c r="E34" s="448"/>
      <c r="F34" s="1040"/>
      <c r="G34" s="1040"/>
      <c r="H34" s="449"/>
      <c r="I34" s="447"/>
      <c r="J34" s="446">
        <f>ROUND(3.14/4*P34^2,3)</f>
        <v>8.0000000000000002E-3</v>
      </c>
      <c r="K34" s="445" t="s">
        <v>202</v>
      </c>
      <c r="L34" s="1037"/>
      <c r="M34" s="456"/>
      <c r="N34" s="442"/>
      <c r="O34" s="442"/>
      <c r="P34" s="444">
        <v>0.1</v>
      </c>
    </row>
    <row r="35" spans="1:16" s="437" customFormat="1" ht="15.75" customHeight="1" x14ac:dyDescent="0.15">
      <c r="A35" s="462"/>
      <c r="B35" s="461"/>
      <c r="C35" s="460"/>
      <c r="D35" s="459"/>
      <c r="E35" s="456"/>
      <c r="F35" s="457"/>
      <c r="G35" s="456"/>
      <c r="H35" s="458"/>
      <c r="I35" s="241"/>
      <c r="J35" s="455"/>
      <c r="K35" s="454"/>
      <c r="L35" s="456"/>
      <c r="M35" s="456"/>
      <c r="N35" s="456"/>
      <c r="O35" s="461"/>
      <c r="P35" s="444"/>
    </row>
    <row r="36" spans="1:16" s="437" customFormat="1" ht="15.75" customHeight="1" x14ac:dyDescent="0.15">
      <c r="A36" s="453"/>
      <c r="B36" s="452" t="s">
        <v>205</v>
      </c>
      <c r="C36" s="451">
        <v>100</v>
      </c>
      <c r="D36" s="450" t="str">
        <f>" π/4 × "&amp;FIXED(P36,2,TRUE)&amp;"＾2   "</f>
        <v xml:space="preserve"> π/4 × 0.12＾2   </v>
      </c>
      <c r="E36" s="448"/>
      <c r="F36" s="1040"/>
      <c r="G36" s="1040"/>
      <c r="H36" s="449"/>
      <c r="I36" s="447"/>
      <c r="J36" s="446">
        <f>ROUND(3.14/4*P36^2,3)</f>
        <v>1.0999999999999999E-2</v>
      </c>
      <c r="K36" s="445" t="s">
        <v>202</v>
      </c>
      <c r="L36" s="1037"/>
      <c r="M36" s="456"/>
      <c r="N36" s="442"/>
      <c r="O36" s="442"/>
      <c r="P36" s="444">
        <v>0.12</v>
      </c>
    </row>
    <row r="37" spans="1:16" s="437" customFormat="1" ht="15.75" customHeight="1" x14ac:dyDescent="0.15">
      <c r="A37" s="462"/>
      <c r="B37" s="461"/>
      <c r="C37" s="460"/>
      <c r="D37" s="459"/>
      <c r="E37" s="456"/>
      <c r="F37" s="457"/>
      <c r="G37" s="456"/>
      <c r="H37" s="458"/>
      <c r="I37" s="241"/>
      <c r="J37" s="455"/>
      <c r="K37" s="454"/>
      <c r="L37" s="456"/>
      <c r="M37" s="456"/>
      <c r="N37" s="456"/>
      <c r="O37" s="461"/>
      <c r="P37" s="444"/>
    </row>
    <row r="38" spans="1:16" s="437" customFormat="1" ht="15.75" customHeight="1" x14ac:dyDescent="0.15">
      <c r="A38" s="453"/>
      <c r="B38" s="452" t="s">
        <v>205</v>
      </c>
      <c r="C38" s="451">
        <v>150</v>
      </c>
      <c r="D38" s="450" t="str">
        <f>" π/4 × "&amp;FIXED(P38,2,TRUE)&amp;"＾2   "</f>
        <v xml:space="preserve"> π/4 × 0.18＾2   </v>
      </c>
      <c r="E38" s="448"/>
      <c r="F38" s="1040"/>
      <c r="G38" s="1040"/>
      <c r="H38" s="449"/>
      <c r="I38" s="447"/>
      <c r="J38" s="446">
        <f>ROUND(3.14/4*P38^2,3)</f>
        <v>2.5000000000000001E-2</v>
      </c>
      <c r="K38" s="445" t="s">
        <v>206</v>
      </c>
      <c r="L38" s="1037"/>
      <c r="M38" s="456"/>
      <c r="N38" s="442"/>
      <c r="O38" s="442"/>
      <c r="P38" s="444">
        <v>0.18</v>
      </c>
    </row>
    <row r="39" spans="1:16" s="437" customFormat="1" ht="15.75" customHeight="1" x14ac:dyDescent="0.15">
      <c r="A39" s="462"/>
      <c r="B39" s="461"/>
      <c r="C39" s="460"/>
      <c r="D39" s="459"/>
      <c r="E39" s="456"/>
      <c r="F39" s="457"/>
      <c r="G39" s="456"/>
      <c r="H39" s="458"/>
      <c r="I39" s="241"/>
      <c r="J39" s="455"/>
      <c r="K39" s="454"/>
      <c r="L39" s="456"/>
      <c r="M39" s="456"/>
      <c r="N39" s="456"/>
      <c r="O39" s="461"/>
      <c r="P39" s="444"/>
    </row>
    <row r="40" spans="1:16" s="437" customFormat="1" ht="15.75" customHeight="1" x14ac:dyDescent="0.15">
      <c r="A40" s="453"/>
      <c r="B40" s="452" t="s">
        <v>205</v>
      </c>
      <c r="C40" s="451">
        <v>200</v>
      </c>
      <c r="D40" s="450" t="str">
        <f>" π/4 × "&amp;FIXED(P40,2,TRUE)&amp;"＾2   "</f>
        <v xml:space="preserve"> π/4 × 0.24＾2   </v>
      </c>
      <c r="E40" s="448"/>
      <c r="F40" s="1040"/>
      <c r="G40" s="1040"/>
      <c r="H40" s="449"/>
      <c r="I40" s="447"/>
      <c r="J40" s="446">
        <f>ROUND(3.14/4*P40^2,3)</f>
        <v>4.4999999999999998E-2</v>
      </c>
      <c r="K40" s="445" t="s">
        <v>204</v>
      </c>
      <c r="L40" s="1037"/>
      <c r="M40" s="456"/>
      <c r="N40" s="442"/>
      <c r="O40" s="442"/>
      <c r="P40" s="444">
        <v>0.24</v>
      </c>
    </row>
    <row r="41" spans="1:16" s="437" customFormat="1" ht="15.75" customHeight="1" x14ac:dyDescent="0.15">
      <c r="A41" s="462"/>
      <c r="B41" s="461"/>
      <c r="C41" s="460"/>
      <c r="D41" s="459"/>
      <c r="E41" s="456"/>
      <c r="F41" s="457"/>
      <c r="G41" s="456"/>
      <c r="H41" s="458"/>
      <c r="I41" s="241"/>
      <c r="J41" s="455"/>
      <c r="K41" s="454"/>
      <c r="L41" s="456"/>
      <c r="M41" s="456"/>
      <c r="N41" s="456"/>
      <c r="O41" s="461"/>
      <c r="P41" s="444"/>
    </row>
    <row r="42" spans="1:16" s="437" customFormat="1" ht="15.75" customHeight="1" x14ac:dyDescent="0.15">
      <c r="A42" s="453"/>
      <c r="B42" s="452" t="s">
        <v>203</v>
      </c>
      <c r="C42" s="451">
        <v>50</v>
      </c>
      <c r="D42" s="450" t="str">
        <f>" π/4 × "&amp;FIXED(P42,2,TRUE)&amp;"＾2   "</f>
        <v xml:space="preserve"> π/4 × 0.06＾2   </v>
      </c>
      <c r="E42" s="448"/>
      <c r="F42" s="1040"/>
      <c r="G42" s="1040"/>
      <c r="H42" s="449"/>
      <c r="I42" s="447"/>
      <c r="J42" s="446">
        <f>ROUND(3.14/4*P42^2,3)</f>
        <v>3.0000000000000001E-3</v>
      </c>
      <c r="K42" s="445" t="s">
        <v>202</v>
      </c>
      <c r="L42" s="1037"/>
      <c r="M42" s="456"/>
      <c r="N42" s="442"/>
      <c r="O42" s="442"/>
      <c r="P42" s="444">
        <v>0.06</v>
      </c>
    </row>
    <row r="43" spans="1:16" s="437" customFormat="1" ht="15.75" customHeight="1" x14ac:dyDescent="0.15">
      <c r="A43" s="462"/>
      <c r="B43" s="461"/>
      <c r="C43" s="460"/>
      <c r="D43" s="459"/>
      <c r="E43" s="456"/>
      <c r="F43" s="457"/>
      <c r="G43" s="456"/>
      <c r="H43" s="458"/>
      <c r="I43" s="241"/>
      <c r="J43" s="455"/>
      <c r="K43" s="454"/>
      <c r="L43" s="456"/>
      <c r="M43" s="456"/>
      <c r="N43" s="456"/>
      <c r="O43" s="461"/>
      <c r="P43" s="444"/>
    </row>
    <row r="44" spans="1:16" s="437" customFormat="1" ht="15.75" customHeight="1" x14ac:dyDescent="0.15">
      <c r="A44" s="453"/>
      <c r="B44" s="452" t="s">
        <v>203</v>
      </c>
      <c r="C44" s="451">
        <v>75</v>
      </c>
      <c r="D44" s="450" t="str">
        <f>" π/4 × "&amp;FIXED(P44,2,TRUE)&amp;"＾2   "</f>
        <v xml:space="preserve"> π/4 × 0.09＾2   </v>
      </c>
      <c r="E44" s="448"/>
      <c r="F44" s="1040"/>
      <c r="G44" s="1040"/>
      <c r="H44" s="449"/>
      <c r="I44" s="447"/>
      <c r="J44" s="446">
        <f>ROUND(3.14/4*P44^2,3)</f>
        <v>6.0000000000000001E-3</v>
      </c>
      <c r="K44" s="445" t="s">
        <v>202</v>
      </c>
      <c r="L44" s="1037"/>
      <c r="M44" s="456"/>
      <c r="N44" s="442"/>
      <c r="O44" s="442"/>
      <c r="P44" s="444">
        <v>0.09</v>
      </c>
    </row>
    <row r="45" spans="1:16" s="437" customFormat="1" ht="15.75" customHeight="1" x14ac:dyDescent="0.15">
      <c r="A45" s="462"/>
      <c r="B45" s="461"/>
      <c r="C45" s="460"/>
      <c r="D45" s="459"/>
      <c r="E45" s="456"/>
      <c r="F45" s="457"/>
      <c r="G45" s="456"/>
      <c r="H45" s="458"/>
      <c r="I45" s="241"/>
      <c r="J45" s="455"/>
      <c r="K45" s="454"/>
      <c r="L45" s="456"/>
      <c r="M45" s="456"/>
      <c r="N45" s="456"/>
      <c r="O45" s="461"/>
      <c r="P45" s="444"/>
    </row>
    <row r="46" spans="1:16" s="437" customFormat="1" ht="15.75" customHeight="1" x14ac:dyDescent="0.15">
      <c r="A46" s="453"/>
      <c r="B46" s="452" t="s">
        <v>203</v>
      </c>
      <c r="C46" s="451">
        <v>100</v>
      </c>
      <c r="D46" s="450" t="str">
        <f>" π/4 × "&amp;FIXED(P46,2,TRUE)&amp;"＾2   "</f>
        <v xml:space="preserve"> π/4 × 0.11＾2   </v>
      </c>
      <c r="E46" s="448"/>
      <c r="F46" s="1040"/>
      <c r="G46" s="1040"/>
      <c r="H46" s="449"/>
      <c r="I46" s="447"/>
      <c r="J46" s="446">
        <f>ROUND(3.14/4*P46^2,3)</f>
        <v>8.9999999999999993E-3</v>
      </c>
      <c r="K46" s="445" t="s">
        <v>204</v>
      </c>
      <c r="L46" s="1037"/>
      <c r="M46" s="456"/>
      <c r="N46" s="442"/>
      <c r="O46" s="442"/>
      <c r="P46" s="444">
        <v>0.11</v>
      </c>
    </row>
    <row r="47" spans="1:16" s="437" customFormat="1" ht="15.75" customHeight="1" x14ac:dyDescent="0.15">
      <c r="A47" s="462"/>
      <c r="B47" s="461"/>
      <c r="C47" s="460"/>
      <c r="D47" s="459"/>
      <c r="E47" s="456"/>
      <c r="F47" s="457"/>
      <c r="G47" s="456"/>
      <c r="H47" s="458"/>
      <c r="I47" s="241"/>
      <c r="J47" s="455"/>
      <c r="K47" s="454"/>
      <c r="L47" s="456"/>
      <c r="M47" s="456"/>
      <c r="N47" s="456"/>
      <c r="O47" s="461"/>
      <c r="P47" s="444"/>
    </row>
    <row r="48" spans="1:16" s="437" customFormat="1" ht="15.75" customHeight="1" x14ac:dyDescent="0.15">
      <c r="A48" s="453"/>
      <c r="B48" s="452" t="s">
        <v>203</v>
      </c>
      <c r="C48" s="451">
        <v>150</v>
      </c>
      <c r="D48" s="450" t="str">
        <f>" π/4 × "&amp;FIXED(P48,2,TRUE)&amp;"＾2   "</f>
        <v xml:space="preserve"> π/4 × 0.17＾2   </v>
      </c>
      <c r="E48" s="448"/>
      <c r="F48" s="1040"/>
      <c r="G48" s="1040"/>
      <c r="H48" s="449"/>
      <c r="I48" s="447"/>
      <c r="J48" s="446">
        <f>ROUND(3.14/4*P48^2,3)</f>
        <v>2.3E-2</v>
      </c>
      <c r="K48" s="445" t="s">
        <v>202</v>
      </c>
      <c r="L48" s="1037"/>
      <c r="M48" s="456"/>
      <c r="N48" s="442"/>
      <c r="O48" s="442"/>
      <c r="P48" s="444">
        <v>0.17</v>
      </c>
    </row>
    <row r="49" spans="1:16" s="437" customFormat="1" ht="15.75" customHeight="1" x14ac:dyDescent="0.15">
      <c r="A49" s="462"/>
      <c r="B49" s="461"/>
      <c r="C49" s="460"/>
      <c r="D49" s="459"/>
      <c r="E49" s="456"/>
      <c r="F49" s="457"/>
      <c r="G49" s="456"/>
      <c r="H49" s="458"/>
      <c r="I49" s="241"/>
      <c r="J49" s="455"/>
      <c r="K49" s="454"/>
      <c r="L49" s="456"/>
      <c r="M49" s="456"/>
      <c r="N49" s="456"/>
      <c r="O49" s="461"/>
      <c r="P49" s="444"/>
    </row>
    <row r="50" spans="1:16" s="437" customFormat="1" ht="15.75" customHeight="1" x14ac:dyDescent="0.15">
      <c r="A50" s="453"/>
      <c r="B50" s="452" t="s">
        <v>203</v>
      </c>
      <c r="C50" s="451">
        <v>200</v>
      </c>
      <c r="D50" s="450" t="str">
        <f>" π/4 × "&amp;FIXED(P50,2,TRUE)&amp;"＾2   "</f>
        <v xml:space="preserve"> π/4 × 0.22＾2   </v>
      </c>
      <c r="E50" s="448"/>
      <c r="F50" s="1040"/>
      <c r="G50" s="1040"/>
      <c r="H50" s="449"/>
      <c r="I50" s="447"/>
      <c r="J50" s="446">
        <f>ROUND(3.14/4*P50^2,3)</f>
        <v>3.7999999999999999E-2</v>
      </c>
      <c r="K50" s="445" t="s">
        <v>202</v>
      </c>
      <c r="L50" s="1037"/>
      <c r="M50" s="456"/>
      <c r="N50" s="442"/>
      <c r="O50" s="442"/>
      <c r="P50" s="444">
        <v>0.22</v>
      </c>
    </row>
    <row r="51" spans="1:16" s="437" customFormat="1" ht="15.75" customHeight="1" x14ac:dyDescent="0.15">
      <c r="A51" s="462"/>
      <c r="B51" s="461"/>
      <c r="C51" s="460"/>
      <c r="D51" s="459"/>
      <c r="E51" s="456"/>
      <c r="F51" s="457"/>
      <c r="G51" s="456"/>
      <c r="H51" s="458"/>
      <c r="I51" s="241"/>
      <c r="J51" s="455"/>
      <c r="K51" s="1036"/>
      <c r="L51" s="456"/>
      <c r="M51" s="456"/>
      <c r="N51" s="456"/>
      <c r="O51" s="461"/>
      <c r="P51" s="444"/>
    </row>
    <row r="52" spans="1:16" s="437" customFormat="1" ht="15.75" customHeight="1" x14ac:dyDescent="0.15">
      <c r="A52" s="453"/>
      <c r="B52" s="452"/>
      <c r="C52" s="451"/>
      <c r="D52" s="450"/>
      <c r="E52" s="448"/>
      <c r="F52" s="1040"/>
      <c r="G52" s="1040"/>
      <c r="H52" s="449"/>
      <c r="I52" s="447"/>
      <c r="J52" s="446"/>
      <c r="K52" s="445"/>
      <c r="L52" s="1037"/>
      <c r="M52" s="456"/>
      <c r="N52" s="442"/>
      <c r="O52" s="442"/>
      <c r="P52" s="444"/>
    </row>
    <row r="53" spans="1:16" s="437" customFormat="1" ht="15.75" customHeight="1" x14ac:dyDescent="0.15">
      <c r="A53" s="462"/>
      <c r="B53" s="461"/>
      <c r="C53" s="460"/>
      <c r="D53" s="459"/>
      <c r="E53" s="456"/>
      <c r="F53" s="457"/>
      <c r="G53" s="456"/>
      <c r="H53" s="458"/>
      <c r="I53" s="241"/>
      <c r="J53" s="455"/>
      <c r="K53" s="454"/>
      <c r="L53" s="456"/>
      <c r="M53" s="456"/>
      <c r="N53" s="456"/>
      <c r="O53" s="461"/>
      <c r="P53" s="444"/>
    </row>
    <row r="54" spans="1:16" s="437" customFormat="1" ht="15.75" customHeight="1" x14ac:dyDescent="0.15">
      <c r="A54" s="453"/>
      <c r="B54" s="452"/>
      <c r="C54" s="451"/>
      <c r="D54" s="450"/>
      <c r="E54" s="448"/>
      <c r="F54" s="1040"/>
      <c r="G54" s="1040"/>
      <c r="H54" s="449"/>
      <c r="I54" s="447"/>
      <c r="J54" s="446"/>
      <c r="K54" s="445"/>
      <c r="L54" s="1037"/>
      <c r="M54" s="456"/>
      <c r="N54" s="442"/>
      <c r="O54" s="442"/>
      <c r="P54" s="444"/>
    </row>
    <row r="55" spans="1:16" s="437" customFormat="1" ht="15.75" customHeight="1" x14ac:dyDescent="0.15">
      <c r="A55" s="462"/>
      <c r="B55" s="461"/>
      <c r="C55" s="460"/>
      <c r="D55" s="459"/>
      <c r="E55" s="456"/>
      <c r="F55" s="457"/>
      <c r="G55" s="456"/>
      <c r="H55" s="458"/>
      <c r="I55" s="241"/>
      <c r="J55" s="455"/>
      <c r="K55" s="454"/>
      <c r="L55" s="456"/>
      <c r="M55" s="456"/>
      <c r="N55" s="456"/>
      <c r="O55" s="461"/>
      <c r="P55" s="444"/>
    </row>
    <row r="56" spans="1:16" s="437" customFormat="1" ht="15.75" customHeight="1" x14ac:dyDescent="0.15">
      <c r="A56" s="453"/>
      <c r="B56" s="452"/>
      <c r="C56" s="451"/>
      <c r="D56" s="450"/>
      <c r="E56" s="448"/>
      <c r="F56" s="1040"/>
      <c r="G56" s="1040"/>
      <c r="H56" s="449"/>
      <c r="I56" s="447"/>
      <c r="J56" s="446"/>
      <c r="K56" s="445"/>
      <c r="L56" s="1037"/>
      <c r="M56" s="456"/>
      <c r="N56" s="442"/>
      <c r="O56" s="442"/>
      <c r="P56" s="444"/>
    </row>
    <row r="57" spans="1:16" s="437" customFormat="1" ht="15.75" customHeight="1" x14ac:dyDescent="0.15">
      <c r="A57" s="462"/>
      <c r="B57" s="461"/>
      <c r="C57" s="460"/>
      <c r="D57" s="459"/>
      <c r="E57" s="456"/>
      <c r="F57" s="457"/>
      <c r="G57" s="456"/>
      <c r="H57" s="458"/>
      <c r="I57" s="241"/>
      <c r="J57" s="455"/>
      <c r="K57" s="454"/>
      <c r="L57" s="456"/>
      <c r="M57" s="456"/>
      <c r="N57" s="456"/>
      <c r="O57" s="461"/>
      <c r="P57" s="444"/>
    </row>
    <row r="58" spans="1:16" s="437" customFormat="1" ht="15.75" customHeight="1" x14ac:dyDescent="0.15">
      <c r="A58" s="453"/>
      <c r="B58" s="452"/>
      <c r="C58" s="451"/>
      <c r="D58" s="450"/>
      <c r="E58" s="448"/>
      <c r="F58" s="1040"/>
      <c r="G58" s="1040"/>
      <c r="H58" s="449"/>
      <c r="I58" s="447"/>
      <c r="J58" s="446"/>
      <c r="K58" s="445"/>
      <c r="L58" s="1037"/>
      <c r="M58" s="456"/>
      <c r="N58" s="442"/>
      <c r="O58" s="442"/>
      <c r="P58" s="444"/>
    </row>
    <row r="59" spans="1:16" s="437" customFormat="1" ht="13.5" x14ac:dyDescent="0.4">
      <c r="A59" s="443"/>
      <c r="C59" s="442"/>
      <c r="E59" s="440"/>
      <c r="F59" s="440"/>
      <c r="G59" s="440"/>
      <c r="H59" s="441"/>
      <c r="I59" s="439"/>
      <c r="K59" s="439"/>
      <c r="L59" s="440"/>
      <c r="M59" s="440"/>
      <c r="N59" s="440"/>
      <c r="O59" s="440"/>
      <c r="P59" s="438"/>
    </row>
    <row r="60" spans="1:16" s="437" customFormat="1" ht="13.5" x14ac:dyDescent="0.4">
      <c r="A60" s="443"/>
      <c r="C60" s="442"/>
      <c r="E60" s="440"/>
      <c r="F60" s="440"/>
      <c r="G60" s="440"/>
      <c r="H60" s="441"/>
      <c r="I60" s="439"/>
      <c r="K60" s="439"/>
      <c r="L60" s="440"/>
      <c r="M60" s="440"/>
      <c r="N60" s="440"/>
      <c r="O60" s="440"/>
      <c r="P60" s="438"/>
    </row>
    <row r="61" spans="1:16" s="437" customFormat="1" ht="13.5" x14ac:dyDescent="0.4">
      <c r="A61" s="443"/>
      <c r="C61" s="442"/>
      <c r="E61" s="440"/>
      <c r="F61" s="440"/>
      <c r="G61" s="440"/>
      <c r="H61" s="441"/>
      <c r="I61" s="439"/>
      <c r="K61" s="439"/>
      <c r="L61" s="440"/>
      <c r="M61" s="440"/>
      <c r="N61" s="440"/>
      <c r="O61" s="440"/>
      <c r="P61" s="438"/>
    </row>
    <row r="62" spans="1:16" s="437" customFormat="1" ht="13.5" x14ac:dyDescent="0.4">
      <c r="A62" s="443"/>
      <c r="C62" s="442"/>
      <c r="E62" s="440"/>
      <c r="F62" s="440"/>
      <c r="G62" s="440"/>
      <c r="H62" s="441"/>
      <c r="I62" s="439"/>
      <c r="K62" s="439"/>
      <c r="L62" s="440"/>
      <c r="M62" s="440"/>
      <c r="N62" s="440"/>
      <c r="O62" s="440"/>
      <c r="P62" s="438"/>
    </row>
    <row r="63" spans="1:16" s="437" customFormat="1" ht="13.5" x14ac:dyDescent="0.4">
      <c r="A63" s="443"/>
      <c r="C63" s="442"/>
      <c r="E63" s="440"/>
      <c r="F63" s="440"/>
      <c r="G63" s="440"/>
      <c r="H63" s="441"/>
      <c r="I63" s="439"/>
      <c r="K63" s="439"/>
      <c r="L63" s="440"/>
      <c r="M63" s="440"/>
      <c r="N63" s="440"/>
      <c r="O63" s="440"/>
      <c r="P63" s="438"/>
    </row>
    <row r="64" spans="1:16" s="437" customFormat="1" ht="13.5" x14ac:dyDescent="0.4">
      <c r="A64" s="443"/>
      <c r="C64" s="442"/>
      <c r="E64" s="440"/>
      <c r="F64" s="440"/>
      <c r="G64" s="440"/>
      <c r="H64" s="441"/>
      <c r="I64" s="439"/>
      <c r="K64" s="439"/>
      <c r="L64" s="440"/>
      <c r="M64" s="440"/>
      <c r="N64" s="440"/>
      <c r="O64" s="440"/>
      <c r="P64" s="438"/>
    </row>
    <row r="65" spans="1:16" s="437" customFormat="1" ht="13.5" x14ac:dyDescent="0.4">
      <c r="A65" s="443"/>
      <c r="C65" s="442"/>
      <c r="E65" s="440"/>
      <c r="F65" s="440"/>
      <c r="G65" s="440"/>
      <c r="H65" s="441"/>
      <c r="I65" s="439"/>
      <c r="K65" s="439"/>
      <c r="L65" s="440"/>
      <c r="M65" s="440"/>
      <c r="N65" s="440"/>
      <c r="O65" s="440"/>
      <c r="P65" s="438"/>
    </row>
    <row r="66" spans="1:16" s="437" customFormat="1" ht="13.5" x14ac:dyDescent="0.4">
      <c r="A66" s="443"/>
      <c r="C66" s="442"/>
      <c r="E66" s="440"/>
      <c r="F66" s="440"/>
      <c r="G66" s="440"/>
      <c r="H66" s="441"/>
      <c r="I66" s="439"/>
      <c r="K66" s="439"/>
      <c r="L66" s="440"/>
      <c r="M66" s="440"/>
      <c r="N66" s="440"/>
      <c r="O66" s="440"/>
      <c r="P66" s="438"/>
    </row>
    <row r="67" spans="1:16" s="437" customFormat="1" ht="13.5" x14ac:dyDescent="0.4">
      <c r="A67" s="443"/>
      <c r="C67" s="442"/>
      <c r="E67" s="440"/>
      <c r="F67" s="440"/>
      <c r="G67" s="440"/>
      <c r="H67" s="441"/>
      <c r="I67" s="439"/>
      <c r="K67" s="439"/>
      <c r="L67" s="440"/>
      <c r="M67" s="440"/>
      <c r="N67" s="440"/>
      <c r="O67" s="440"/>
      <c r="P67" s="438"/>
    </row>
    <row r="68" spans="1:16" s="437" customFormat="1" ht="13.5" x14ac:dyDescent="0.4">
      <c r="A68" s="443"/>
      <c r="C68" s="442"/>
      <c r="E68" s="440"/>
      <c r="F68" s="440"/>
      <c r="G68" s="440"/>
      <c r="H68" s="441"/>
      <c r="I68" s="439"/>
      <c r="K68" s="439"/>
      <c r="L68" s="440"/>
      <c r="M68" s="440"/>
      <c r="N68" s="440"/>
      <c r="O68" s="440"/>
      <c r="P68" s="438"/>
    </row>
    <row r="69" spans="1:16" s="437" customFormat="1" ht="13.5" x14ac:dyDescent="0.4">
      <c r="A69" s="443"/>
      <c r="C69" s="442"/>
      <c r="E69" s="440"/>
      <c r="F69" s="440"/>
      <c r="G69" s="440"/>
      <c r="H69" s="441"/>
      <c r="I69" s="439"/>
      <c r="K69" s="439"/>
      <c r="L69" s="440"/>
      <c r="M69" s="440"/>
      <c r="N69" s="440"/>
      <c r="O69" s="440"/>
      <c r="P69" s="438"/>
    </row>
    <row r="70" spans="1:16" s="437" customFormat="1" ht="13.5" x14ac:dyDescent="0.4">
      <c r="A70" s="443"/>
      <c r="C70" s="442"/>
      <c r="E70" s="440"/>
      <c r="F70" s="440"/>
      <c r="G70" s="440"/>
      <c r="H70" s="441"/>
      <c r="I70" s="439"/>
      <c r="K70" s="439"/>
      <c r="L70" s="440"/>
      <c r="M70" s="440"/>
      <c r="N70" s="440"/>
      <c r="O70" s="440"/>
      <c r="P70" s="438"/>
    </row>
    <row r="71" spans="1:16" s="437" customFormat="1" ht="13.5" x14ac:dyDescent="0.4">
      <c r="A71" s="443"/>
      <c r="C71" s="442"/>
      <c r="E71" s="440"/>
      <c r="F71" s="440"/>
      <c r="G71" s="440"/>
      <c r="H71" s="441"/>
      <c r="I71" s="439"/>
      <c r="K71" s="439"/>
      <c r="L71" s="440"/>
      <c r="M71" s="440"/>
      <c r="N71" s="440"/>
      <c r="O71" s="440"/>
      <c r="P71" s="438"/>
    </row>
    <row r="72" spans="1:16" s="437" customFormat="1" ht="13.5" x14ac:dyDescent="0.4">
      <c r="A72" s="443"/>
      <c r="C72" s="442"/>
      <c r="E72" s="440"/>
      <c r="F72" s="440"/>
      <c r="G72" s="440"/>
      <c r="H72" s="441"/>
      <c r="I72" s="439"/>
      <c r="K72" s="439"/>
      <c r="L72" s="440"/>
      <c r="M72" s="440"/>
      <c r="N72" s="440"/>
      <c r="O72" s="440"/>
      <c r="P72" s="438"/>
    </row>
    <row r="73" spans="1:16" s="437" customFormat="1" ht="13.5" x14ac:dyDescent="0.4">
      <c r="A73" s="443"/>
      <c r="C73" s="442"/>
      <c r="E73" s="440"/>
      <c r="F73" s="440"/>
      <c r="G73" s="440"/>
      <c r="H73" s="441"/>
      <c r="I73" s="439"/>
      <c r="K73" s="439"/>
      <c r="L73" s="440"/>
      <c r="M73" s="440"/>
      <c r="N73" s="440"/>
      <c r="O73" s="440"/>
      <c r="P73" s="438"/>
    </row>
    <row r="74" spans="1:16" s="437" customFormat="1" ht="13.5" x14ac:dyDescent="0.4">
      <c r="A74" s="443"/>
      <c r="C74" s="442"/>
      <c r="E74" s="440"/>
      <c r="F74" s="440"/>
      <c r="G74" s="440"/>
      <c r="H74" s="441"/>
      <c r="I74" s="439"/>
      <c r="K74" s="439"/>
      <c r="L74" s="440"/>
      <c r="M74" s="440"/>
      <c r="N74" s="440"/>
      <c r="O74" s="440"/>
      <c r="P74" s="438"/>
    </row>
    <row r="75" spans="1:16" s="437" customFormat="1" ht="13.5" x14ac:dyDescent="0.4">
      <c r="A75" s="443"/>
      <c r="C75" s="442"/>
      <c r="E75" s="440"/>
      <c r="F75" s="440"/>
      <c r="G75" s="440"/>
      <c r="H75" s="441"/>
      <c r="I75" s="439"/>
      <c r="K75" s="439"/>
      <c r="L75" s="440"/>
      <c r="M75" s="440"/>
      <c r="N75" s="440"/>
      <c r="O75" s="440"/>
      <c r="P75" s="438"/>
    </row>
    <row r="76" spans="1:16" s="437" customFormat="1" ht="13.5" x14ac:dyDescent="0.4">
      <c r="A76" s="443"/>
      <c r="C76" s="442"/>
      <c r="E76" s="440"/>
      <c r="F76" s="440"/>
      <c r="G76" s="440"/>
      <c r="H76" s="441"/>
      <c r="I76" s="439"/>
      <c r="K76" s="439"/>
      <c r="L76" s="440"/>
      <c r="M76" s="440"/>
      <c r="N76" s="440"/>
      <c r="O76" s="440"/>
      <c r="P76" s="438"/>
    </row>
    <row r="77" spans="1:16" s="437" customFormat="1" ht="13.5" x14ac:dyDescent="0.4">
      <c r="A77" s="443"/>
      <c r="C77" s="442"/>
      <c r="E77" s="440"/>
      <c r="F77" s="440"/>
      <c r="G77" s="440"/>
      <c r="H77" s="441"/>
      <c r="I77" s="439"/>
      <c r="K77" s="439"/>
      <c r="L77" s="440"/>
      <c r="M77" s="440"/>
      <c r="N77" s="440"/>
      <c r="O77" s="440"/>
      <c r="P77" s="438"/>
    </row>
    <row r="78" spans="1:16" s="437" customFormat="1" ht="13.5" x14ac:dyDescent="0.4">
      <c r="A78" s="443"/>
      <c r="C78" s="442"/>
      <c r="E78" s="440"/>
      <c r="F78" s="440"/>
      <c r="G78" s="440"/>
      <c r="H78" s="441"/>
      <c r="I78" s="439"/>
      <c r="K78" s="439"/>
      <c r="L78" s="440"/>
      <c r="M78" s="440"/>
      <c r="N78" s="440"/>
      <c r="O78" s="440"/>
      <c r="P78" s="438"/>
    </row>
    <row r="79" spans="1:16" s="437" customFormat="1" ht="13.5" x14ac:dyDescent="0.4">
      <c r="A79" s="443"/>
      <c r="C79" s="442"/>
      <c r="E79" s="440"/>
      <c r="F79" s="440"/>
      <c r="G79" s="440"/>
      <c r="H79" s="441"/>
      <c r="I79" s="439"/>
      <c r="K79" s="439"/>
      <c r="L79" s="440"/>
      <c r="M79" s="440"/>
      <c r="N79" s="440"/>
      <c r="O79" s="440"/>
      <c r="P79" s="438"/>
    </row>
    <row r="80" spans="1:16" s="437" customFormat="1" ht="13.5" x14ac:dyDescent="0.4">
      <c r="A80" s="443"/>
      <c r="C80" s="442"/>
      <c r="E80" s="440"/>
      <c r="F80" s="440"/>
      <c r="G80" s="440"/>
      <c r="H80" s="441"/>
      <c r="I80" s="439"/>
      <c r="K80" s="439"/>
      <c r="L80" s="440"/>
      <c r="M80" s="440"/>
      <c r="N80" s="440"/>
      <c r="O80" s="440"/>
      <c r="P80" s="438"/>
    </row>
    <row r="81" spans="1:16" s="437" customFormat="1" ht="13.5" x14ac:dyDescent="0.4">
      <c r="A81" s="443"/>
      <c r="C81" s="442"/>
      <c r="E81" s="440"/>
      <c r="F81" s="440"/>
      <c r="G81" s="440"/>
      <c r="H81" s="441"/>
      <c r="I81" s="439"/>
      <c r="K81" s="439"/>
      <c r="L81" s="440"/>
      <c r="M81" s="440"/>
      <c r="N81" s="440"/>
      <c r="O81" s="440"/>
      <c r="P81" s="438"/>
    </row>
    <row r="82" spans="1:16" s="437" customFormat="1" ht="13.5" x14ac:dyDescent="0.4">
      <c r="A82" s="443"/>
      <c r="C82" s="442"/>
      <c r="E82" s="440"/>
      <c r="F82" s="440"/>
      <c r="G82" s="440"/>
      <c r="H82" s="441"/>
      <c r="I82" s="439"/>
      <c r="K82" s="439"/>
      <c r="L82" s="440"/>
      <c r="M82" s="440"/>
      <c r="N82" s="440"/>
      <c r="O82" s="440"/>
      <c r="P82" s="438"/>
    </row>
    <row r="83" spans="1:16" s="437" customFormat="1" ht="13.5" x14ac:dyDescent="0.4">
      <c r="A83" s="443"/>
      <c r="C83" s="442"/>
      <c r="E83" s="440"/>
      <c r="F83" s="440"/>
      <c r="G83" s="440"/>
      <c r="H83" s="441"/>
      <c r="I83" s="439"/>
      <c r="K83" s="439"/>
      <c r="L83" s="440"/>
      <c r="M83" s="440"/>
      <c r="N83" s="440"/>
      <c r="O83" s="440"/>
      <c r="P83" s="438"/>
    </row>
    <row r="84" spans="1:16" s="437" customFormat="1" ht="13.5" x14ac:dyDescent="0.4">
      <c r="A84" s="443"/>
      <c r="C84" s="442"/>
      <c r="E84" s="440"/>
      <c r="F84" s="440"/>
      <c r="G84" s="440"/>
      <c r="H84" s="441"/>
      <c r="I84" s="439"/>
      <c r="K84" s="439"/>
      <c r="L84" s="440"/>
      <c r="M84" s="440"/>
      <c r="N84" s="440"/>
      <c r="O84" s="440"/>
      <c r="P84" s="438"/>
    </row>
    <row r="85" spans="1:16" s="437" customFormat="1" ht="13.5" x14ac:dyDescent="0.4">
      <c r="A85" s="443"/>
      <c r="C85" s="442"/>
      <c r="E85" s="440"/>
      <c r="F85" s="440"/>
      <c r="G85" s="440"/>
      <c r="H85" s="441"/>
      <c r="I85" s="439"/>
      <c r="K85" s="439"/>
      <c r="L85" s="440"/>
      <c r="M85" s="440"/>
      <c r="N85" s="440"/>
      <c r="O85" s="440"/>
      <c r="P85" s="438"/>
    </row>
    <row r="86" spans="1:16" s="437" customFormat="1" ht="13.5" x14ac:dyDescent="0.4">
      <c r="A86" s="443"/>
      <c r="C86" s="442"/>
      <c r="E86" s="440"/>
      <c r="F86" s="440"/>
      <c r="G86" s="440"/>
      <c r="H86" s="441"/>
      <c r="I86" s="439"/>
      <c r="K86" s="439"/>
      <c r="L86" s="440"/>
      <c r="M86" s="440"/>
      <c r="N86" s="440"/>
      <c r="O86" s="440"/>
      <c r="P86" s="438"/>
    </row>
    <row r="87" spans="1:16" s="437" customFormat="1" ht="13.5" x14ac:dyDescent="0.4">
      <c r="A87" s="443"/>
      <c r="C87" s="442"/>
      <c r="E87" s="440"/>
      <c r="F87" s="440"/>
      <c r="G87" s="440"/>
      <c r="H87" s="441"/>
      <c r="I87" s="439"/>
      <c r="K87" s="439"/>
      <c r="L87" s="440"/>
      <c r="M87" s="440"/>
      <c r="N87" s="440"/>
      <c r="O87" s="440"/>
      <c r="P87" s="438"/>
    </row>
    <row r="88" spans="1:16" s="437" customFormat="1" ht="13.5" x14ac:dyDescent="0.4">
      <c r="A88" s="443"/>
      <c r="C88" s="442"/>
      <c r="E88" s="440"/>
      <c r="F88" s="440"/>
      <c r="G88" s="440"/>
      <c r="H88" s="441"/>
      <c r="I88" s="439"/>
      <c r="K88" s="439"/>
      <c r="L88" s="440"/>
      <c r="M88" s="440"/>
      <c r="N88" s="440"/>
      <c r="O88" s="440"/>
      <c r="P88" s="438"/>
    </row>
    <row r="89" spans="1:16" s="437" customFormat="1" ht="13.5" x14ac:dyDescent="0.4">
      <c r="A89" s="443"/>
      <c r="C89" s="442"/>
      <c r="E89" s="440"/>
      <c r="F89" s="440"/>
      <c r="G89" s="440"/>
      <c r="H89" s="441"/>
      <c r="I89" s="439"/>
      <c r="K89" s="439"/>
      <c r="L89" s="440"/>
      <c r="M89" s="440"/>
      <c r="N89" s="440"/>
      <c r="O89" s="440"/>
      <c r="P89" s="438"/>
    </row>
    <row r="90" spans="1:16" s="437" customFormat="1" ht="13.5" x14ac:dyDescent="0.4">
      <c r="A90" s="443"/>
      <c r="C90" s="442"/>
      <c r="E90" s="440"/>
      <c r="F90" s="440"/>
      <c r="G90" s="440"/>
      <c r="H90" s="441"/>
      <c r="I90" s="439"/>
      <c r="K90" s="439"/>
      <c r="L90" s="440"/>
      <c r="M90" s="440"/>
      <c r="N90" s="440"/>
      <c r="O90" s="440"/>
      <c r="P90" s="438"/>
    </row>
    <row r="91" spans="1:16" s="437" customFormat="1" ht="13.5" x14ac:dyDescent="0.4">
      <c r="A91" s="443"/>
      <c r="C91" s="442"/>
      <c r="E91" s="440"/>
      <c r="F91" s="440"/>
      <c r="G91" s="440"/>
      <c r="H91" s="441"/>
      <c r="I91" s="439"/>
      <c r="K91" s="439"/>
      <c r="L91" s="440"/>
      <c r="M91" s="440"/>
      <c r="N91" s="440"/>
      <c r="O91" s="440"/>
      <c r="P91" s="438"/>
    </row>
    <row r="92" spans="1:16" s="437" customFormat="1" ht="13.5" x14ac:dyDescent="0.4">
      <c r="A92" s="443"/>
      <c r="C92" s="442"/>
      <c r="E92" s="440"/>
      <c r="F92" s="440"/>
      <c r="G92" s="440"/>
      <c r="H92" s="441"/>
      <c r="I92" s="439"/>
      <c r="K92" s="439"/>
      <c r="L92" s="440"/>
      <c r="M92" s="440"/>
      <c r="N92" s="440"/>
      <c r="O92" s="440"/>
      <c r="P92" s="438"/>
    </row>
    <row r="93" spans="1:16" s="437" customFormat="1" ht="13.5" x14ac:dyDescent="0.4">
      <c r="A93" s="443"/>
      <c r="C93" s="442"/>
      <c r="E93" s="440"/>
      <c r="F93" s="440"/>
      <c r="G93" s="440"/>
      <c r="H93" s="441"/>
      <c r="I93" s="439"/>
      <c r="K93" s="439"/>
      <c r="L93" s="440"/>
      <c r="M93" s="440"/>
      <c r="N93" s="440"/>
      <c r="O93" s="440"/>
      <c r="P93" s="438"/>
    </row>
    <row r="94" spans="1:16" s="437" customFormat="1" ht="13.5" x14ac:dyDescent="0.4">
      <c r="A94" s="443"/>
      <c r="C94" s="442"/>
      <c r="E94" s="440"/>
      <c r="F94" s="440"/>
      <c r="G94" s="440"/>
      <c r="H94" s="441"/>
      <c r="I94" s="439"/>
      <c r="K94" s="439"/>
      <c r="L94" s="440"/>
      <c r="M94" s="440"/>
      <c r="N94" s="440"/>
      <c r="O94" s="440"/>
      <c r="P94" s="438"/>
    </row>
    <row r="95" spans="1:16" s="437" customFormat="1" ht="13.5" x14ac:dyDescent="0.4">
      <c r="A95" s="443"/>
      <c r="C95" s="442"/>
      <c r="E95" s="440"/>
      <c r="F95" s="440"/>
      <c r="G95" s="440"/>
      <c r="H95" s="441"/>
      <c r="I95" s="439"/>
      <c r="K95" s="439"/>
      <c r="L95" s="440"/>
      <c r="M95" s="440"/>
      <c r="N95" s="440"/>
      <c r="O95" s="440"/>
      <c r="P95" s="438"/>
    </row>
    <row r="96" spans="1:16" s="437" customFormat="1" ht="13.5" x14ac:dyDescent="0.4">
      <c r="A96" s="443"/>
      <c r="C96" s="442"/>
      <c r="E96" s="440"/>
      <c r="F96" s="440"/>
      <c r="G96" s="440"/>
      <c r="H96" s="441"/>
      <c r="I96" s="439"/>
      <c r="K96" s="439"/>
      <c r="L96" s="440"/>
      <c r="M96" s="440"/>
      <c r="N96" s="440"/>
      <c r="O96" s="440"/>
      <c r="P96" s="438"/>
    </row>
    <row r="97" spans="1:16" s="437" customFormat="1" ht="13.5" x14ac:dyDescent="0.4">
      <c r="A97" s="443"/>
      <c r="C97" s="442"/>
      <c r="E97" s="440"/>
      <c r="F97" s="440"/>
      <c r="G97" s="440"/>
      <c r="H97" s="441"/>
      <c r="I97" s="439"/>
      <c r="K97" s="439"/>
      <c r="L97" s="440"/>
      <c r="M97" s="440"/>
      <c r="N97" s="440"/>
      <c r="O97" s="440"/>
      <c r="P97" s="438"/>
    </row>
    <row r="98" spans="1:16" s="437" customFormat="1" ht="13.5" x14ac:dyDescent="0.4">
      <c r="A98" s="443"/>
      <c r="C98" s="442"/>
      <c r="E98" s="440"/>
      <c r="F98" s="440"/>
      <c r="G98" s="440"/>
      <c r="H98" s="441"/>
      <c r="I98" s="439"/>
      <c r="K98" s="439"/>
      <c r="L98" s="440"/>
      <c r="M98" s="440"/>
      <c r="N98" s="440"/>
      <c r="O98" s="440"/>
      <c r="P98" s="438"/>
    </row>
  </sheetData>
  <mergeCells count="15">
    <mergeCell ref="M18:O18"/>
    <mergeCell ref="M20:O20"/>
    <mergeCell ref="A1:B1"/>
    <mergeCell ref="C1:D1"/>
    <mergeCell ref="A2:B2"/>
    <mergeCell ref="M8:O8"/>
    <mergeCell ref="M10:O10"/>
    <mergeCell ref="M12:O12"/>
    <mergeCell ref="M14:O14"/>
    <mergeCell ref="M16:O16"/>
    <mergeCell ref="M1:O1"/>
    <mergeCell ref="D2:I2"/>
    <mergeCell ref="M2:O2"/>
    <mergeCell ref="M4:O4"/>
    <mergeCell ref="M6:O6"/>
  </mergeCells>
  <phoneticPr fontId="4"/>
  <pageMargins left="0.7" right="0.7" top="0.75" bottom="0.75" header="0.3" footer="0.3"/>
  <pageSetup paperSize="9" scale="91" orientation="portrait" r:id="rId1"/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O82"/>
  <sheetViews>
    <sheetView view="pageBreakPreview" zoomScaleNormal="100" zoomScaleSheetLayoutView="100" workbookViewId="0">
      <selection activeCell="C20" sqref="C20"/>
    </sheetView>
  </sheetViews>
  <sheetFormatPr defaultRowHeight="13.5" x14ac:dyDescent="0.15"/>
  <cols>
    <col min="1" max="1" width="5.875" style="470" customWidth="1"/>
    <col min="2" max="2" width="17.625" style="470" customWidth="1"/>
    <col min="3" max="8" width="5.875" style="470" customWidth="1"/>
    <col min="9" max="9" width="2.625" style="470" customWidth="1"/>
    <col min="10" max="10" width="5.125" style="470" customWidth="1"/>
    <col min="11" max="11" width="2.625" style="470" customWidth="1"/>
    <col min="12" max="12" width="5.125" style="470" customWidth="1"/>
    <col min="13" max="13" width="2.625" style="470" customWidth="1"/>
    <col min="14" max="14" width="5.125" style="470" customWidth="1"/>
    <col min="15" max="15" width="2.625" style="470" customWidth="1"/>
    <col min="16" max="16" width="6.125" style="470" customWidth="1"/>
    <col min="17" max="17" width="2.625" style="470" customWidth="1"/>
    <col min="18" max="18" width="6.125" style="470" customWidth="1"/>
    <col min="19" max="19" width="2.625" style="470" customWidth="1"/>
    <col min="20" max="20" width="5.125" style="470" customWidth="1"/>
    <col min="21" max="21" width="2.625" style="470" customWidth="1"/>
    <col min="22" max="22" width="5.125" style="470" customWidth="1"/>
    <col min="23" max="23" width="2.625" style="470" customWidth="1"/>
    <col min="24" max="24" width="5.125" style="470" customWidth="1"/>
    <col min="25" max="25" width="2.625" style="470" customWidth="1"/>
    <col min="26" max="26" width="9.375" style="470" customWidth="1"/>
    <col min="27" max="27" width="4.625" style="470" customWidth="1"/>
    <col min="28" max="28" width="5" style="470" customWidth="1"/>
    <col min="29" max="29" width="7.125" style="470" customWidth="1"/>
    <col min="30" max="30" width="14.5" style="470" bestFit="1" customWidth="1"/>
    <col min="31" max="31" width="7.125" style="470" bestFit="1" customWidth="1"/>
    <col min="32" max="32" width="12.625" style="470" customWidth="1"/>
    <col min="33" max="38" width="9" style="470"/>
    <col min="39" max="39" width="4.625" style="470" customWidth="1"/>
    <col min="40" max="40" width="10.625" style="470" customWidth="1"/>
    <col min="41" max="256" width="9" style="470"/>
    <col min="257" max="257" width="5.875" style="470" customWidth="1"/>
    <col min="258" max="258" width="17.625" style="470" customWidth="1"/>
    <col min="259" max="264" width="5.875" style="470" customWidth="1"/>
    <col min="265" max="265" width="2.625" style="470" customWidth="1"/>
    <col min="266" max="266" width="5.125" style="470" customWidth="1"/>
    <col min="267" max="267" width="2.625" style="470" customWidth="1"/>
    <col min="268" max="268" width="5.125" style="470" customWidth="1"/>
    <col min="269" max="269" width="2.625" style="470" customWidth="1"/>
    <col min="270" max="270" width="5.125" style="470" customWidth="1"/>
    <col min="271" max="271" width="2.625" style="470" customWidth="1"/>
    <col min="272" max="272" width="6.125" style="470" customWidth="1"/>
    <col min="273" max="273" width="2.625" style="470" customWidth="1"/>
    <col min="274" max="274" width="6.125" style="470" customWidth="1"/>
    <col min="275" max="275" width="2.625" style="470" customWidth="1"/>
    <col min="276" max="276" width="5.125" style="470" customWidth="1"/>
    <col min="277" max="277" width="2.625" style="470" customWidth="1"/>
    <col min="278" max="278" width="5.125" style="470" customWidth="1"/>
    <col min="279" max="279" width="2.625" style="470" customWidth="1"/>
    <col min="280" max="280" width="5.125" style="470" customWidth="1"/>
    <col min="281" max="281" width="2.625" style="470" customWidth="1"/>
    <col min="282" max="282" width="9.375" style="470" customWidth="1"/>
    <col min="283" max="283" width="4.625" style="470" customWidth="1"/>
    <col min="284" max="284" width="5" style="470" customWidth="1"/>
    <col min="285" max="285" width="7.125" style="470" customWidth="1"/>
    <col min="286" max="286" width="14.5" style="470" bestFit="1" customWidth="1"/>
    <col min="287" max="287" width="7.125" style="470" bestFit="1" customWidth="1"/>
    <col min="288" max="288" width="12.625" style="470" customWidth="1"/>
    <col min="289" max="294" width="9" style="470"/>
    <col min="295" max="295" width="4.625" style="470" customWidth="1"/>
    <col min="296" max="296" width="10.625" style="470" customWidth="1"/>
    <col min="297" max="512" width="9" style="470"/>
    <col min="513" max="513" width="5.875" style="470" customWidth="1"/>
    <col min="514" max="514" width="17.625" style="470" customWidth="1"/>
    <col min="515" max="520" width="5.875" style="470" customWidth="1"/>
    <col min="521" max="521" width="2.625" style="470" customWidth="1"/>
    <col min="522" max="522" width="5.125" style="470" customWidth="1"/>
    <col min="523" max="523" width="2.625" style="470" customWidth="1"/>
    <col min="524" max="524" width="5.125" style="470" customWidth="1"/>
    <col min="525" max="525" width="2.625" style="470" customWidth="1"/>
    <col min="526" max="526" width="5.125" style="470" customWidth="1"/>
    <col min="527" max="527" width="2.625" style="470" customWidth="1"/>
    <col min="528" max="528" width="6.125" style="470" customWidth="1"/>
    <col min="529" max="529" width="2.625" style="470" customWidth="1"/>
    <col min="530" max="530" width="6.125" style="470" customWidth="1"/>
    <col min="531" max="531" width="2.625" style="470" customWidth="1"/>
    <col min="532" max="532" width="5.125" style="470" customWidth="1"/>
    <col min="533" max="533" width="2.625" style="470" customWidth="1"/>
    <col min="534" max="534" width="5.125" style="470" customWidth="1"/>
    <col min="535" max="535" width="2.625" style="470" customWidth="1"/>
    <col min="536" max="536" width="5.125" style="470" customWidth="1"/>
    <col min="537" max="537" width="2.625" style="470" customWidth="1"/>
    <col min="538" max="538" width="9.375" style="470" customWidth="1"/>
    <col min="539" max="539" width="4.625" style="470" customWidth="1"/>
    <col min="540" max="540" width="5" style="470" customWidth="1"/>
    <col min="541" max="541" width="7.125" style="470" customWidth="1"/>
    <col min="542" max="542" width="14.5" style="470" bestFit="1" customWidth="1"/>
    <col min="543" max="543" width="7.125" style="470" bestFit="1" customWidth="1"/>
    <col min="544" max="544" width="12.625" style="470" customWidth="1"/>
    <col min="545" max="550" width="9" style="470"/>
    <col min="551" max="551" width="4.625" style="470" customWidth="1"/>
    <col min="552" max="552" width="10.625" style="470" customWidth="1"/>
    <col min="553" max="768" width="9" style="470"/>
    <col min="769" max="769" width="5.875" style="470" customWidth="1"/>
    <col min="770" max="770" width="17.625" style="470" customWidth="1"/>
    <col min="771" max="776" width="5.875" style="470" customWidth="1"/>
    <col min="777" max="777" width="2.625" style="470" customWidth="1"/>
    <col min="778" max="778" width="5.125" style="470" customWidth="1"/>
    <col min="779" max="779" width="2.625" style="470" customWidth="1"/>
    <col min="780" max="780" width="5.125" style="470" customWidth="1"/>
    <col min="781" max="781" width="2.625" style="470" customWidth="1"/>
    <col min="782" max="782" width="5.125" style="470" customWidth="1"/>
    <col min="783" max="783" width="2.625" style="470" customWidth="1"/>
    <col min="784" max="784" width="6.125" style="470" customWidth="1"/>
    <col min="785" max="785" width="2.625" style="470" customWidth="1"/>
    <col min="786" max="786" width="6.125" style="470" customWidth="1"/>
    <col min="787" max="787" width="2.625" style="470" customWidth="1"/>
    <col min="788" max="788" width="5.125" style="470" customWidth="1"/>
    <col min="789" max="789" width="2.625" style="470" customWidth="1"/>
    <col min="790" max="790" width="5.125" style="470" customWidth="1"/>
    <col min="791" max="791" width="2.625" style="470" customWidth="1"/>
    <col min="792" max="792" width="5.125" style="470" customWidth="1"/>
    <col min="793" max="793" width="2.625" style="470" customWidth="1"/>
    <col min="794" max="794" width="9.375" style="470" customWidth="1"/>
    <col min="795" max="795" width="4.625" style="470" customWidth="1"/>
    <col min="796" max="796" width="5" style="470" customWidth="1"/>
    <col min="797" max="797" width="7.125" style="470" customWidth="1"/>
    <col min="798" max="798" width="14.5" style="470" bestFit="1" customWidth="1"/>
    <col min="799" max="799" width="7.125" style="470" bestFit="1" customWidth="1"/>
    <col min="800" max="800" width="12.625" style="470" customWidth="1"/>
    <col min="801" max="806" width="9" style="470"/>
    <col min="807" max="807" width="4.625" style="470" customWidth="1"/>
    <col min="808" max="808" width="10.625" style="470" customWidth="1"/>
    <col min="809" max="1024" width="9" style="470"/>
    <col min="1025" max="1025" width="5.875" style="470" customWidth="1"/>
    <col min="1026" max="1026" width="17.625" style="470" customWidth="1"/>
    <col min="1027" max="1032" width="5.875" style="470" customWidth="1"/>
    <col min="1033" max="1033" width="2.625" style="470" customWidth="1"/>
    <col min="1034" max="1034" width="5.125" style="470" customWidth="1"/>
    <col min="1035" max="1035" width="2.625" style="470" customWidth="1"/>
    <col min="1036" max="1036" width="5.125" style="470" customWidth="1"/>
    <col min="1037" max="1037" width="2.625" style="470" customWidth="1"/>
    <col min="1038" max="1038" width="5.125" style="470" customWidth="1"/>
    <col min="1039" max="1039" width="2.625" style="470" customWidth="1"/>
    <col min="1040" max="1040" width="6.125" style="470" customWidth="1"/>
    <col min="1041" max="1041" width="2.625" style="470" customWidth="1"/>
    <col min="1042" max="1042" width="6.125" style="470" customWidth="1"/>
    <col min="1043" max="1043" width="2.625" style="470" customWidth="1"/>
    <col min="1044" max="1044" width="5.125" style="470" customWidth="1"/>
    <col min="1045" max="1045" width="2.625" style="470" customWidth="1"/>
    <col min="1046" max="1046" width="5.125" style="470" customWidth="1"/>
    <col min="1047" max="1047" width="2.625" style="470" customWidth="1"/>
    <col min="1048" max="1048" width="5.125" style="470" customWidth="1"/>
    <col min="1049" max="1049" width="2.625" style="470" customWidth="1"/>
    <col min="1050" max="1050" width="9.375" style="470" customWidth="1"/>
    <col min="1051" max="1051" width="4.625" style="470" customWidth="1"/>
    <col min="1052" max="1052" width="5" style="470" customWidth="1"/>
    <col min="1053" max="1053" width="7.125" style="470" customWidth="1"/>
    <col min="1054" max="1054" width="14.5" style="470" bestFit="1" customWidth="1"/>
    <col min="1055" max="1055" width="7.125" style="470" bestFit="1" customWidth="1"/>
    <col min="1056" max="1056" width="12.625" style="470" customWidth="1"/>
    <col min="1057" max="1062" width="9" style="470"/>
    <col min="1063" max="1063" width="4.625" style="470" customWidth="1"/>
    <col min="1064" max="1064" width="10.625" style="470" customWidth="1"/>
    <col min="1065" max="1280" width="9" style="470"/>
    <col min="1281" max="1281" width="5.875" style="470" customWidth="1"/>
    <col min="1282" max="1282" width="17.625" style="470" customWidth="1"/>
    <col min="1283" max="1288" width="5.875" style="470" customWidth="1"/>
    <col min="1289" max="1289" width="2.625" style="470" customWidth="1"/>
    <col min="1290" max="1290" width="5.125" style="470" customWidth="1"/>
    <col min="1291" max="1291" width="2.625" style="470" customWidth="1"/>
    <col min="1292" max="1292" width="5.125" style="470" customWidth="1"/>
    <col min="1293" max="1293" width="2.625" style="470" customWidth="1"/>
    <col min="1294" max="1294" width="5.125" style="470" customWidth="1"/>
    <col min="1295" max="1295" width="2.625" style="470" customWidth="1"/>
    <col min="1296" max="1296" width="6.125" style="470" customWidth="1"/>
    <col min="1297" max="1297" width="2.625" style="470" customWidth="1"/>
    <col min="1298" max="1298" width="6.125" style="470" customWidth="1"/>
    <col min="1299" max="1299" width="2.625" style="470" customWidth="1"/>
    <col min="1300" max="1300" width="5.125" style="470" customWidth="1"/>
    <col min="1301" max="1301" width="2.625" style="470" customWidth="1"/>
    <col min="1302" max="1302" width="5.125" style="470" customWidth="1"/>
    <col min="1303" max="1303" width="2.625" style="470" customWidth="1"/>
    <col min="1304" max="1304" width="5.125" style="470" customWidth="1"/>
    <col min="1305" max="1305" width="2.625" style="470" customWidth="1"/>
    <col min="1306" max="1306" width="9.375" style="470" customWidth="1"/>
    <col min="1307" max="1307" width="4.625" style="470" customWidth="1"/>
    <col min="1308" max="1308" width="5" style="470" customWidth="1"/>
    <col min="1309" max="1309" width="7.125" style="470" customWidth="1"/>
    <col min="1310" max="1310" width="14.5" style="470" bestFit="1" customWidth="1"/>
    <col min="1311" max="1311" width="7.125" style="470" bestFit="1" customWidth="1"/>
    <col min="1312" max="1312" width="12.625" style="470" customWidth="1"/>
    <col min="1313" max="1318" width="9" style="470"/>
    <col min="1319" max="1319" width="4.625" style="470" customWidth="1"/>
    <col min="1320" max="1320" width="10.625" style="470" customWidth="1"/>
    <col min="1321" max="1536" width="9" style="470"/>
    <col min="1537" max="1537" width="5.875" style="470" customWidth="1"/>
    <col min="1538" max="1538" width="17.625" style="470" customWidth="1"/>
    <col min="1539" max="1544" width="5.875" style="470" customWidth="1"/>
    <col min="1545" max="1545" width="2.625" style="470" customWidth="1"/>
    <col min="1546" max="1546" width="5.125" style="470" customWidth="1"/>
    <col min="1547" max="1547" width="2.625" style="470" customWidth="1"/>
    <col min="1548" max="1548" width="5.125" style="470" customWidth="1"/>
    <col min="1549" max="1549" width="2.625" style="470" customWidth="1"/>
    <col min="1550" max="1550" width="5.125" style="470" customWidth="1"/>
    <col min="1551" max="1551" width="2.625" style="470" customWidth="1"/>
    <col min="1552" max="1552" width="6.125" style="470" customWidth="1"/>
    <col min="1553" max="1553" width="2.625" style="470" customWidth="1"/>
    <col min="1554" max="1554" width="6.125" style="470" customWidth="1"/>
    <col min="1555" max="1555" width="2.625" style="470" customWidth="1"/>
    <col min="1556" max="1556" width="5.125" style="470" customWidth="1"/>
    <col min="1557" max="1557" width="2.625" style="470" customWidth="1"/>
    <col min="1558" max="1558" width="5.125" style="470" customWidth="1"/>
    <col min="1559" max="1559" width="2.625" style="470" customWidth="1"/>
    <col min="1560" max="1560" width="5.125" style="470" customWidth="1"/>
    <col min="1561" max="1561" width="2.625" style="470" customWidth="1"/>
    <col min="1562" max="1562" width="9.375" style="470" customWidth="1"/>
    <col min="1563" max="1563" width="4.625" style="470" customWidth="1"/>
    <col min="1564" max="1564" width="5" style="470" customWidth="1"/>
    <col min="1565" max="1565" width="7.125" style="470" customWidth="1"/>
    <col min="1566" max="1566" width="14.5" style="470" bestFit="1" customWidth="1"/>
    <col min="1567" max="1567" width="7.125" style="470" bestFit="1" customWidth="1"/>
    <col min="1568" max="1568" width="12.625" style="470" customWidth="1"/>
    <col min="1569" max="1574" width="9" style="470"/>
    <col min="1575" max="1575" width="4.625" style="470" customWidth="1"/>
    <col min="1576" max="1576" width="10.625" style="470" customWidth="1"/>
    <col min="1577" max="1792" width="9" style="470"/>
    <col min="1793" max="1793" width="5.875" style="470" customWidth="1"/>
    <col min="1794" max="1794" width="17.625" style="470" customWidth="1"/>
    <col min="1795" max="1800" width="5.875" style="470" customWidth="1"/>
    <col min="1801" max="1801" width="2.625" style="470" customWidth="1"/>
    <col min="1802" max="1802" width="5.125" style="470" customWidth="1"/>
    <col min="1803" max="1803" width="2.625" style="470" customWidth="1"/>
    <col min="1804" max="1804" width="5.125" style="470" customWidth="1"/>
    <col min="1805" max="1805" width="2.625" style="470" customWidth="1"/>
    <col min="1806" max="1806" width="5.125" style="470" customWidth="1"/>
    <col min="1807" max="1807" width="2.625" style="470" customWidth="1"/>
    <col min="1808" max="1808" width="6.125" style="470" customWidth="1"/>
    <col min="1809" max="1809" width="2.625" style="470" customWidth="1"/>
    <col min="1810" max="1810" width="6.125" style="470" customWidth="1"/>
    <col min="1811" max="1811" width="2.625" style="470" customWidth="1"/>
    <col min="1812" max="1812" width="5.125" style="470" customWidth="1"/>
    <col min="1813" max="1813" width="2.625" style="470" customWidth="1"/>
    <col min="1814" max="1814" width="5.125" style="470" customWidth="1"/>
    <col min="1815" max="1815" width="2.625" style="470" customWidth="1"/>
    <col min="1816" max="1816" width="5.125" style="470" customWidth="1"/>
    <col min="1817" max="1817" width="2.625" style="470" customWidth="1"/>
    <col min="1818" max="1818" width="9.375" style="470" customWidth="1"/>
    <col min="1819" max="1819" width="4.625" style="470" customWidth="1"/>
    <col min="1820" max="1820" width="5" style="470" customWidth="1"/>
    <col min="1821" max="1821" width="7.125" style="470" customWidth="1"/>
    <col min="1822" max="1822" width="14.5" style="470" bestFit="1" customWidth="1"/>
    <col min="1823" max="1823" width="7.125" style="470" bestFit="1" customWidth="1"/>
    <col min="1824" max="1824" width="12.625" style="470" customWidth="1"/>
    <col min="1825" max="1830" width="9" style="470"/>
    <col min="1831" max="1831" width="4.625" style="470" customWidth="1"/>
    <col min="1832" max="1832" width="10.625" style="470" customWidth="1"/>
    <col min="1833" max="2048" width="9" style="470"/>
    <col min="2049" max="2049" width="5.875" style="470" customWidth="1"/>
    <col min="2050" max="2050" width="17.625" style="470" customWidth="1"/>
    <col min="2051" max="2056" width="5.875" style="470" customWidth="1"/>
    <col min="2057" max="2057" width="2.625" style="470" customWidth="1"/>
    <col min="2058" max="2058" width="5.125" style="470" customWidth="1"/>
    <col min="2059" max="2059" width="2.625" style="470" customWidth="1"/>
    <col min="2060" max="2060" width="5.125" style="470" customWidth="1"/>
    <col min="2061" max="2061" width="2.625" style="470" customWidth="1"/>
    <col min="2062" max="2062" width="5.125" style="470" customWidth="1"/>
    <col min="2063" max="2063" width="2.625" style="470" customWidth="1"/>
    <col min="2064" max="2064" width="6.125" style="470" customWidth="1"/>
    <col min="2065" max="2065" width="2.625" style="470" customWidth="1"/>
    <col min="2066" max="2066" width="6.125" style="470" customWidth="1"/>
    <col min="2067" max="2067" width="2.625" style="470" customWidth="1"/>
    <col min="2068" max="2068" width="5.125" style="470" customWidth="1"/>
    <col min="2069" max="2069" width="2.625" style="470" customWidth="1"/>
    <col min="2070" max="2070" width="5.125" style="470" customWidth="1"/>
    <col min="2071" max="2071" width="2.625" style="470" customWidth="1"/>
    <col min="2072" max="2072" width="5.125" style="470" customWidth="1"/>
    <col min="2073" max="2073" width="2.625" style="470" customWidth="1"/>
    <col min="2074" max="2074" width="9.375" style="470" customWidth="1"/>
    <col min="2075" max="2075" width="4.625" style="470" customWidth="1"/>
    <col min="2076" max="2076" width="5" style="470" customWidth="1"/>
    <col min="2077" max="2077" width="7.125" style="470" customWidth="1"/>
    <col min="2078" max="2078" width="14.5" style="470" bestFit="1" customWidth="1"/>
    <col min="2079" max="2079" width="7.125" style="470" bestFit="1" customWidth="1"/>
    <col min="2080" max="2080" width="12.625" style="470" customWidth="1"/>
    <col min="2081" max="2086" width="9" style="470"/>
    <col min="2087" max="2087" width="4.625" style="470" customWidth="1"/>
    <col min="2088" max="2088" width="10.625" style="470" customWidth="1"/>
    <col min="2089" max="2304" width="9" style="470"/>
    <col min="2305" max="2305" width="5.875" style="470" customWidth="1"/>
    <col min="2306" max="2306" width="17.625" style="470" customWidth="1"/>
    <col min="2307" max="2312" width="5.875" style="470" customWidth="1"/>
    <col min="2313" max="2313" width="2.625" style="470" customWidth="1"/>
    <col min="2314" max="2314" width="5.125" style="470" customWidth="1"/>
    <col min="2315" max="2315" width="2.625" style="470" customWidth="1"/>
    <col min="2316" max="2316" width="5.125" style="470" customWidth="1"/>
    <col min="2317" max="2317" width="2.625" style="470" customWidth="1"/>
    <col min="2318" max="2318" width="5.125" style="470" customWidth="1"/>
    <col min="2319" max="2319" width="2.625" style="470" customWidth="1"/>
    <col min="2320" max="2320" width="6.125" style="470" customWidth="1"/>
    <col min="2321" max="2321" width="2.625" style="470" customWidth="1"/>
    <col min="2322" max="2322" width="6.125" style="470" customWidth="1"/>
    <col min="2323" max="2323" width="2.625" style="470" customWidth="1"/>
    <col min="2324" max="2324" width="5.125" style="470" customWidth="1"/>
    <col min="2325" max="2325" width="2.625" style="470" customWidth="1"/>
    <col min="2326" max="2326" width="5.125" style="470" customWidth="1"/>
    <col min="2327" max="2327" width="2.625" style="470" customWidth="1"/>
    <col min="2328" max="2328" width="5.125" style="470" customWidth="1"/>
    <col min="2329" max="2329" width="2.625" style="470" customWidth="1"/>
    <col min="2330" max="2330" width="9.375" style="470" customWidth="1"/>
    <col min="2331" max="2331" width="4.625" style="470" customWidth="1"/>
    <col min="2332" max="2332" width="5" style="470" customWidth="1"/>
    <col min="2333" max="2333" width="7.125" style="470" customWidth="1"/>
    <col min="2334" max="2334" width="14.5" style="470" bestFit="1" customWidth="1"/>
    <col min="2335" max="2335" width="7.125" style="470" bestFit="1" customWidth="1"/>
    <col min="2336" max="2336" width="12.625" style="470" customWidth="1"/>
    <col min="2337" max="2342" width="9" style="470"/>
    <col min="2343" max="2343" width="4.625" style="470" customWidth="1"/>
    <col min="2344" max="2344" width="10.625" style="470" customWidth="1"/>
    <col min="2345" max="2560" width="9" style="470"/>
    <col min="2561" max="2561" width="5.875" style="470" customWidth="1"/>
    <col min="2562" max="2562" width="17.625" style="470" customWidth="1"/>
    <col min="2563" max="2568" width="5.875" style="470" customWidth="1"/>
    <col min="2569" max="2569" width="2.625" style="470" customWidth="1"/>
    <col min="2570" max="2570" width="5.125" style="470" customWidth="1"/>
    <col min="2571" max="2571" width="2.625" style="470" customWidth="1"/>
    <col min="2572" max="2572" width="5.125" style="470" customWidth="1"/>
    <col min="2573" max="2573" width="2.625" style="470" customWidth="1"/>
    <col min="2574" max="2574" width="5.125" style="470" customWidth="1"/>
    <col min="2575" max="2575" width="2.625" style="470" customWidth="1"/>
    <col min="2576" max="2576" width="6.125" style="470" customWidth="1"/>
    <col min="2577" max="2577" width="2.625" style="470" customWidth="1"/>
    <col min="2578" max="2578" width="6.125" style="470" customWidth="1"/>
    <col min="2579" max="2579" width="2.625" style="470" customWidth="1"/>
    <col min="2580" max="2580" width="5.125" style="470" customWidth="1"/>
    <col min="2581" max="2581" width="2.625" style="470" customWidth="1"/>
    <col min="2582" max="2582" width="5.125" style="470" customWidth="1"/>
    <col min="2583" max="2583" width="2.625" style="470" customWidth="1"/>
    <col min="2584" max="2584" width="5.125" style="470" customWidth="1"/>
    <col min="2585" max="2585" width="2.625" style="470" customWidth="1"/>
    <col min="2586" max="2586" width="9.375" style="470" customWidth="1"/>
    <col min="2587" max="2587" width="4.625" style="470" customWidth="1"/>
    <col min="2588" max="2588" width="5" style="470" customWidth="1"/>
    <col min="2589" max="2589" width="7.125" style="470" customWidth="1"/>
    <col min="2590" max="2590" width="14.5" style="470" bestFit="1" customWidth="1"/>
    <col min="2591" max="2591" width="7.125" style="470" bestFit="1" customWidth="1"/>
    <col min="2592" max="2592" width="12.625" style="470" customWidth="1"/>
    <col min="2593" max="2598" width="9" style="470"/>
    <col min="2599" max="2599" width="4.625" style="470" customWidth="1"/>
    <col min="2600" max="2600" width="10.625" style="470" customWidth="1"/>
    <col min="2601" max="2816" width="9" style="470"/>
    <col min="2817" max="2817" width="5.875" style="470" customWidth="1"/>
    <col min="2818" max="2818" width="17.625" style="470" customWidth="1"/>
    <col min="2819" max="2824" width="5.875" style="470" customWidth="1"/>
    <col min="2825" max="2825" width="2.625" style="470" customWidth="1"/>
    <col min="2826" max="2826" width="5.125" style="470" customWidth="1"/>
    <col min="2827" max="2827" width="2.625" style="470" customWidth="1"/>
    <col min="2828" max="2828" width="5.125" style="470" customWidth="1"/>
    <col min="2829" max="2829" width="2.625" style="470" customWidth="1"/>
    <col min="2830" max="2830" width="5.125" style="470" customWidth="1"/>
    <col min="2831" max="2831" width="2.625" style="470" customWidth="1"/>
    <col min="2832" max="2832" width="6.125" style="470" customWidth="1"/>
    <col min="2833" max="2833" width="2.625" style="470" customWidth="1"/>
    <col min="2834" max="2834" width="6.125" style="470" customWidth="1"/>
    <col min="2835" max="2835" width="2.625" style="470" customWidth="1"/>
    <col min="2836" max="2836" width="5.125" style="470" customWidth="1"/>
    <col min="2837" max="2837" width="2.625" style="470" customWidth="1"/>
    <col min="2838" max="2838" width="5.125" style="470" customWidth="1"/>
    <col min="2839" max="2839" width="2.625" style="470" customWidth="1"/>
    <col min="2840" max="2840" width="5.125" style="470" customWidth="1"/>
    <col min="2841" max="2841" width="2.625" style="470" customWidth="1"/>
    <col min="2842" max="2842" width="9.375" style="470" customWidth="1"/>
    <col min="2843" max="2843" width="4.625" style="470" customWidth="1"/>
    <col min="2844" max="2844" width="5" style="470" customWidth="1"/>
    <col min="2845" max="2845" width="7.125" style="470" customWidth="1"/>
    <col min="2846" max="2846" width="14.5" style="470" bestFit="1" customWidth="1"/>
    <col min="2847" max="2847" width="7.125" style="470" bestFit="1" customWidth="1"/>
    <col min="2848" max="2848" width="12.625" style="470" customWidth="1"/>
    <col min="2849" max="2854" width="9" style="470"/>
    <col min="2855" max="2855" width="4.625" style="470" customWidth="1"/>
    <col min="2856" max="2856" width="10.625" style="470" customWidth="1"/>
    <col min="2857" max="3072" width="9" style="470"/>
    <col min="3073" max="3073" width="5.875" style="470" customWidth="1"/>
    <col min="3074" max="3074" width="17.625" style="470" customWidth="1"/>
    <col min="3075" max="3080" width="5.875" style="470" customWidth="1"/>
    <col min="3081" max="3081" width="2.625" style="470" customWidth="1"/>
    <col min="3082" max="3082" width="5.125" style="470" customWidth="1"/>
    <col min="3083" max="3083" width="2.625" style="470" customWidth="1"/>
    <col min="3084" max="3084" width="5.125" style="470" customWidth="1"/>
    <col min="3085" max="3085" width="2.625" style="470" customWidth="1"/>
    <col min="3086" max="3086" width="5.125" style="470" customWidth="1"/>
    <col min="3087" max="3087" width="2.625" style="470" customWidth="1"/>
    <col min="3088" max="3088" width="6.125" style="470" customWidth="1"/>
    <col min="3089" max="3089" width="2.625" style="470" customWidth="1"/>
    <col min="3090" max="3090" width="6.125" style="470" customWidth="1"/>
    <col min="3091" max="3091" width="2.625" style="470" customWidth="1"/>
    <col min="3092" max="3092" width="5.125" style="470" customWidth="1"/>
    <col min="3093" max="3093" width="2.625" style="470" customWidth="1"/>
    <col min="3094" max="3094" width="5.125" style="470" customWidth="1"/>
    <col min="3095" max="3095" width="2.625" style="470" customWidth="1"/>
    <col min="3096" max="3096" width="5.125" style="470" customWidth="1"/>
    <col min="3097" max="3097" width="2.625" style="470" customWidth="1"/>
    <col min="3098" max="3098" width="9.375" style="470" customWidth="1"/>
    <col min="3099" max="3099" width="4.625" style="470" customWidth="1"/>
    <col min="3100" max="3100" width="5" style="470" customWidth="1"/>
    <col min="3101" max="3101" width="7.125" style="470" customWidth="1"/>
    <col min="3102" max="3102" width="14.5" style="470" bestFit="1" customWidth="1"/>
    <col min="3103" max="3103" width="7.125" style="470" bestFit="1" customWidth="1"/>
    <col min="3104" max="3104" width="12.625" style="470" customWidth="1"/>
    <col min="3105" max="3110" width="9" style="470"/>
    <col min="3111" max="3111" width="4.625" style="470" customWidth="1"/>
    <col min="3112" max="3112" width="10.625" style="470" customWidth="1"/>
    <col min="3113" max="3328" width="9" style="470"/>
    <col min="3329" max="3329" width="5.875" style="470" customWidth="1"/>
    <col min="3330" max="3330" width="17.625" style="470" customWidth="1"/>
    <col min="3331" max="3336" width="5.875" style="470" customWidth="1"/>
    <col min="3337" max="3337" width="2.625" style="470" customWidth="1"/>
    <col min="3338" max="3338" width="5.125" style="470" customWidth="1"/>
    <col min="3339" max="3339" width="2.625" style="470" customWidth="1"/>
    <col min="3340" max="3340" width="5.125" style="470" customWidth="1"/>
    <col min="3341" max="3341" width="2.625" style="470" customWidth="1"/>
    <col min="3342" max="3342" width="5.125" style="470" customWidth="1"/>
    <col min="3343" max="3343" width="2.625" style="470" customWidth="1"/>
    <col min="3344" max="3344" width="6.125" style="470" customWidth="1"/>
    <col min="3345" max="3345" width="2.625" style="470" customWidth="1"/>
    <col min="3346" max="3346" width="6.125" style="470" customWidth="1"/>
    <col min="3347" max="3347" width="2.625" style="470" customWidth="1"/>
    <col min="3348" max="3348" width="5.125" style="470" customWidth="1"/>
    <col min="3349" max="3349" width="2.625" style="470" customWidth="1"/>
    <col min="3350" max="3350" width="5.125" style="470" customWidth="1"/>
    <col min="3351" max="3351" width="2.625" style="470" customWidth="1"/>
    <col min="3352" max="3352" width="5.125" style="470" customWidth="1"/>
    <col min="3353" max="3353" width="2.625" style="470" customWidth="1"/>
    <col min="3354" max="3354" width="9.375" style="470" customWidth="1"/>
    <col min="3355" max="3355" width="4.625" style="470" customWidth="1"/>
    <col min="3356" max="3356" width="5" style="470" customWidth="1"/>
    <col min="3357" max="3357" width="7.125" style="470" customWidth="1"/>
    <col min="3358" max="3358" width="14.5" style="470" bestFit="1" customWidth="1"/>
    <col min="3359" max="3359" width="7.125" style="470" bestFit="1" customWidth="1"/>
    <col min="3360" max="3360" width="12.625" style="470" customWidth="1"/>
    <col min="3361" max="3366" width="9" style="470"/>
    <col min="3367" max="3367" width="4.625" style="470" customWidth="1"/>
    <col min="3368" max="3368" width="10.625" style="470" customWidth="1"/>
    <col min="3369" max="3584" width="9" style="470"/>
    <col min="3585" max="3585" width="5.875" style="470" customWidth="1"/>
    <col min="3586" max="3586" width="17.625" style="470" customWidth="1"/>
    <col min="3587" max="3592" width="5.875" style="470" customWidth="1"/>
    <col min="3593" max="3593" width="2.625" style="470" customWidth="1"/>
    <col min="3594" max="3594" width="5.125" style="470" customWidth="1"/>
    <col min="3595" max="3595" width="2.625" style="470" customWidth="1"/>
    <col min="3596" max="3596" width="5.125" style="470" customWidth="1"/>
    <col min="3597" max="3597" width="2.625" style="470" customWidth="1"/>
    <col min="3598" max="3598" width="5.125" style="470" customWidth="1"/>
    <col min="3599" max="3599" width="2.625" style="470" customWidth="1"/>
    <col min="3600" max="3600" width="6.125" style="470" customWidth="1"/>
    <col min="3601" max="3601" width="2.625" style="470" customWidth="1"/>
    <col min="3602" max="3602" width="6.125" style="470" customWidth="1"/>
    <col min="3603" max="3603" width="2.625" style="470" customWidth="1"/>
    <col min="3604" max="3604" width="5.125" style="470" customWidth="1"/>
    <col min="3605" max="3605" width="2.625" style="470" customWidth="1"/>
    <col min="3606" max="3606" width="5.125" style="470" customWidth="1"/>
    <col min="3607" max="3607" width="2.625" style="470" customWidth="1"/>
    <col min="3608" max="3608" width="5.125" style="470" customWidth="1"/>
    <col min="3609" max="3609" width="2.625" style="470" customWidth="1"/>
    <col min="3610" max="3610" width="9.375" style="470" customWidth="1"/>
    <col min="3611" max="3611" width="4.625" style="470" customWidth="1"/>
    <col min="3612" max="3612" width="5" style="470" customWidth="1"/>
    <col min="3613" max="3613" width="7.125" style="470" customWidth="1"/>
    <col min="3614" max="3614" width="14.5" style="470" bestFit="1" customWidth="1"/>
    <col min="3615" max="3615" width="7.125" style="470" bestFit="1" customWidth="1"/>
    <col min="3616" max="3616" width="12.625" style="470" customWidth="1"/>
    <col min="3617" max="3622" width="9" style="470"/>
    <col min="3623" max="3623" width="4.625" style="470" customWidth="1"/>
    <col min="3624" max="3624" width="10.625" style="470" customWidth="1"/>
    <col min="3625" max="3840" width="9" style="470"/>
    <col min="3841" max="3841" width="5.875" style="470" customWidth="1"/>
    <col min="3842" max="3842" width="17.625" style="470" customWidth="1"/>
    <col min="3843" max="3848" width="5.875" style="470" customWidth="1"/>
    <col min="3849" max="3849" width="2.625" style="470" customWidth="1"/>
    <col min="3850" max="3850" width="5.125" style="470" customWidth="1"/>
    <col min="3851" max="3851" width="2.625" style="470" customWidth="1"/>
    <col min="3852" max="3852" width="5.125" style="470" customWidth="1"/>
    <col min="3853" max="3853" width="2.625" style="470" customWidth="1"/>
    <col min="3854" max="3854" width="5.125" style="470" customWidth="1"/>
    <col min="3855" max="3855" width="2.625" style="470" customWidth="1"/>
    <col min="3856" max="3856" width="6.125" style="470" customWidth="1"/>
    <col min="3857" max="3857" width="2.625" style="470" customWidth="1"/>
    <col min="3858" max="3858" width="6.125" style="470" customWidth="1"/>
    <col min="3859" max="3859" width="2.625" style="470" customWidth="1"/>
    <col min="3860" max="3860" width="5.125" style="470" customWidth="1"/>
    <col min="3861" max="3861" width="2.625" style="470" customWidth="1"/>
    <col min="3862" max="3862" width="5.125" style="470" customWidth="1"/>
    <col min="3863" max="3863" width="2.625" style="470" customWidth="1"/>
    <col min="3864" max="3864" width="5.125" style="470" customWidth="1"/>
    <col min="3865" max="3865" width="2.625" style="470" customWidth="1"/>
    <col min="3866" max="3866" width="9.375" style="470" customWidth="1"/>
    <col min="3867" max="3867" width="4.625" style="470" customWidth="1"/>
    <col min="3868" max="3868" width="5" style="470" customWidth="1"/>
    <col min="3869" max="3869" width="7.125" style="470" customWidth="1"/>
    <col min="3870" max="3870" width="14.5" style="470" bestFit="1" customWidth="1"/>
    <col min="3871" max="3871" width="7.125" style="470" bestFit="1" customWidth="1"/>
    <col min="3872" max="3872" width="12.625" style="470" customWidth="1"/>
    <col min="3873" max="3878" width="9" style="470"/>
    <col min="3879" max="3879" width="4.625" style="470" customWidth="1"/>
    <col min="3880" max="3880" width="10.625" style="470" customWidth="1"/>
    <col min="3881" max="4096" width="9" style="470"/>
    <col min="4097" max="4097" width="5.875" style="470" customWidth="1"/>
    <col min="4098" max="4098" width="17.625" style="470" customWidth="1"/>
    <col min="4099" max="4104" width="5.875" style="470" customWidth="1"/>
    <col min="4105" max="4105" width="2.625" style="470" customWidth="1"/>
    <col min="4106" max="4106" width="5.125" style="470" customWidth="1"/>
    <col min="4107" max="4107" width="2.625" style="470" customWidth="1"/>
    <col min="4108" max="4108" width="5.125" style="470" customWidth="1"/>
    <col min="4109" max="4109" width="2.625" style="470" customWidth="1"/>
    <col min="4110" max="4110" width="5.125" style="470" customWidth="1"/>
    <col min="4111" max="4111" width="2.625" style="470" customWidth="1"/>
    <col min="4112" max="4112" width="6.125" style="470" customWidth="1"/>
    <col min="4113" max="4113" width="2.625" style="470" customWidth="1"/>
    <col min="4114" max="4114" width="6.125" style="470" customWidth="1"/>
    <col min="4115" max="4115" width="2.625" style="470" customWidth="1"/>
    <col min="4116" max="4116" width="5.125" style="470" customWidth="1"/>
    <col min="4117" max="4117" width="2.625" style="470" customWidth="1"/>
    <col min="4118" max="4118" width="5.125" style="470" customWidth="1"/>
    <col min="4119" max="4119" width="2.625" style="470" customWidth="1"/>
    <col min="4120" max="4120" width="5.125" style="470" customWidth="1"/>
    <col min="4121" max="4121" width="2.625" style="470" customWidth="1"/>
    <col min="4122" max="4122" width="9.375" style="470" customWidth="1"/>
    <col min="4123" max="4123" width="4.625" style="470" customWidth="1"/>
    <col min="4124" max="4124" width="5" style="470" customWidth="1"/>
    <col min="4125" max="4125" width="7.125" style="470" customWidth="1"/>
    <col min="4126" max="4126" width="14.5" style="470" bestFit="1" customWidth="1"/>
    <col min="4127" max="4127" width="7.125" style="470" bestFit="1" customWidth="1"/>
    <col min="4128" max="4128" width="12.625" style="470" customWidth="1"/>
    <col min="4129" max="4134" width="9" style="470"/>
    <col min="4135" max="4135" width="4.625" style="470" customWidth="1"/>
    <col min="4136" max="4136" width="10.625" style="470" customWidth="1"/>
    <col min="4137" max="4352" width="9" style="470"/>
    <col min="4353" max="4353" width="5.875" style="470" customWidth="1"/>
    <col min="4354" max="4354" width="17.625" style="470" customWidth="1"/>
    <col min="4355" max="4360" width="5.875" style="470" customWidth="1"/>
    <col min="4361" max="4361" width="2.625" style="470" customWidth="1"/>
    <col min="4362" max="4362" width="5.125" style="470" customWidth="1"/>
    <col min="4363" max="4363" width="2.625" style="470" customWidth="1"/>
    <col min="4364" max="4364" width="5.125" style="470" customWidth="1"/>
    <col min="4365" max="4365" width="2.625" style="470" customWidth="1"/>
    <col min="4366" max="4366" width="5.125" style="470" customWidth="1"/>
    <col min="4367" max="4367" width="2.625" style="470" customWidth="1"/>
    <col min="4368" max="4368" width="6.125" style="470" customWidth="1"/>
    <col min="4369" max="4369" width="2.625" style="470" customWidth="1"/>
    <col min="4370" max="4370" width="6.125" style="470" customWidth="1"/>
    <col min="4371" max="4371" width="2.625" style="470" customWidth="1"/>
    <col min="4372" max="4372" width="5.125" style="470" customWidth="1"/>
    <col min="4373" max="4373" width="2.625" style="470" customWidth="1"/>
    <col min="4374" max="4374" width="5.125" style="470" customWidth="1"/>
    <col min="4375" max="4375" width="2.625" style="470" customWidth="1"/>
    <col min="4376" max="4376" width="5.125" style="470" customWidth="1"/>
    <col min="4377" max="4377" width="2.625" style="470" customWidth="1"/>
    <col min="4378" max="4378" width="9.375" style="470" customWidth="1"/>
    <col min="4379" max="4379" width="4.625" style="470" customWidth="1"/>
    <col min="4380" max="4380" width="5" style="470" customWidth="1"/>
    <col min="4381" max="4381" width="7.125" style="470" customWidth="1"/>
    <col min="4382" max="4382" width="14.5" style="470" bestFit="1" customWidth="1"/>
    <col min="4383" max="4383" width="7.125" style="470" bestFit="1" customWidth="1"/>
    <col min="4384" max="4384" width="12.625" style="470" customWidth="1"/>
    <col min="4385" max="4390" width="9" style="470"/>
    <col min="4391" max="4391" width="4.625" style="470" customWidth="1"/>
    <col min="4392" max="4392" width="10.625" style="470" customWidth="1"/>
    <col min="4393" max="4608" width="9" style="470"/>
    <col min="4609" max="4609" width="5.875" style="470" customWidth="1"/>
    <col min="4610" max="4610" width="17.625" style="470" customWidth="1"/>
    <col min="4611" max="4616" width="5.875" style="470" customWidth="1"/>
    <col min="4617" max="4617" width="2.625" style="470" customWidth="1"/>
    <col min="4618" max="4618" width="5.125" style="470" customWidth="1"/>
    <col min="4619" max="4619" width="2.625" style="470" customWidth="1"/>
    <col min="4620" max="4620" width="5.125" style="470" customWidth="1"/>
    <col min="4621" max="4621" width="2.625" style="470" customWidth="1"/>
    <col min="4622" max="4622" width="5.125" style="470" customWidth="1"/>
    <col min="4623" max="4623" width="2.625" style="470" customWidth="1"/>
    <col min="4624" max="4624" width="6.125" style="470" customWidth="1"/>
    <col min="4625" max="4625" width="2.625" style="470" customWidth="1"/>
    <col min="4626" max="4626" width="6.125" style="470" customWidth="1"/>
    <col min="4627" max="4627" width="2.625" style="470" customWidth="1"/>
    <col min="4628" max="4628" width="5.125" style="470" customWidth="1"/>
    <col min="4629" max="4629" width="2.625" style="470" customWidth="1"/>
    <col min="4630" max="4630" width="5.125" style="470" customWidth="1"/>
    <col min="4631" max="4631" width="2.625" style="470" customWidth="1"/>
    <col min="4632" max="4632" width="5.125" style="470" customWidth="1"/>
    <col min="4633" max="4633" width="2.625" style="470" customWidth="1"/>
    <col min="4634" max="4634" width="9.375" style="470" customWidth="1"/>
    <col min="4635" max="4635" width="4.625" style="470" customWidth="1"/>
    <col min="4636" max="4636" width="5" style="470" customWidth="1"/>
    <col min="4637" max="4637" width="7.125" style="470" customWidth="1"/>
    <col min="4638" max="4638" width="14.5" style="470" bestFit="1" customWidth="1"/>
    <col min="4639" max="4639" width="7.125" style="470" bestFit="1" customWidth="1"/>
    <col min="4640" max="4640" width="12.625" style="470" customWidth="1"/>
    <col min="4641" max="4646" width="9" style="470"/>
    <col min="4647" max="4647" width="4.625" style="470" customWidth="1"/>
    <col min="4648" max="4648" width="10.625" style="470" customWidth="1"/>
    <col min="4649" max="4864" width="9" style="470"/>
    <col min="4865" max="4865" width="5.875" style="470" customWidth="1"/>
    <col min="4866" max="4866" width="17.625" style="470" customWidth="1"/>
    <col min="4867" max="4872" width="5.875" style="470" customWidth="1"/>
    <col min="4873" max="4873" width="2.625" style="470" customWidth="1"/>
    <col min="4874" max="4874" width="5.125" style="470" customWidth="1"/>
    <col min="4875" max="4875" width="2.625" style="470" customWidth="1"/>
    <col min="4876" max="4876" width="5.125" style="470" customWidth="1"/>
    <col min="4877" max="4877" width="2.625" style="470" customWidth="1"/>
    <col min="4878" max="4878" width="5.125" style="470" customWidth="1"/>
    <col min="4879" max="4879" width="2.625" style="470" customWidth="1"/>
    <col min="4880" max="4880" width="6.125" style="470" customWidth="1"/>
    <col min="4881" max="4881" width="2.625" style="470" customWidth="1"/>
    <col min="4882" max="4882" width="6.125" style="470" customWidth="1"/>
    <col min="4883" max="4883" width="2.625" style="470" customWidth="1"/>
    <col min="4884" max="4884" width="5.125" style="470" customWidth="1"/>
    <col min="4885" max="4885" width="2.625" style="470" customWidth="1"/>
    <col min="4886" max="4886" width="5.125" style="470" customWidth="1"/>
    <col min="4887" max="4887" width="2.625" style="470" customWidth="1"/>
    <col min="4888" max="4888" width="5.125" style="470" customWidth="1"/>
    <col min="4889" max="4889" width="2.625" style="470" customWidth="1"/>
    <col min="4890" max="4890" width="9.375" style="470" customWidth="1"/>
    <col min="4891" max="4891" width="4.625" style="470" customWidth="1"/>
    <col min="4892" max="4892" width="5" style="470" customWidth="1"/>
    <col min="4893" max="4893" width="7.125" style="470" customWidth="1"/>
    <col min="4894" max="4894" width="14.5" style="470" bestFit="1" customWidth="1"/>
    <col min="4895" max="4895" width="7.125" style="470" bestFit="1" customWidth="1"/>
    <col min="4896" max="4896" width="12.625" style="470" customWidth="1"/>
    <col min="4897" max="4902" width="9" style="470"/>
    <col min="4903" max="4903" width="4.625" style="470" customWidth="1"/>
    <col min="4904" max="4904" width="10.625" style="470" customWidth="1"/>
    <col min="4905" max="5120" width="9" style="470"/>
    <col min="5121" max="5121" width="5.875" style="470" customWidth="1"/>
    <col min="5122" max="5122" width="17.625" style="470" customWidth="1"/>
    <col min="5123" max="5128" width="5.875" style="470" customWidth="1"/>
    <col min="5129" max="5129" width="2.625" style="470" customWidth="1"/>
    <col min="5130" max="5130" width="5.125" style="470" customWidth="1"/>
    <col min="5131" max="5131" width="2.625" style="470" customWidth="1"/>
    <col min="5132" max="5132" width="5.125" style="470" customWidth="1"/>
    <col min="5133" max="5133" width="2.625" style="470" customWidth="1"/>
    <col min="5134" max="5134" width="5.125" style="470" customWidth="1"/>
    <col min="5135" max="5135" width="2.625" style="470" customWidth="1"/>
    <col min="5136" max="5136" width="6.125" style="470" customWidth="1"/>
    <col min="5137" max="5137" width="2.625" style="470" customWidth="1"/>
    <col min="5138" max="5138" width="6.125" style="470" customWidth="1"/>
    <col min="5139" max="5139" width="2.625" style="470" customWidth="1"/>
    <col min="5140" max="5140" width="5.125" style="470" customWidth="1"/>
    <col min="5141" max="5141" width="2.625" style="470" customWidth="1"/>
    <col min="5142" max="5142" width="5.125" style="470" customWidth="1"/>
    <col min="5143" max="5143" width="2.625" style="470" customWidth="1"/>
    <col min="5144" max="5144" width="5.125" style="470" customWidth="1"/>
    <col min="5145" max="5145" width="2.625" style="470" customWidth="1"/>
    <col min="5146" max="5146" width="9.375" style="470" customWidth="1"/>
    <col min="5147" max="5147" width="4.625" style="470" customWidth="1"/>
    <col min="5148" max="5148" width="5" style="470" customWidth="1"/>
    <col min="5149" max="5149" width="7.125" style="470" customWidth="1"/>
    <col min="5150" max="5150" width="14.5" style="470" bestFit="1" customWidth="1"/>
    <col min="5151" max="5151" width="7.125" style="470" bestFit="1" customWidth="1"/>
    <col min="5152" max="5152" width="12.625" style="470" customWidth="1"/>
    <col min="5153" max="5158" width="9" style="470"/>
    <col min="5159" max="5159" width="4.625" style="470" customWidth="1"/>
    <col min="5160" max="5160" width="10.625" style="470" customWidth="1"/>
    <col min="5161" max="5376" width="9" style="470"/>
    <col min="5377" max="5377" width="5.875" style="470" customWidth="1"/>
    <col min="5378" max="5378" width="17.625" style="470" customWidth="1"/>
    <col min="5379" max="5384" width="5.875" style="470" customWidth="1"/>
    <col min="5385" max="5385" width="2.625" style="470" customWidth="1"/>
    <col min="5386" max="5386" width="5.125" style="470" customWidth="1"/>
    <col min="5387" max="5387" width="2.625" style="470" customWidth="1"/>
    <col min="5388" max="5388" width="5.125" style="470" customWidth="1"/>
    <col min="5389" max="5389" width="2.625" style="470" customWidth="1"/>
    <col min="5390" max="5390" width="5.125" style="470" customWidth="1"/>
    <col min="5391" max="5391" width="2.625" style="470" customWidth="1"/>
    <col min="5392" max="5392" width="6.125" style="470" customWidth="1"/>
    <col min="5393" max="5393" width="2.625" style="470" customWidth="1"/>
    <col min="5394" max="5394" width="6.125" style="470" customWidth="1"/>
    <col min="5395" max="5395" width="2.625" style="470" customWidth="1"/>
    <col min="5396" max="5396" width="5.125" style="470" customWidth="1"/>
    <col min="5397" max="5397" width="2.625" style="470" customWidth="1"/>
    <col min="5398" max="5398" width="5.125" style="470" customWidth="1"/>
    <col min="5399" max="5399" width="2.625" style="470" customWidth="1"/>
    <col min="5400" max="5400" width="5.125" style="470" customWidth="1"/>
    <col min="5401" max="5401" width="2.625" style="470" customWidth="1"/>
    <col min="5402" max="5402" width="9.375" style="470" customWidth="1"/>
    <col min="5403" max="5403" width="4.625" style="470" customWidth="1"/>
    <col min="5404" max="5404" width="5" style="470" customWidth="1"/>
    <col min="5405" max="5405" width="7.125" style="470" customWidth="1"/>
    <col min="5406" max="5406" width="14.5" style="470" bestFit="1" customWidth="1"/>
    <col min="5407" max="5407" width="7.125" style="470" bestFit="1" customWidth="1"/>
    <col min="5408" max="5408" width="12.625" style="470" customWidth="1"/>
    <col min="5409" max="5414" width="9" style="470"/>
    <col min="5415" max="5415" width="4.625" style="470" customWidth="1"/>
    <col min="5416" max="5416" width="10.625" style="470" customWidth="1"/>
    <col min="5417" max="5632" width="9" style="470"/>
    <col min="5633" max="5633" width="5.875" style="470" customWidth="1"/>
    <col min="5634" max="5634" width="17.625" style="470" customWidth="1"/>
    <col min="5635" max="5640" width="5.875" style="470" customWidth="1"/>
    <col min="5641" max="5641" width="2.625" style="470" customWidth="1"/>
    <col min="5642" max="5642" width="5.125" style="470" customWidth="1"/>
    <col min="5643" max="5643" width="2.625" style="470" customWidth="1"/>
    <col min="5644" max="5644" width="5.125" style="470" customWidth="1"/>
    <col min="5645" max="5645" width="2.625" style="470" customWidth="1"/>
    <col min="5646" max="5646" width="5.125" style="470" customWidth="1"/>
    <col min="5647" max="5647" width="2.625" style="470" customWidth="1"/>
    <col min="5648" max="5648" width="6.125" style="470" customWidth="1"/>
    <col min="5649" max="5649" width="2.625" style="470" customWidth="1"/>
    <col min="5650" max="5650" width="6.125" style="470" customWidth="1"/>
    <col min="5651" max="5651" width="2.625" style="470" customWidth="1"/>
    <col min="5652" max="5652" width="5.125" style="470" customWidth="1"/>
    <col min="5653" max="5653" width="2.625" style="470" customWidth="1"/>
    <col min="5654" max="5654" width="5.125" style="470" customWidth="1"/>
    <col min="5655" max="5655" width="2.625" style="470" customWidth="1"/>
    <col min="5656" max="5656" width="5.125" style="470" customWidth="1"/>
    <col min="5657" max="5657" width="2.625" style="470" customWidth="1"/>
    <col min="5658" max="5658" width="9.375" style="470" customWidth="1"/>
    <col min="5659" max="5659" width="4.625" style="470" customWidth="1"/>
    <col min="5660" max="5660" width="5" style="470" customWidth="1"/>
    <col min="5661" max="5661" width="7.125" style="470" customWidth="1"/>
    <col min="5662" max="5662" width="14.5" style="470" bestFit="1" customWidth="1"/>
    <col min="5663" max="5663" width="7.125" style="470" bestFit="1" customWidth="1"/>
    <col min="5664" max="5664" width="12.625" style="470" customWidth="1"/>
    <col min="5665" max="5670" width="9" style="470"/>
    <col min="5671" max="5671" width="4.625" style="470" customWidth="1"/>
    <col min="5672" max="5672" width="10.625" style="470" customWidth="1"/>
    <col min="5673" max="5888" width="9" style="470"/>
    <col min="5889" max="5889" width="5.875" style="470" customWidth="1"/>
    <col min="5890" max="5890" width="17.625" style="470" customWidth="1"/>
    <col min="5891" max="5896" width="5.875" style="470" customWidth="1"/>
    <col min="5897" max="5897" width="2.625" style="470" customWidth="1"/>
    <col min="5898" max="5898" width="5.125" style="470" customWidth="1"/>
    <col min="5899" max="5899" width="2.625" style="470" customWidth="1"/>
    <col min="5900" max="5900" width="5.125" style="470" customWidth="1"/>
    <col min="5901" max="5901" width="2.625" style="470" customWidth="1"/>
    <col min="5902" max="5902" width="5.125" style="470" customWidth="1"/>
    <col min="5903" max="5903" width="2.625" style="470" customWidth="1"/>
    <col min="5904" max="5904" width="6.125" style="470" customWidth="1"/>
    <col min="5905" max="5905" width="2.625" style="470" customWidth="1"/>
    <col min="5906" max="5906" width="6.125" style="470" customWidth="1"/>
    <col min="5907" max="5907" width="2.625" style="470" customWidth="1"/>
    <col min="5908" max="5908" width="5.125" style="470" customWidth="1"/>
    <col min="5909" max="5909" width="2.625" style="470" customWidth="1"/>
    <col min="5910" max="5910" width="5.125" style="470" customWidth="1"/>
    <col min="5911" max="5911" width="2.625" style="470" customWidth="1"/>
    <col min="5912" max="5912" width="5.125" style="470" customWidth="1"/>
    <col min="5913" max="5913" width="2.625" style="470" customWidth="1"/>
    <col min="5914" max="5914" width="9.375" style="470" customWidth="1"/>
    <col min="5915" max="5915" width="4.625" style="470" customWidth="1"/>
    <col min="5916" max="5916" width="5" style="470" customWidth="1"/>
    <col min="5917" max="5917" width="7.125" style="470" customWidth="1"/>
    <col min="5918" max="5918" width="14.5" style="470" bestFit="1" customWidth="1"/>
    <col min="5919" max="5919" width="7.125" style="470" bestFit="1" customWidth="1"/>
    <col min="5920" max="5920" width="12.625" style="470" customWidth="1"/>
    <col min="5921" max="5926" width="9" style="470"/>
    <col min="5927" max="5927" width="4.625" style="470" customWidth="1"/>
    <col min="5928" max="5928" width="10.625" style="470" customWidth="1"/>
    <col min="5929" max="6144" width="9" style="470"/>
    <col min="6145" max="6145" width="5.875" style="470" customWidth="1"/>
    <col min="6146" max="6146" width="17.625" style="470" customWidth="1"/>
    <col min="6147" max="6152" width="5.875" style="470" customWidth="1"/>
    <col min="6153" max="6153" width="2.625" style="470" customWidth="1"/>
    <col min="6154" max="6154" width="5.125" style="470" customWidth="1"/>
    <col min="6155" max="6155" width="2.625" style="470" customWidth="1"/>
    <col min="6156" max="6156" width="5.125" style="470" customWidth="1"/>
    <col min="6157" max="6157" width="2.625" style="470" customWidth="1"/>
    <col min="6158" max="6158" width="5.125" style="470" customWidth="1"/>
    <col min="6159" max="6159" width="2.625" style="470" customWidth="1"/>
    <col min="6160" max="6160" width="6.125" style="470" customWidth="1"/>
    <col min="6161" max="6161" width="2.625" style="470" customWidth="1"/>
    <col min="6162" max="6162" width="6.125" style="470" customWidth="1"/>
    <col min="6163" max="6163" width="2.625" style="470" customWidth="1"/>
    <col min="6164" max="6164" width="5.125" style="470" customWidth="1"/>
    <col min="6165" max="6165" width="2.625" style="470" customWidth="1"/>
    <col min="6166" max="6166" width="5.125" style="470" customWidth="1"/>
    <col min="6167" max="6167" width="2.625" style="470" customWidth="1"/>
    <col min="6168" max="6168" width="5.125" style="470" customWidth="1"/>
    <col min="6169" max="6169" width="2.625" style="470" customWidth="1"/>
    <col min="6170" max="6170" width="9.375" style="470" customWidth="1"/>
    <col min="6171" max="6171" width="4.625" style="470" customWidth="1"/>
    <col min="6172" max="6172" width="5" style="470" customWidth="1"/>
    <col min="6173" max="6173" width="7.125" style="470" customWidth="1"/>
    <col min="6174" max="6174" width="14.5" style="470" bestFit="1" customWidth="1"/>
    <col min="6175" max="6175" width="7.125" style="470" bestFit="1" customWidth="1"/>
    <col min="6176" max="6176" width="12.625" style="470" customWidth="1"/>
    <col min="6177" max="6182" width="9" style="470"/>
    <col min="6183" max="6183" width="4.625" style="470" customWidth="1"/>
    <col min="6184" max="6184" width="10.625" style="470" customWidth="1"/>
    <col min="6185" max="6400" width="9" style="470"/>
    <col min="6401" max="6401" width="5.875" style="470" customWidth="1"/>
    <col min="6402" max="6402" width="17.625" style="470" customWidth="1"/>
    <col min="6403" max="6408" width="5.875" style="470" customWidth="1"/>
    <col min="6409" max="6409" width="2.625" style="470" customWidth="1"/>
    <col min="6410" max="6410" width="5.125" style="470" customWidth="1"/>
    <col min="6411" max="6411" width="2.625" style="470" customWidth="1"/>
    <col min="6412" max="6412" width="5.125" style="470" customWidth="1"/>
    <col min="6413" max="6413" width="2.625" style="470" customWidth="1"/>
    <col min="6414" max="6414" width="5.125" style="470" customWidth="1"/>
    <col min="6415" max="6415" width="2.625" style="470" customWidth="1"/>
    <col min="6416" max="6416" width="6.125" style="470" customWidth="1"/>
    <col min="6417" max="6417" width="2.625" style="470" customWidth="1"/>
    <col min="6418" max="6418" width="6.125" style="470" customWidth="1"/>
    <col min="6419" max="6419" width="2.625" style="470" customWidth="1"/>
    <col min="6420" max="6420" width="5.125" style="470" customWidth="1"/>
    <col min="6421" max="6421" width="2.625" style="470" customWidth="1"/>
    <col min="6422" max="6422" width="5.125" style="470" customWidth="1"/>
    <col min="6423" max="6423" width="2.625" style="470" customWidth="1"/>
    <col min="6424" max="6424" width="5.125" style="470" customWidth="1"/>
    <col min="6425" max="6425" width="2.625" style="470" customWidth="1"/>
    <col min="6426" max="6426" width="9.375" style="470" customWidth="1"/>
    <col min="6427" max="6427" width="4.625" style="470" customWidth="1"/>
    <col min="6428" max="6428" width="5" style="470" customWidth="1"/>
    <col min="6429" max="6429" width="7.125" style="470" customWidth="1"/>
    <col min="6430" max="6430" width="14.5" style="470" bestFit="1" customWidth="1"/>
    <col min="6431" max="6431" width="7.125" style="470" bestFit="1" customWidth="1"/>
    <col min="6432" max="6432" width="12.625" style="470" customWidth="1"/>
    <col min="6433" max="6438" width="9" style="470"/>
    <col min="6439" max="6439" width="4.625" style="470" customWidth="1"/>
    <col min="6440" max="6440" width="10.625" style="470" customWidth="1"/>
    <col min="6441" max="6656" width="9" style="470"/>
    <col min="6657" max="6657" width="5.875" style="470" customWidth="1"/>
    <col min="6658" max="6658" width="17.625" style="470" customWidth="1"/>
    <col min="6659" max="6664" width="5.875" style="470" customWidth="1"/>
    <col min="6665" max="6665" width="2.625" style="470" customWidth="1"/>
    <col min="6666" max="6666" width="5.125" style="470" customWidth="1"/>
    <col min="6667" max="6667" width="2.625" style="470" customWidth="1"/>
    <col min="6668" max="6668" width="5.125" style="470" customWidth="1"/>
    <col min="6669" max="6669" width="2.625" style="470" customWidth="1"/>
    <col min="6670" max="6670" width="5.125" style="470" customWidth="1"/>
    <col min="6671" max="6671" width="2.625" style="470" customWidth="1"/>
    <col min="6672" max="6672" width="6.125" style="470" customWidth="1"/>
    <col min="6673" max="6673" width="2.625" style="470" customWidth="1"/>
    <col min="6674" max="6674" width="6.125" style="470" customWidth="1"/>
    <col min="6675" max="6675" width="2.625" style="470" customWidth="1"/>
    <col min="6676" max="6676" width="5.125" style="470" customWidth="1"/>
    <col min="6677" max="6677" width="2.625" style="470" customWidth="1"/>
    <col min="6678" max="6678" width="5.125" style="470" customWidth="1"/>
    <col min="6679" max="6679" width="2.625" style="470" customWidth="1"/>
    <col min="6680" max="6680" width="5.125" style="470" customWidth="1"/>
    <col min="6681" max="6681" width="2.625" style="470" customWidth="1"/>
    <col min="6682" max="6682" width="9.375" style="470" customWidth="1"/>
    <col min="6683" max="6683" width="4.625" style="470" customWidth="1"/>
    <col min="6684" max="6684" width="5" style="470" customWidth="1"/>
    <col min="6685" max="6685" width="7.125" style="470" customWidth="1"/>
    <col min="6686" max="6686" width="14.5" style="470" bestFit="1" customWidth="1"/>
    <col min="6687" max="6687" width="7.125" style="470" bestFit="1" customWidth="1"/>
    <col min="6688" max="6688" width="12.625" style="470" customWidth="1"/>
    <col min="6689" max="6694" width="9" style="470"/>
    <col min="6695" max="6695" width="4.625" style="470" customWidth="1"/>
    <col min="6696" max="6696" width="10.625" style="470" customWidth="1"/>
    <col min="6697" max="6912" width="9" style="470"/>
    <col min="6913" max="6913" width="5.875" style="470" customWidth="1"/>
    <col min="6914" max="6914" width="17.625" style="470" customWidth="1"/>
    <col min="6915" max="6920" width="5.875" style="470" customWidth="1"/>
    <col min="6921" max="6921" width="2.625" style="470" customWidth="1"/>
    <col min="6922" max="6922" width="5.125" style="470" customWidth="1"/>
    <col min="6923" max="6923" width="2.625" style="470" customWidth="1"/>
    <col min="6924" max="6924" width="5.125" style="470" customWidth="1"/>
    <col min="6925" max="6925" width="2.625" style="470" customWidth="1"/>
    <col min="6926" max="6926" width="5.125" style="470" customWidth="1"/>
    <col min="6927" max="6927" width="2.625" style="470" customWidth="1"/>
    <col min="6928" max="6928" width="6.125" style="470" customWidth="1"/>
    <col min="6929" max="6929" width="2.625" style="470" customWidth="1"/>
    <col min="6930" max="6930" width="6.125" style="470" customWidth="1"/>
    <col min="6931" max="6931" width="2.625" style="470" customWidth="1"/>
    <col min="6932" max="6932" width="5.125" style="470" customWidth="1"/>
    <col min="6933" max="6933" width="2.625" style="470" customWidth="1"/>
    <col min="6934" max="6934" width="5.125" style="470" customWidth="1"/>
    <col min="6935" max="6935" width="2.625" style="470" customWidth="1"/>
    <col min="6936" max="6936" width="5.125" style="470" customWidth="1"/>
    <col min="6937" max="6937" width="2.625" style="470" customWidth="1"/>
    <col min="6938" max="6938" width="9.375" style="470" customWidth="1"/>
    <col min="6939" max="6939" width="4.625" style="470" customWidth="1"/>
    <col min="6940" max="6940" width="5" style="470" customWidth="1"/>
    <col min="6941" max="6941" width="7.125" style="470" customWidth="1"/>
    <col min="6942" max="6942" width="14.5" style="470" bestFit="1" customWidth="1"/>
    <col min="6943" max="6943" width="7.125" style="470" bestFit="1" customWidth="1"/>
    <col min="6944" max="6944" width="12.625" style="470" customWidth="1"/>
    <col min="6945" max="6950" width="9" style="470"/>
    <col min="6951" max="6951" width="4.625" style="470" customWidth="1"/>
    <col min="6952" max="6952" width="10.625" style="470" customWidth="1"/>
    <col min="6953" max="7168" width="9" style="470"/>
    <col min="7169" max="7169" width="5.875" style="470" customWidth="1"/>
    <col min="7170" max="7170" width="17.625" style="470" customWidth="1"/>
    <col min="7171" max="7176" width="5.875" style="470" customWidth="1"/>
    <col min="7177" max="7177" width="2.625" style="470" customWidth="1"/>
    <col min="7178" max="7178" width="5.125" style="470" customWidth="1"/>
    <col min="7179" max="7179" width="2.625" style="470" customWidth="1"/>
    <col min="7180" max="7180" width="5.125" style="470" customWidth="1"/>
    <col min="7181" max="7181" width="2.625" style="470" customWidth="1"/>
    <col min="7182" max="7182" width="5.125" style="470" customWidth="1"/>
    <col min="7183" max="7183" width="2.625" style="470" customWidth="1"/>
    <col min="7184" max="7184" width="6.125" style="470" customWidth="1"/>
    <col min="7185" max="7185" width="2.625" style="470" customWidth="1"/>
    <col min="7186" max="7186" width="6.125" style="470" customWidth="1"/>
    <col min="7187" max="7187" width="2.625" style="470" customWidth="1"/>
    <col min="7188" max="7188" width="5.125" style="470" customWidth="1"/>
    <col min="7189" max="7189" width="2.625" style="470" customWidth="1"/>
    <col min="7190" max="7190" width="5.125" style="470" customWidth="1"/>
    <col min="7191" max="7191" width="2.625" style="470" customWidth="1"/>
    <col min="7192" max="7192" width="5.125" style="470" customWidth="1"/>
    <col min="7193" max="7193" width="2.625" style="470" customWidth="1"/>
    <col min="7194" max="7194" width="9.375" style="470" customWidth="1"/>
    <col min="7195" max="7195" width="4.625" style="470" customWidth="1"/>
    <col min="7196" max="7196" width="5" style="470" customWidth="1"/>
    <col min="7197" max="7197" width="7.125" style="470" customWidth="1"/>
    <col min="7198" max="7198" width="14.5" style="470" bestFit="1" customWidth="1"/>
    <col min="7199" max="7199" width="7.125" style="470" bestFit="1" customWidth="1"/>
    <col min="7200" max="7200" width="12.625" style="470" customWidth="1"/>
    <col min="7201" max="7206" width="9" style="470"/>
    <col min="7207" max="7207" width="4.625" style="470" customWidth="1"/>
    <col min="7208" max="7208" width="10.625" style="470" customWidth="1"/>
    <col min="7209" max="7424" width="9" style="470"/>
    <col min="7425" max="7425" width="5.875" style="470" customWidth="1"/>
    <col min="7426" max="7426" width="17.625" style="470" customWidth="1"/>
    <col min="7427" max="7432" width="5.875" style="470" customWidth="1"/>
    <col min="7433" max="7433" width="2.625" style="470" customWidth="1"/>
    <col min="7434" max="7434" width="5.125" style="470" customWidth="1"/>
    <col min="7435" max="7435" width="2.625" style="470" customWidth="1"/>
    <col min="7436" max="7436" width="5.125" style="470" customWidth="1"/>
    <col min="7437" max="7437" width="2.625" style="470" customWidth="1"/>
    <col min="7438" max="7438" width="5.125" style="470" customWidth="1"/>
    <col min="7439" max="7439" width="2.625" style="470" customWidth="1"/>
    <col min="7440" max="7440" width="6.125" style="470" customWidth="1"/>
    <col min="7441" max="7441" width="2.625" style="470" customWidth="1"/>
    <col min="7442" max="7442" width="6.125" style="470" customWidth="1"/>
    <col min="7443" max="7443" width="2.625" style="470" customWidth="1"/>
    <col min="7444" max="7444" width="5.125" style="470" customWidth="1"/>
    <col min="7445" max="7445" width="2.625" style="470" customWidth="1"/>
    <col min="7446" max="7446" width="5.125" style="470" customWidth="1"/>
    <col min="7447" max="7447" width="2.625" style="470" customWidth="1"/>
    <col min="7448" max="7448" width="5.125" style="470" customWidth="1"/>
    <col min="7449" max="7449" width="2.625" style="470" customWidth="1"/>
    <col min="7450" max="7450" width="9.375" style="470" customWidth="1"/>
    <col min="7451" max="7451" width="4.625" style="470" customWidth="1"/>
    <col min="7452" max="7452" width="5" style="470" customWidth="1"/>
    <col min="7453" max="7453" width="7.125" style="470" customWidth="1"/>
    <col min="7454" max="7454" width="14.5" style="470" bestFit="1" customWidth="1"/>
    <col min="7455" max="7455" width="7.125" style="470" bestFit="1" customWidth="1"/>
    <col min="7456" max="7456" width="12.625" style="470" customWidth="1"/>
    <col min="7457" max="7462" width="9" style="470"/>
    <col min="7463" max="7463" width="4.625" style="470" customWidth="1"/>
    <col min="7464" max="7464" width="10.625" style="470" customWidth="1"/>
    <col min="7465" max="7680" width="9" style="470"/>
    <col min="7681" max="7681" width="5.875" style="470" customWidth="1"/>
    <col min="7682" max="7682" width="17.625" style="470" customWidth="1"/>
    <col min="7683" max="7688" width="5.875" style="470" customWidth="1"/>
    <col min="7689" max="7689" width="2.625" style="470" customWidth="1"/>
    <col min="7690" max="7690" width="5.125" style="470" customWidth="1"/>
    <col min="7691" max="7691" width="2.625" style="470" customWidth="1"/>
    <col min="7692" max="7692" width="5.125" style="470" customWidth="1"/>
    <col min="7693" max="7693" width="2.625" style="470" customWidth="1"/>
    <col min="7694" max="7694" width="5.125" style="470" customWidth="1"/>
    <col min="7695" max="7695" width="2.625" style="470" customWidth="1"/>
    <col min="7696" max="7696" width="6.125" style="470" customWidth="1"/>
    <col min="7697" max="7697" width="2.625" style="470" customWidth="1"/>
    <col min="7698" max="7698" width="6.125" style="470" customWidth="1"/>
    <col min="7699" max="7699" width="2.625" style="470" customWidth="1"/>
    <col min="7700" max="7700" width="5.125" style="470" customWidth="1"/>
    <col min="7701" max="7701" width="2.625" style="470" customWidth="1"/>
    <col min="7702" max="7702" width="5.125" style="470" customWidth="1"/>
    <col min="7703" max="7703" width="2.625" style="470" customWidth="1"/>
    <col min="7704" max="7704" width="5.125" style="470" customWidth="1"/>
    <col min="7705" max="7705" width="2.625" style="470" customWidth="1"/>
    <col min="7706" max="7706" width="9.375" style="470" customWidth="1"/>
    <col min="7707" max="7707" width="4.625" style="470" customWidth="1"/>
    <col min="7708" max="7708" width="5" style="470" customWidth="1"/>
    <col min="7709" max="7709" width="7.125" style="470" customWidth="1"/>
    <col min="7710" max="7710" width="14.5" style="470" bestFit="1" customWidth="1"/>
    <col min="7711" max="7711" width="7.125" style="470" bestFit="1" customWidth="1"/>
    <col min="7712" max="7712" width="12.625" style="470" customWidth="1"/>
    <col min="7713" max="7718" width="9" style="470"/>
    <col min="7719" max="7719" width="4.625" style="470" customWidth="1"/>
    <col min="7720" max="7720" width="10.625" style="470" customWidth="1"/>
    <col min="7721" max="7936" width="9" style="470"/>
    <col min="7937" max="7937" width="5.875" style="470" customWidth="1"/>
    <col min="7938" max="7938" width="17.625" style="470" customWidth="1"/>
    <col min="7939" max="7944" width="5.875" style="470" customWidth="1"/>
    <col min="7945" max="7945" width="2.625" style="470" customWidth="1"/>
    <col min="7946" max="7946" width="5.125" style="470" customWidth="1"/>
    <col min="7947" max="7947" width="2.625" style="470" customWidth="1"/>
    <col min="7948" max="7948" width="5.125" style="470" customWidth="1"/>
    <col min="7949" max="7949" width="2.625" style="470" customWidth="1"/>
    <col min="7950" max="7950" width="5.125" style="470" customWidth="1"/>
    <col min="7951" max="7951" width="2.625" style="470" customWidth="1"/>
    <col min="7952" max="7952" width="6.125" style="470" customWidth="1"/>
    <col min="7953" max="7953" width="2.625" style="470" customWidth="1"/>
    <col min="7954" max="7954" width="6.125" style="470" customWidth="1"/>
    <col min="7955" max="7955" width="2.625" style="470" customWidth="1"/>
    <col min="7956" max="7956" width="5.125" style="470" customWidth="1"/>
    <col min="7957" max="7957" width="2.625" style="470" customWidth="1"/>
    <col min="7958" max="7958" width="5.125" style="470" customWidth="1"/>
    <col min="7959" max="7959" width="2.625" style="470" customWidth="1"/>
    <col min="7960" max="7960" width="5.125" style="470" customWidth="1"/>
    <col min="7961" max="7961" width="2.625" style="470" customWidth="1"/>
    <col min="7962" max="7962" width="9.375" style="470" customWidth="1"/>
    <col min="7963" max="7963" width="4.625" style="470" customWidth="1"/>
    <col min="7964" max="7964" width="5" style="470" customWidth="1"/>
    <col min="7965" max="7965" width="7.125" style="470" customWidth="1"/>
    <col min="7966" max="7966" width="14.5" style="470" bestFit="1" customWidth="1"/>
    <col min="7967" max="7967" width="7.125" style="470" bestFit="1" customWidth="1"/>
    <col min="7968" max="7968" width="12.625" style="470" customWidth="1"/>
    <col min="7969" max="7974" width="9" style="470"/>
    <col min="7975" max="7975" width="4.625" style="470" customWidth="1"/>
    <col min="7976" max="7976" width="10.625" style="470" customWidth="1"/>
    <col min="7977" max="8192" width="9" style="470"/>
    <col min="8193" max="8193" width="5.875" style="470" customWidth="1"/>
    <col min="8194" max="8194" width="17.625" style="470" customWidth="1"/>
    <col min="8195" max="8200" width="5.875" style="470" customWidth="1"/>
    <col min="8201" max="8201" width="2.625" style="470" customWidth="1"/>
    <col min="8202" max="8202" width="5.125" style="470" customWidth="1"/>
    <col min="8203" max="8203" width="2.625" style="470" customWidth="1"/>
    <col min="8204" max="8204" width="5.125" style="470" customWidth="1"/>
    <col min="8205" max="8205" width="2.625" style="470" customWidth="1"/>
    <col min="8206" max="8206" width="5.125" style="470" customWidth="1"/>
    <col min="8207" max="8207" width="2.625" style="470" customWidth="1"/>
    <col min="8208" max="8208" width="6.125" style="470" customWidth="1"/>
    <col min="8209" max="8209" width="2.625" style="470" customWidth="1"/>
    <col min="8210" max="8210" width="6.125" style="470" customWidth="1"/>
    <col min="8211" max="8211" width="2.625" style="470" customWidth="1"/>
    <col min="8212" max="8212" width="5.125" style="470" customWidth="1"/>
    <col min="8213" max="8213" width="2.625" style="470" customWidth="1"/>
    <col min="8214" max="8214" width="5.125" style="470" customWidth="1"/>
    <col min="8215" max="8215" width="2.625" style="470" customWidth="1"/>
    <col min="8216" max="8216" width="5.125" style="470" customWidth="1"/>
    <col min="8217" max="8217" width="2.625" style="470" customWidth="1"/>
    <col min="8218" max="8218" width="9.375" style="470" customWidth="1"/>
    <col min="8219" max="8219" width="4.625" style="470" customWidth="1"/>
    <col min="8220" max="8220" width="5" style="470" customWidth="1"/>
    <col min="8221" max="8221" width="7.125" style="470" customWidth="1"/>
    <col min="8222" max="8222" width="14.5" style="470" bestFit="1" customWidth="1"/>
    <col min="8223" max="8223" width="7.125" style="470" bestFit="1" customWidth="1"/>
    <col min="8224" max="8224" width="12.625" style="470" customWidth="1"/>
    <col min="8225" max="8230" width="9" style="470"/>
    <col min="8231" max="8231" width="4.625" style="470" customWidth="1"/>
    <col min="8232" max="8232" width="10.625" style="470" customWidth="1"/>
    <col min="8233" max="8448" width="9" style="470"/>
    <col min="8449" max="8449" width="5.875" style="470" customWidth="1"/>
    <col min="8450" max="8450" width="17.625" style="470" customWidth="1"/>
    <col min="8451" max="8456" width="5.875" style="470" customWidth="1"/>
    <col min="8457" max="8457" width="2.625" style="470" customWidth="1"/>
    <col min="8458" max="8458" width="5.125" style="470" customWidth="1"/>
    <col min="8459" max="8459" width="2.625" style="470" customWidth="1"/>
    <col min="8460" max="8460" width="5.125" style="470" customWidth="1"/>
    <col min="8461" max="8461" width="2.625" style="470" customWidth="1"/>
    <col min="8462" max="8462" width="5.125" style="470" customWidth="1"/>
    <col min="8463" max="8463" width="2.625" style="470" customWidth="1"/>
    <col min="8464" max="8464" width="6.125" style="470" customWidth="1"/>
    <col min="8465" max="8465" width="2.625" style="470" customWidth="1"/>
    <col min="8466" max="8466" width="6.125" style="470" customWidth="1"/>
    <col min="8467" max="8467" width="2.625" style="470" customWidth="1"/>
    <col min="8468" max="8468" width="5.125" style="470" customWidth="1"/>
    <col min="8469" max="8469" width="2.625" style="470" customWidth="1"/>
    <col min="8470" max="8470" width="5.125" style="470" customWidth="1"/>
    <col min="8471" max="8471" width="2.625" style="470" customWidth="1"/>
    <col min="8472" max="8472" width="5.125" style="470" customWidth="1"/>
    <col min="8473" max="8473" width="2.625" style="470" customWidth="1"/>
    <col min="8474" max="8474" width="9.375" style="470" customWidth="1"/>
    <col min="8475" max="8475" width="4.625" style="470" customWidth="1"/>
    <col min="8476" max="8476" width="5" style="470" customWidth="1"/>
    <col min="8477" max="8477" width="7.125" style="470" customWidth="1"/>
    <col min="8478" max="8478" width="14.5" style="470" bestFit="1" customWidth="1"/>
    <col min="8479" max="8479" width="7.125" style="470" bestFit="1" customWidth="1"/>
    <col min="8480" max="8480" width="12.625" style="470" customWidth="1"/>
    <col min="8481" max="8486" width="9" style="470"/>
    <col min="8487" max="8487" width="4.625" style="470" customWidth="1"/>
    <col min="8488" max="8488" width="10.625" style="470" customWidth="1"/>
    <col min="8489" max="8704" width="9" style="470"/>
    <col min="8705" max="8705" width="5.875" style="470" customWidth="1"/>
    <col min="8706" max="8706" width="17.625" style="470" customWidth="1"/>
    <col min="8707" max="8712" width="5.875" style="470" customWidth="1"/>
    <col min="8713" max="8713" width="2.625" style="470" customWidth="1"/>
    <col min="8714" max="8714" width="5.125" style="470" customWidth="1"/>
    <col min="8715" max="8715" width="2.625" style="470" customWidth="1"/>
    <col min="8716" max="8716" width="5.125" style="470" customWidth="1"/>
    <col min="8717" max="8717" width="2.625" style="470" customWidth="1"/>
    <col min="8718" max="8718" width="5.125" style="470" customWidth="1"/>
    <col min="8719" max="8719" width="2.625" style="470" customWidth="1"/>
    <col min="8720" max="8720" width="6.125" style="470" customWidth="1"/>
    <col min="8721" max="8721" width="2.625" style="470" customWidth="1"/>
    <col min="8722" max="8722" width="6.125" style="470" customWidth="1"/>
    <col min="8723" max="8723" width="2.625" style="470" customWidth="1"/>
    <col min="8724" max="8724" width="5.125" style="470" customWidth="1"/>
    <col min="8725" max="8725" width="2.625" style="470" customWidth="1"/>
    <col min="8726" max="8726" width="5.125" style="470" customWidth="1"/>
    <col min="8727" max="8727" width="2.625" style="470" customWidth="1"/>
    <col min="8728" max="8728" width="5.125" style="470" customWidth="1"/>
    <col min="8729" max="8729" width="2.625" style="470" customWidth="1"/>
    <col min="8730" max="8730" width="9.375" style="470" customWidth="1"/>
    <col min="8731" max="8731" width="4.625" style="470" customWidth="1"/>
    <col min="8732" max="8732" width="5" style="470" customWidth="1"/>
    <col min="8733" max="8733" width="7.125" style="470" customWidth="1"/>
    <col min="8734" max="8734" width="14.5" style="470" bestFit="1" customWidth="1"/>
    <col min="8735" max="8735" width="7.125" style="470" bestFit="1" customWidth="1"/>
    <col min="8736" max="8736" width="12.625" style="470" customWidth="1"/>
    <col min="8737" max="8742" width="9" style="470"/>
    <col min="8743" max="8743" width="4.625" style="470" customWidth="1"/>
    <col min="8744" max="8744" width="10.625" style="470" customWidth="1"/>
    <col min="8745" max="8960" width="9" style="470"/>
    <col min="8961" max="8961" width="5.875" style="470" customWidth="1"/>
    <col min="8962" max="8962" width="17.625" style="470" customWidth="1"/>
    <col min="8963" max="8968" width="5.875" style="470" customWidth="1"/>
    <col min="8969" max="8969" width="2.625" style="470" customWidth="1"/>
    <col min="8970" max="8970" width="5.125" style="470" customWidth="1"/>
    <col min="8971" max="8971" width="2.625" style="470" customWidth="1"/>
    <col min="8972" max="8972" width="5.125" style="470" customWidth="1"/>
    <col min="8973" max="8973" width="2.625" style="470" customWidth="1"/>
    <col min="8974" max="8974" width="5.125" style="470" customWidth="1"/>
    <col min="8975" max="8975" width="2.625" style="470" customWidth="1"/>
    <col min="8976" max="8976" width="6.125" style="470" customWidth="1"/>
    <col min="8977" max="8977" width="2.625" style="470" customWidth="1"/>
    <col min="8978" max="8978" width="6.125" style="470" customWidth="1"/>
    <col min="8979" max="8979" width="2.625" style="470" customWidth="1"/>
    <col min="8980" max="8980" width="5.125" style="470" customWidth="1"/>
    <col min="8981" max="8981" width="2.625" style="470" customWidth="1"/>
    <col min="8982" max="8982" width="5.125" style="470" customWidth="1"/>
    <col min="8983" max="8983" width="2.625" style="470" customWidth="1"/>
    <col min="8984" max="8984" width="5.125" style="470" customWidth="1"/>
    <col min="8985" max="8985" width="2.625" style="470" customWidth="1"/>
    <col min="8986" max="8986" width="9.375" style="470" customWidth="1"/>
    <col min="8987" max="8987" width="4.625" style="470" customWidth="1"/>
    <col min="8988" max="8988" width="5" style="470" customWidth="1"/>
    <col min="8989" max="8989" width="7.125" style="470" customWidth="1"/>
    <col min="8990" max="8990" width="14.5" style="470" bestFit="1" customWidth="1"/>
    <col min="8991" max="8991" width="7.125" style="470" bestFit="1" customWidth="1"/>
    <col min="8992" max="8992" width="12.625" style="470" customWidth="1"/>
    <col min="8993" max="8998" width="9" style="470"/>
    <col min="8999" max="8999" width="4.625" style="470" customWidth="1"/>
    <col min="9000" max="9000" width="10.625" style="470" customWidth="1"/>
    <col min="9001" max="9216" width="9" style="470"/>
    <col min="9217" max="9217" width="5.875" style="470" customWidth="1"/>
    <col min="9218" max="9218" width="17.625" style="470" customWidth="1"/>
    <col min="9219" max="9224" width="5.875" style="470" customWidth="1"/>
    <col min="9225" max="9225" width="2.625" style="470" customWidth="1"/>
    <col min="9226" max="9226" width="5.125" style="470" customWidth="1"/>
    <col min="9227" max="9227" width="2.625" style="470" customWidth="1"/>
    <col min="9228" max="9228" width="5.125" style="470" customWidth="1"/>
    <col min="9229" max="9229" width="2.625" style="470" customWidth="1"/>
    <col min="9230" max="9230" width="5.125" style="470" customWidth="1"/>
    <col min="9231" max="9231" width="2.625" style="470" customWidth="1"/>
    <col min="9232" max="9232" width="6.125" style="470" customWidth="1"/>
    <col min="9233" max="9233" width="2.625" style="470" customWidth="1"/>
    <col min="9234" max="9234" width="6.125" style="470" customWidth="1"/>
    <col min="9235" max="9235" width="2.625" style="470" customWidth="1"/>
    <col min="9236" max="9236" width="5.125" style="470" customWidth="1"/>
    <col min="9237" max="9237" width="2.625" style="470" customWidth="1"/>
    <col min="9238" max="9238" width="5.125" style="470" customWidth="1"/>
    <col min="9239" max="9239" width="2.625" style="470" customWidth="1"/>
    <col min="9240" max="9240" width="5.125" style="470" customWidth="1"/>
    <col min="9241" max="9241" width="2.625" style="470" customWidth="1"/>
    <col min="9242" max="9242" width="9.375" style="470" customWidth="1"/>
    <col min="9243" max="9243" width="4.625" style="470" customWidth="1"/>
    <col min="9244" max="9244" width="5" style="470" customWidth="1"/>
    <col min="9245" max="9245" width="7.125" style="470" customWidth="1"/>
    <col min="9246" max="9246" width="14.5" style="470" bestFit="1" customWidth="1"/>
    <col min="9247" max="9247" width="7.125" style="470" bestFit="1" customWidth="1"/>
    <col min="9248" max="9248" width="12.625" style="470" customWidth="1"/>
    <col min="9249" max="9254" width="9" style="470"/>
    <col min="9255" max="9255" width="4.625" style="470" customWidth="1"/>
    <col min="9256" max="9256" width="10.625" style="470" customWidth="1"/>
    <col min="9257" max="9472" width="9" style="470"/>
    <col min="9473" max="9473" width="5.875" style="470" customWidth="1"/>
    <col min="9474" max="9474" width="17.625" style="470" customWidth="1"/>
    <col min="9475" max="9480" width="5.875" style="470" customWidth="1"/>
    <col min="9481" max="9481" width="2.625" style="470" customWidth="1"/>
    <col min="9482" max="9482" width="5.125" style="470" customWidth="1"/>
    <col min="9483" max="9483" width="2.625" style="470" customWidth="1"/>
    <col min="9484" max="9484" width="5.125" style="470" customWidth="1"/>
    <col min="9485" max="9485" width="2.625" style="470" customWidth="1"/>
    <col min="9486" max="9486" width="5.125" style="470" customWidth="1"/>
    <col min="9487" max="9487" width="2.625" style="470" customWidth="1"/>
    <col min="9488" max="9488" width="6.125" style="470" customWidth="1"/>
    <col min="9489" max="9489" width="2.625" style="470" customWidth="1"/>
    <col min="9490" max="9490" width="6.125" style="470" customWidth="1"/>
    <col min="9491" max="9491" width="2.625" style="470" customWidth="1"/>
    <col min="9492" max="9492" width="5.125" style="470" customWidth="1"/>
    <col min="9493" max="9493" width="2.625" style="470" customWidth="1"/>
    <col min="9494" max="9494" width="5.125" style="470" customWidth="1"/>
    <col min="9495" max="9495" width="2.625" style="470" customWidth="1"/>
    <col min="9496" max="9496" width="5.125" style="470" customWidth="1"/>
    <col min="9497" max="9497" width="2.625" style="470" customWidth="1"/>
    <col min="9498" max="9498" width="9.375" style="470" customWidth="1"/>
    <col min="9499" max="9499" width="4.625" style="470" customWidth="1"/>
    <col min="9500" max="9500" width="5" style="470" customWidth="1"/>
    <col min="9501" max="9501" width="7.125" style="470" customWidth="1"/>
    <col min="9502" max="9502" width="14.5" style="470" bestFit="1" customWidth="1"/>
    <col min="9503" max="9503" width="7.125" style="470" bestFit="1" customWidth="1"/>
    <col min="9504" max="9504" width="12.625" style="470" customWidth="1"/>
    <col min="9505" max="9510" width="9" style="470"/>
    <col min="9511" max="9511" width="4.625" style="470" customWidth="1"/>
    <col min="9512" max="9512" width="10.625" style="470" customWidth="1"/>
    <col min="9513" max="9728" width="9" style="470"/>
    <col min="9729" max="9729" width="5.875" style="470" customWidth="1"/>
    <col min="9730" max="9730" width="17.625" style="470" customWidth="1"/>
    <col min="9731" max="9736" width="5.875" style="470" customWidth="1"/>
    <col min="9737" max="9737" width="2.625" style="470" customWidth="1"/>
    <col min="9738" max="9738" width="5.125" style="470" customWidth="1"/>
    <col min="9739" max="9739" width="2.625" style="470" customWidth="1"/>
    <col min="9740" max="9740" width="5.125" style="470" customWidth="1"/>
    <col min="9741" max="9741" width="2.625" style="470" customWidth="1"/>
    <col min="9742" max="9742" width="5.125" style="470" customWidth="1"/>
    <col min="9743" max="9743" width="2.625" style="470" customWidth="1"/>
    <col min="9744" max="9744" width="6.125" style="470" customWidth="1"/>
    <col min="9745" max="9745" width="2.625" style="470" customWidth="1"/>
    <col min="9746" max="9746" width="6.125" style="470" customWidth="1"/>
    <col min="9747" max="9747" width="2.625" style="470" customWidth="1"/>
    <col min="9748" max="9748" width="5.125" style="470" customWidth="1"/>
    <col min="9749" max="9749" width="2.625" style="470" customWidth="1"/>
    <col min="9750" max="9750" width="5.125" style="470" customWidth="1"/>
    <col min="9751" max="9751" width="2.625" style="470" customWidth="1"/>
    <col min="9752" max="9752" width="5.125" style="470" customWidth="1"/>
    <col min="9753" max="9753" width="2.625" style="470" customWidth="1"/>
    <col min="9754" max="9754" width="9.375" style="470" customWidth="1"/>
    <col min="9755" max="9755" width="4.625" style="470" customWidth="1"/>
    <col min="9756" max="9756" width="5" style="470" customWidth="1"/>
    <col min="9757" max="9757" width="7.125" style="470" customWidth="1"/>
    <col min="9758" max="9758" width="14.5" style="470" bestFit="1" customWidth="1"/>
    <col min="9759" max="9759" width="7.125" style="470" bestFit="1" customWidth="1"/>
    <col min="9760" max="9760" width="12.625" style="470" customWidth="1"/>
    <col min="9761" max="9766" width="9" style="470"/>
    <col min="9767" max="9767" width="4.625" style="470" customWidth="1"/>
    <col min="9768" max="9768" width="10.625" style="470" customWidth="1"/>
    <col min="9769" max="9984" width="9" style="470"/>
    <col min="9985" max="9985" width="5.875" style="470" customWidth="1"/>
    <col min="9986" max="9986" width="17.625" style="470" customWidth="1"/>
    <col min="9987" max="9992" width="5.875" style="470" customWidth="1"/>
    <col min="9993" max="9993" width="2.625" style="470" customWidth="1"/>
    <col min="9994" max="9994" width="5.125" style="470" customWidth="1"/>
    <col min="9995" max="9995" width="2.625" style="470" customWidth="1"/>
    <col min="9996" max="9996" width="5.125" style="470" customWidth="1"/>
    <col min="9997" max="9997" width="2.625" style="470" customWidth="1"/>
    <col min="9998" max="9998" width="5.125" style="470" customWidth="1"/>
    <col min="9999" max="9999" width="2.625" style="470" customWidth="1"/>
    <col min="10000" max="10000" width="6.125" style="470" customWidth="1"/>
    <col min="10001" max="10001" width="2.625" style="470" customWidth="1"/>
    <col min="10002" max="10002" width="6.125" style="470" customWidth="1"/>
    <col min="10003" max="10003" width="2.625" style="470" customWidth="1"/>
    <col min="10004" max="10004" width="5.125" style="470" customWidth="1"/>
    <col min="10005" max="10005" width="2.625" style="470" customWidth="1"/>
    <col min="10006" max="10006" width="5.125" style="470" customWidth="1"/>
    <col min="10007" max="10007" width="2.625" style="470" customWidth="1"/>
    <col min="10008" max="10008" width="5.125" style="470" customWidth="1"/>
    <col min="10009" max="10009" width="2.625" style="470" customWidth="1"/>
    <col min="10010" max="10010" width="9.375" style="470" customWidth="1"/>
    <col min="10011" max="10011" width="4.625" style="470" customWidth="1"/>
    <col min="10012" max="10012" width="5" style="470" customWidth="1"/>
    <col min="10013" max="10013" width="7.125" style="470" customWidth="1"/>
    <col min="10014" max="10014" width="14.5" style="470" bestFit="1" customWidth="1"/>
    <col min="10015" max="10015" width="7.125" style="470" bestFit="1" customWidth="1"/>
    <col min="10016" max="10016" width="12.625" style="470" customWidth="1"/>
    <col min="10017" max="10022" width="9" style="470"/>
    <col min="10023" max="10023" width="4.625" style="470" customWidth="1"/>
    <col min="10024" max="10024" width="10.625" style="470" customWidth="1"/>
    <col min="10025" max="10240" width="9" style="470"/>
    <col min="10241" max="10241" width="5.875" style="470" customWidth="1"/>
    <col min="10242" max="10242" width="17.625" style="470" customWidth="1"/>
    <col min="10243" max="10248" width="5.875" style="470" customWidth="1"/>
    <col min="10249" max="10249" width="2.625" style="470" customWidth="1"/>
    <col min="10250" max="10250" width="5.125" style="470" customWidth="1"/>
    <col min="10251" max="10251" width="2.625" style="470" customWidth="1"/>
    <col min="10252" max="10252" width="5.125" style="470" customWidth="1"/>
    <col min="10253" max="10253" width="2.625" style="470" customWidth="1"/>
    <col min="10254" max="10254" width="5.125" style="470" customWidth="1"/>
    <col min="10255" max="10255" width="2.625" style="470" customWidth="1"/>
    <col min="10256" max="10256" width="6.125" style="470" customWidth="1"/>
    <col min="10257" max="10257" width="2.625" style="470" customWidth="1"/>
    <col min="10258" max="10258" width="6.125" style="470" customWidth="1"/>
    <col min="10259" max="10259" width="2.625" style="470" customWidth="1"/>
    <col min="10260" max="10260" width="5.125" style="470" customWidth="1"/>
    <col min="10261" max="10261" width="2.625" style="470" customWidth="1"/>
    <col min="10262" max="10262" width="5.125" style="470" customWidth="1"/>
    <col min="10263" max="10263" width="2.625" style="470" customWidth="1"/>
    <col min="10264" max="10264" width="5.125" style="470" customWidth="1"/>
    <col min="10265" max="10265" width="2.625" style="470" customWidth="1"/>
    <col min="10266" max="10266" width="9.375" style="470" customWidth="1"/>
    <col min="10267" max="10267" width="4.625" style="470" customWidth="1"/>
    <col min="10268" max="10268" width="5" style="470" customWidth="1"/>
    <col min="10269" max="10269" width="7.125" style="470" customWidth="1"/>
    <col min="10270" max="10270" width="14.5" style="470" bestFit="1" customWidth="1"/>
    <col min="10271" max="10271" width="7.125" style="470" bestFit="1" customWidth="1"/>
    <col min="10272" max="10272" width="12.625" style="470" customWidth="1"/>
    <col min="10273" max="10278" width="9" style="470"/>
    <col min="10279" max="10279" width="4.625" style="470" customWidth="1"/>
    <col min="10280" max="10280" width="10.625" style="470" customWidth="1"/>
    <col min="10281" max="10496" width="9" style="470"/>
    <col min="10497" max="10497" width="5.875" style="470" customWidth="1"/>
    <col min="10498" max="10498" width="17.625" style="470" customWidth="1"/>
    <col min="10499" max="10504" width="5.875" style="470" customWidth="1"/>
    <col min="10505" max="10505" width="2.625" style="470" customWidth="1"/>
    <col min="10506" max="10506" width="5.125" style="470" customWidth="1"/>
    <col min="10507" max="10507" width="2.625" style="470" customWidth="1"/>
    <col min="10508" max="10508" width="5.125" style="470" customWidth="1"/>
    <col min="10509" max="10509" width="2.625" style="470" customWidth="1"/>
    <col min="10510" max="10510" width="5.125" style="470" customWidth="1"/>
    <col min="10511" max="10511" width="2.625" style="470" customWidth="1"/>
    <col min="10512" max="10512" width="6.125" style="470" customWidth="1"/>
    <col min="10513" max="10513" width="2.625" style="470" customWidth="1"/>
    <col min="10514" max="10514" width="6.125" style="470" customWidth="1"/>
    <col min="10515" max="10515" width="2.625" style="470" customWidth="1"/>
    <col min="10516" max="10516" width="5.125" style="470" customWidth="1"/>
    <col min="10517" max="10517" width="2.625" style="470" customWidth="1"/>
    <col min="10518" max="10518" width="5.125" style="470" customWidth="1"/>
    <col min="10519" max="10519" width="2.625" style="470" customWidth="1"/>
    <col min="10520" max="10520" width="5.125" style="470" customWidth="1"/>
    <col min="10521" max="10521" width="2.625" style="470" customWidth="1"/>
    <col min="10522" max="10522" width="9.375" style="470" customWidth="1"/>
    <col min="10523" max="10523" width="4.625" style="470" customWidth="1"/>
    <col min="10524" max="10524" width="5" style="470" customWidth="1"/>
    <col min="10525" max="10525" width="7.125" style="470" customWidth="1"/>
    <col min="10526" max="10526" width="14.5" style="470" bestFit="1" customWidth="1"/>
    <col min="10527" max="10527" width="7.125" style="470" bestFit="1" customWidth="1"/>
    <col min="10528" max="10528" width="12.625" style="470" customWidth="1"/>
    <col min="10529" max="10534" width="9" style="470"/>
    <col min="10535" max="10535" width="4.625" style="470" customWidth="1"/>
    <col min="10536" max="10536" width="10.625" style="470" customWidth="1"/>
    <col min="10537" max="10752" width="9" style="470"/>
    <col min="10753" max="10753" width="5.875" style="470" customWidth="1"/>
    <col min="10754" max="10754" width="17.625" style="470" customWidth="1"/>
    <col min="10755" max="10760" width="5.875" style="470" customWidth="1"/>
    <col min="10761" max="10761" width="2.625" style="470" customWidth="1"/>
    <col min="10762" max="10762" width="5.125" style="470" customWidth="1"/>
    <col min="10763" max="10763" width="2.625" style="470" customWidth="1"/>
    <col min="10764" max="10764" width="5.125" style="470" customWidth="1"/>
    <col min="10765" max="10765" width="2.625" style="470" customWidth="1"/>
    <col min="10766" max="10766" width="5.125" style="470" customWidth="1"/>
    <col min="10767" max="10767" width="2.625" style="470" customWidth="1"/>
    <col min="10768" max="10768" width="6.125" style="470" customWidth="1"/>
    <col min="10769" max="10769" width="2.625" style="470" customWidth="1"/>
    <col min="10770" max="10770" width="6.125" style="470" customWidth="1"/>
    <col min="10771" max="10771" width="2.625" style="470" customWidth="1"/>
    <col min="10772" max="10772" width="5.125" style="470" customWidth="1"/>
    <col min="10773" max="10773" width="2.625" style="470" customWidth="1"/>
    <col min="10774" max="10774" width="5.125" style="470" customWidth="1"/>
    <col min="10775" max="10775" width="2.625" style="470" customWidth="1"/>
    <col min="10776" max="10776" width="5.125" style="470" customWidth="1"/>
    <col min="10777" max="10777" width="2.625" style="470" customWidth="1"/>
    <col min="10778" max="10778" width="9.375" style="470" customWidth="1"/>
    <col min="10779" max="10779" width="4.625" style="470" customWidth="1"/>
    <col min="10780" max="10780" width="5" style="470" customWidth="1"/>
    <col min="10781" max="10781" width="7.125" style="470" customWidth="1"/>
    <col min="10782" max="10782" width="14.5" style="470" bestFit="1" customWidth="1"/>
    <col min="10783" max="10783" width="7.125" style="470" bestFit="1" customWidth="1"/>
    <col min="10784" max="10784" width="12.625" style="470" customWidth="1"/>
    <col min="10785" max="10790" width="9" style="470"/>
    <col min="10791" max="10791" width="4.625" style="470" customWidth="1"/>
    <col min="10792" max="10792" width="10.625" style="470" customWidth="1"/>
    <col min="10793" max="11008" width="9" style="470"/>
    <col min="11009" max="11009" width="5.875" style="470" customWidth="1"/>
    <col min="11010" max="11010" width="17.625" style="470" customWidth="1"/>
    <col min="11011" max="11016" width="5.875" style="470" customWidth="1"/>
    <col min="11017" max="11017" width="2.625" style="470" customWidth="1"/>
    <col min="11018" max="11018" width="5.125" style="470" customWidth="1"/>
    <col min="11019" max="11019" width="2.625" style="470" customWidth="1"/>
    <col min="11020" max="11020" width="5.125" style="470" customWidth="1"/>
    <col min="11021" max="11021" width="2.625" style="470" customWidth="1"/>
    <col min="11022" max="11022" width="5.125" style="470" customWidth="1"/>
    <col min="11023" max="11023" width="2.625" style="470" customWidth="1"/>
    <col min="11024" max="11024" width="6.125" style="470" customWidth="1"/>
    <col min="11025" max="11025" width="2.625" style="470" customWidth="1"/>
    <col min="11026" max="11026" width="6.125" style="470" customWidth="1"/>
    <col min="11027" max="11027" width="2.625" style="470" customWidth="1"/>
    <col min="11028" max="11028" width="5.125" style="470" customWidth="1"/>
    <col min="11029" max="11029" width="2.625" style="470" customWidth="1"/>
    <col min="11030" max="11030" width="5.125" style="470" customWidth="1"/>
    <col min="11031" max="11031" width="2.625" style="470" customWidth="1"/>
    <col min="11032" max="11032" width="5.125" style="470" customWidth="1"/>
    <col min="11033" max="11033" width="2.625" style="470" customWidth="1"/>
    <col min="11034" max="11034" width="9.375" style="470" customWidth="1"/>
    <col min="11035" max="11035" width="4.625" style="470" customWidth="1"/>
    <col min="11036" max="11036" width="5" style="470" customWidth="1"/>
    <col min="11037" max="11037" width="7.125" style="470" customWidth="1"/>
    <col min="11038" max="11038" width="14.5" style="470" bestFit="1" customWidth="1"/>
    <col min="11039" max="11039" width="7.125" style="470" bestFit="1" customWidth="1"/>
    <col min="11040" max="11040" width="12.625" style="470" customWidth="1"/>
    <col min="11041" max="11046" width="9" style="470"/>
    <col min="11047" max="11047" width="4.625" style="470" customWidth="1"/>
    <col min="11048" max="11048" width="10.625" style="470" customWidth="1"/>
    <col min="11049" max="11264" width="9" style="470"/>
    <col min="11265" max="11265" width="5.875" style="470" customWidth="1"/>
    <col min="11266" max="11266" width="17.625" style="470" customWidth="1"/>
    <col min="11267" max="11272" width="5.875" style="470" customWidth="1"/>
    <col min="11273" max="11273" width="2.625" style="470" customWidth="1"/>
    <col min="11274" max="11274" width="5.125" style="470" customWidth="1"/>
    <col min="11275" max="11275" width="2.625" style="470" customWidth="1"/>
    <col min="11276" max="11276" width="5.125" style="470" customWidth="1"/>
    <col min="11277" max="11277" width="2.625" style="470" customWidth="1"/>
    <col min="11278" max="11278" width="5.125" style="470" customWidth="1"/>
    <col min="11279" max="11279" width="2.625" style="470" customWidth="1"/>
    <col min="11280" max="11280" width="6.125" style="470" customWidth="1"/>
    <col min="11281" max="11281" width="2.625" style="470" customWidth="1"/>
    <col min="11282" max="11282" width="6.125" style="470" customWidth="1"/>
    <col min="11283" max="11283" width="2.625" style="470" customWidth="1"/>
    <col min="11284" max="11284" width="5.125" style="470" customWidth="1"/>
    <col min="11285" max="11285" width="2.625" style="470" customWidth="1"/>
    <col min="11286" max="11286" width="5.125" style="470" customWidth="1"/>
    <col min="11287" max="11287" width="2.625" style="470" customWidth="1"/>
    <col min="11288" max="11288" width="5.125" style="470" customWidth="1"/>
    <col min="11289" max="11289" width="2.625" style="470" customWidth="1"/>
    <col min="11290" max="11290" width="9.375" style="470" customWidth="1"/>
    <col min="11291" max="11291" width="4.625" style="470" customWidth="1"/>
    <col min="11292" max="11292" width="5" style="470" customWidth="1"/>
    <col min="11293" max="11293" width="7.125" style="470" customWidth="1"/>
    <col min="11294" max="11294" width="14.5" style="470" bestFit="1" customWidth="1"/>
    <col min="11295" max="11295" width="7.125" style="470" bestFit="1" customWidth="1"/>
    <col min="11296" max="11296" width="12.625" style="470" customWidth="1"/>
    <col min="11297" max="11302" width="9" style="470"/>
    <col min="11303" max="11303" width="4.625" style="470" customWidth="1"/>
    <col min="11304" max="11304" width="10.625" style="470" customWidth="1"/>
    <col min="11305" max="11520" width="9" style="470"/>
    <col min="11521" max="11521" width="5.875" style="470" customWidth="1"/>
    <col min="11522" max="11522" width="17.625" style="470" customWidth="1"/>
    <col min="11523" max="11528" width="5.875" style="470" customWidth="1"/>
    <col min="11529" max="11529" width="2.625" style="470" customWidth="1"/>
    <col min="11530" max="11530" width="5.125" style="470" customWidth="1"/>
    <col min="11531" max="11531" width="2.625" style="470" customWidth="1"/>
    <col min="11532" max="11532" width="5.125" style="470" customWidth="1"/>
    <col min="11533" max="11533" width="2.625" style="470" customWidth="1"/>
    <col min="11534" max="11534" width="5.125" style="470" customWidth="1"/>
    <col min="11535" max="11535" width="2.625" style="470" customWidth="1"/>
    <col min="11536" max="11536" width="6.125" style="470" customWidth="1"/>
    <col min="11537" max="11537" width="2.625" style="470" customWidth="1"/>
    <col min="11538" max="11538" width="6.125" style="470" customWidth="1"/>
    <col min="11539" max="11539" width="2.625" style="470" customWidth="1"/>
    <col min="11540" max="11540" width="5.125" style="470" customWidth="1"/>
    <col min="11541" max="11541" width="2.625" style="470" customWidth="1"/>
    <col min="11542" max="11542" width="5.125" style="470" customWidth="1"/>
    <col min="11543" max="11543" width="2.625" style="470" customWidth="1"/>
    <col min="11544" max="11544" width="5.125" style="470" customWidth="1"/>
    <col min="11545" max="11545" width="2.625" style="470" customWidth="1"/>
    <col min="11546" max="11546" width="9.375" style="470" customWidth="1"/>
    <col min="11547" max="11547" width="4.625" style="470" customWidth="1"/>
    <col min="11548" max="11548" width="5" style="470" customWidth="1"/>
    <col min="11549" max="11549" width="7.125" style="470" customWidth="1"/>
    <col min="11550" max="11550" width="14.5" style="470" bestFit="1" customWidth="1"/>
    <col min="11551" max="11551" width="7.125" style="470" bestFit="1" customWidth="1"/>
    <col min="11552" max="11552" width="12.625" style="470" customWidth="1"/>
    <col min="11553" max="11558" width="9" style="470"/>
    <col min="11559" max="11559" width="4.625" style="470" customWidth="1"/>
    <col min="11560" max="11560" width="10.625" style="470" customWidth="1"/>
    <col min="11561" max="11776" width="9" style="470"/>
    <col min="11777" max="11777" width="5.875" style="470" customWidth="1"/>
    <col min="11778" max="11778" width="17.625" style="470" customWidth="1"/>
    <col min="11779" max="11784" width="5.875" style="470" customWidth="1"/>
    <col min="11785" max="11785" width="2.625" style="470" customWidth="1"/>
    <col min="11786" max="11786" width="5.125" style="470" customWidth="1"/>
    <col min="11787" max="11787" width="2.625" style="470" customWidth="1"/>
    <col min="11788" max="11788" width="5.125" style="470" customWidth="1"/>
    <col min="11789" max="11789" width="2.625" style="470" customWidth="1"/>
    <col min="11790" max="11790" width="5.125" style="470" customWidth="1"/>
    <col min="11791" max="11791" width="2.625" style="470" customWidth="1"/>
    <col min="11792" max="11792" width="6.125" style="470" customWidth="1"/>
    <col min="11793" max="11793" width="2.625" style="470" customWidth="1"/>
    <col min="11794" max="11794" width="6.125" style="470" customWidth="1"/>
    <col min="11795" max="11795" width="2.625" style="470" customWidth="1"/>
    <col min="11796" max="11796" width="5.125" style="470" customWidth="1"/>
    <col min="11797" max="11797" width="2.625" style="470" customWidth="1"/>
    <col min="11798" max="11798" width="5.125" style="470" customWidth="1"/>
    <col min="11799" max="11799" width="2.625" style="470" customWidth="1"/>
    <col min="11800" max="11800" width="5.125" style="470" customWidth="1"/>
    <col min="11801" max="11801" width="2.625" style="470" customWidth="1"/>
    <col min="11802" max="11802" width="9.375" style="470" customWidth="1"/>
    <col min="11803" max="11803" width="4.625" style="470" customWidth="1"/>
    <col min="11804" max="11804" width="5" style="470" customWidth="1"/>
    <col min="11805" max="11805" width="7.125" style="470" customWidth="1"/>
    <col min="11806" max="11806" width="14.5" style="470" bestFit="1" customWidth="1"/>
    <col min="11807" max="11807" width="7.125" style="470" bestFit="1" customWidth="1"/>
    <col min="11808" max="11808" width="12.625" style="470" customWidth="1"/>
    <col min="11809" max="11814" width="9" style="470"/>
    <col min="11815" max="11815" width="4.625" style="470" customWidth="1"/>
    <col min="11816" max="11816" width="10.625" style="470" customWidth="1"/>
    <col min="11817" max="12032" width="9" style="470"/>
    <col min="12033" max="12033" width="5.875" style="470" customWidth="1"/>
    <col min="12034" max="12034" width="17.625" style="470" customWidth="1"/>
    <col min="12035" max="12040" width="5.875" style="470" customWidth="1"/>
    <col min="12041" max="12041" width="2.625" style="470" customWidth="1"/>
    <col min="12042" max="12042" width="5.125" style="470" customWidth="1"/>
    <col min="12043" max="12043" width="2.625" style="470" customWidth="1"/>
    <col min="12044" max="12044" width="5.125" style="470" customWidth="1"/>
    <col min="12045" max="12045" width="2.625" style="470" customWidth="1"/>
    <col min="12046" max="12046" width="5.125" style="470" customWidth="1"/>
    <col min="12047" max="12047" width="2.625" style="470" customWidth="1"/>
    <col min="12048" max="12048" width="6.125" style="470" customWidth="1"/>
    <col min="12049" max="12049" width="2.625" style="470" customWidth="1"/>
    <col min="12050" max="12050" width="6.125" style="470" customWidth="1"/>
    <col min="12051" max="12051" width="2.625" style="470" customWidth="1"/>
    <col min="12052" max="12052" width="5.125" style="470" customWidth="1"/>
    <col min="12053" max="12053" width="2.625" style="470" customWidth="1"/>
    <col min="12054" max="12054" width="5.125" style="470" customWidth="1"/>
    <col min="12055" max="12055" width="2.625" style="470" customWidth="1"/>
    <col min="12056" max="12056" width="5.125" style="470" customWidth="1"/>
    <col min="12057" max="12057" width="2.625" style="470" customWidth="1"/>
    <col min="12058" max="12058" width="9.375" style="470" customWidth="1"/>
    <col min="12059" max="12059" width="4.625" style="470" customWidth="1"/>
    <col min="12060" max="12060" width="5" style="470" customWidth="1"/>
    <col min="12061" max="12061" width="7.125" style="470" customWidth="1"/>
    <col min="12062" max="12062" width="14.5" style="470" bestFit="1" customWidth="1"/>
    <col min="12063" max="12063" width="7.125" style="470" bestFit="1" customWidth="1"/>
    <col min="12064" max="12064" width="12.625" style="470" customWidth="1"/>
    <col min="12065" max="12070" width="9" style="470"/>
    <col min="12071" max="12071" width="4.625" style="470" customWidth="1"/>
    <col min="12072" max="12072" width="10.625" style="470" customWidth="1"/>
    <col min="12073" max="12288" width="9" style="470"/>
    <col min="12289" max="12289" width="5.875" style="470" customWidth="1"/>
    <col min="12290" max="12290" width="17.625" style="470" customWidth="1"/>
    <col min="12291" max="12296" width="5.875" style="470" customWidth="1"/>
    <col min="12297" max="12297" width="2.625" style="470" customWidth="1"/>
    <col min="12298" max="12298" width="5.125" style="470" customWidth="1"/>
    <col min="12299" max="12299" width="2.625" style="470" customWidth="1"/>
    <col min="12300" max="12300" width="5.125" style="470" customWidth="1"/>
    <col min="12301" max="12301" width="2.625" style="470" customWidth="1"/>
    <col min="12302" max="12302" width="5.125" style="470" customWidth="1"/>
    <col min="12303" max="12303" width="2.625" style="470" customWidth="1"/>
    <col min="12304" max="12304" width="6.125" style="470" customWidth="1"/>
    <col min="12305" max="12305" width="2.625" style="470" customWidth="1"/>
    <col min="12306" max="12306" width="6.125" style="470" customWidth="1"/>
    <col min="12307" max="12307" width="2.625" style="470" customWidth="1"/>
    <col min="12308" max="12308" width="5.125" style="470" customWidth="1"/>
    <col min="12309" max="12309" width="2.625" style="470" customWidth="1"/>
    <col min="12310" max="12310" width="5.125" style="470" customWidth="1"/>
    <col min="12311" max="12311" width="2.625" style="470" customWidth="1"/>
    <col min="12312" max="12312" width="5.125" style="470" customWidth="1"/>
    <col min="12313" max="12313" width="2.625" style="470" customWidth="1"/>
    <col min="12314" max="12314" width="9.375" style="470" customWidth="1"/>
    <col min="12315" max="12315" width="4.625" style="470" customWidth="1"/>
    <col min="12316" max="12316" width="5" style="470" customWidth="1"/>
    <col min="12317" max="12317" width="7.125" style="470" customWidth="1"/>
    <col min="12318" max="12318" width="14.5" style="470" bestFit="1" customWidth="1"/>
    <col min="12319" max="12319" width="7.125" style="470" bestFit="1" customWidth="1"/>
    <col min="12320" max="12320" width="12.625" style="470" customWidth="1"/>
    <col min="12321" max="12326" width="9" style="470"/>
    <col min="12327" max="12327" width="4.625" style="470" customWidth="1"/>
    <col min="12328" max="12328" width="10.625" style="470" customWidth="1"/>
    <col min="12329" max="12544" width="9" style="470"/>
    <col min="12545" max="12545" width="5.875" style="470" customWidth="1"/>
    <col min="12546" max="12546" width="17.625" style="470" customWidth="1"/>
    <col min="12547" max="12552" width="5.875" style="470" customWidth="1"/>
    <col min="12553" max="12553" width="2.625" style="470" customWidth="1"/>
    <col min="12554" max="12554" width="5.125" style="470" customWidth="1"/>
    <col min="12555" max="12555" width="2.625" style="470" customWidth="1"/>
    <col min="12556" max="12556" width="5.125" style="470" customWidth="1"/>
    <col min="12557" max="12557" width="2.625" style="470" customWidth="1"/>
    <col min="12558" max="12558" width="5.125" style="470" customWidth="1"/>
    <col min="12559" max="12559" width="2.625" style="470" customWidth="1"/>
    <col min="12560" max="12560" width="6.125" style="470" customWidth="1"/>
    <col min="12561" max="12561" width="2.625" style="470" customWidth="1"/>
    <col min="12562" max="12562" width="6.125" style="470" customWidth="1"/>
    <col min="12563" max="12563" width="2.625" style="470" customWidth="1"/>
    <col min="12564" max="12564" width="5.125" style="470" customWidth="1"/>
    <col min="12565" max="12565" width="2.625" style="470" customWidth="1"/>
    <col min="12566" max="12566" width="5.125" style="470" customWidth="1"/>
    <col min="12567" max="12567" width="2.625" style="470" customWidth="1"/>
    <col min="12568" max="12568" width="5.125" style="470" customWidth="1"/>
    <col min="12569" max="12569" width="2.625" style="470" customWidth="1"/>
    <col min="12570" max="12570" width="9.375" style="470" customWidth="1"/>
    <col min="12571" max="12571" width="4.625" style="470" customWidth="1"/>
    <col min="12572" max="12572" width="5" style="470" customWidth="1"/>
    <col min="12573" max="12573" width="7.125" style="470" customWidth="1"/>
    <col min="12574" max="12574" width="14.5" style="470" bestFit="1" customWidth="1"/>
    <col min="12575" max="12575" width="7.125" style="470" bestFit="1" customWidth="1"/>
    <col min="12576" max="12576" width="12.625" style="470" customWidth="1"/>
    <col min="12577" max="12582" width="9" style="470"/>
    <col min="12583" max="12583" width="4.625" style="470" customWidth="1"/>
    <col min="12584" max="12584" width="10.625" style="470" customWidth="1"/>
    <col min="12585" max="12800" width="9" style="470"/>
    <col min="12801" max="12801" width="5.875" style="470" customWidth="1"/>
    <col min="12802" max="12802" width="17.625" style="470" customWidth="1"/>
    <col min="12803" max="12808" width="5.875" style="470" customWidth="1"/>
    <col min="12809" max="12809" width="2.625" style="470" customWidth="1"/>
    <col min="12810" max="12810" width="5.125" style="470" customWidth="1"/>
    <col min="12811" max="12811" width="2.625" style="470" customWidth="1"/>
    <col min="12812" max="12812" width="5.125" style="470" customWidth="1"/>
    <col min="12813" max="12813" width="2.625" style="470" customWidth="1"/>
    <col min="12814" max="12814" width="5.125" style="470" customWidth="1"/>
    <col min="12815" max="12815" width="2.625" style="470" customWidth="1"/>
    <col min="12816" max="12816" width="6.125" style="470" customWidth="1"/>
    <col min="12817" max="12817" width="2.625" style="470" customWidth="1"/>
    <col min="12818" max="12818" width="6.125" style="470" customWidth="1"/>
    <col min="12819" max="12819" width="2.625" style="470" customWidth="1"/>
    <col min="12820" max="12820" width="5.125" style="470" customWidth="1"/>
    <col min="12821" max="12821" width="2.625" style="470" customWidth="1"/>
    <col min="12822" max="12822" width="5.125" style="470" customWidth="1"/>
    <col min="12823" max="12823" width="2.625" style="470" customWidth="1"/>
    <col min="12824" max="12824" width="5.125" style="470" customWidth="1"/>
    <col min="12825" max="12825" width="2.625" style="470" customWidth="1"/>
    <col min="12826" max="12826" width="9.375" style="470" customWidth="1"/>
    <col min="12827" max="12827" width="4.625" style="470" customWidth="1"/>
    <col min="12828" max="12828" width="5" style="470" customWidth="1"/>
    <col min="12829" max="12829" width="7.125" style="470" customWidth="1"/>
    <col min="12830" max="12830" width="14.5" style="470" bestFit="1" customWidth="1"/>
    <col min="12831" max="12831" width="7.125" style="470" bestFit="1" customWidth="1"/>
    <col min="12832" max="12832" width="12.625" style="470" customWidth="1"/>
    <col min="12833" max="12838" width="9" style="470"/>
    <col min="12839" max="12839" width="4.625" style="470" customWidth="1"/>
    <col min="12840" max="12840" width="10.625" style="470" customWidth="1"/>
    <col min="12841" max="13056" width="9" style="470"/>
    <col min="13057" max="13057" width="5.875" style="470" customWidth="1"/>
    <col min="13058" max="13058" width="17.625" style="470" customWidth="1"/>
    <col min="13059" max="13064" width="5.875" style="470" customWidth="1"/>
    <col min="13065" max="13065" width="2.625" style="470" customWidth="1"/>
    <col min="13066" max="13066" width="5.125" style="470" customWidth="1"/>
    <col min="13067" max="13067" width="2.625" style="470" customWidth="1"/>
    <col min="13068" max="13068" width="5.125" style="470" customWidth="1"/>
    <col min="13069" max="13069" width="2.625" style="470" customWidth="1"/>
    <col min="13070" max="13070" width="5.125" style="470" customWidth="1"/>
    <col min="13071" max="13071" width="2.625" style="470" customWidth="1"/>
    <col min="13072" max="13072" width="6.125" style="470" customWidth="1"/>
    <col min="13073" max="13073" width="2.625" style="470" customWidth="1"/>
    <col min="13074" max="13074" width="6.125" style="470" customWidth="1"/>
    <col min="13075" max="13075" width="2.625" style="470" customWidth="1"/>
    <col min="13076" max="13076" width="5.125" style="470" customWidth="1"/>
    <col min="13077" max="13077" width="2.625" style="470" customWidth="1"/>
    <col min="13078" max="13078" width="5.125" style="470" customWidth="1"/>
    <col min="13079" max="13079" width="2.625" style="470" customWidth="1"/>
    <col min="13080" max="13080" width="5.125" style="470" customWidth="1"/>
    <col min="13081" max="13081" width="2.625" style="470" customWidth="1"/>
    <col min="13082" max="13082" width="9.375" style="470" customWidth="1"/>
    <col min="13083" max="13083" width="4.625" style="470" customWidth="1"/>
    <col min="13084" max="13084" width="5" style="470" customWidth="1"/>
    <col min="13085" max="13085" width="7.125" style="470" customWidth="1"/>
    <col min="13086" max="13086" width="14.5" style="470" bestFit="1" customWidth="1"/>
    <col min="13087" max="13087" width="7.125" style="470" bestFit="1" customWidth="1"/>
    <col min="13088" max="13088" width="12.625" style="470" customWidth="1"/>
    <col min="13089" max="13094" width="9" style="470"/>
    <col min="13095" max="13095" width="4.625" style="470" customWidth="1"/>
    <col min="13096" max="13096" width="10.625" style="470" customWidth="1"/>
    <col min="13097" max="13312" width="9" style="470"/>
    <col min="13313" max="13313" width="5.875" style="470" customWidth="1"/>
    <col min="13314" max="13314" width="17.625" style="470" customWidth="1"/>
    <col min="13315" max="13320" width="5.875" style="470" customWidth="1"/>
    <col min="13321" max="13321" width="2.625" style="470" customWidth="1"/>
    <col min="13322" max="13322" width="5.125" style="470" customWidth="1"/>
    <col min="13323" max="13323" width="2.625" style="470" customWidth="1"/>
    <col min="13324" max="13324" width="5.125" style="470" customWidth="1"/>
    <col min="13325" max="13325" width="2.625" style="470" customWidth="1"/>
    <col min="13326" max="13326" width="5.125" style="470" customWidth="1"/>
    <col min="13327" max="13327" width="2.625" style="470" customWidth="1"/>
    <col min="13328" max="13328" width="6.125" style="470" customWidth="1"/>
    <col min="13329" max="13329" width="2.625" style="470" customWidth="1"/>
    <col min="13330" max="13330" width="6.125" style="470" customWidth="1"/>
    <col min="13331" max="13331" width="2.625" style="470" customWidth="1"/>
    <col min="13332" max="13332" width="5.125" style="470" customWidth="1"/>
    <col min="13333" max="13333" width="2.625" style="470" customWidth="1"/>
    <col min="13334" max="13334" width="5.125" style="470" customWidth="1"/>
    <col min="13335" max="13335" width="2.625" style="470" customWidth="1"/>
    <col min="13336" max="13336" width="5.125" style="470" customWidth="1"/>
    <col min="13337" max="13337" width="2.625" style="470" customWidth="1"/>
    <col min="13338" max="13338" width="9.375" style="470" customWidth="1"/>
    <col min="13339" max="13339" width="4.625" style="470" customWidth="1"/>
    <col min="13340" max="13340" width="5" style="470" customWidth="1"/>
    <col min="13341" max="13341" width="7.125" style="470" customWidth="1"/>
    <col min="13342" max="13342" width="14.5" style="470" bestFit="1" customWidth="1"/>
    <col min="13343" max="13343" width="7.125" style="470" bestFit="1" customWidth="1"/>
    <col min="13344" max="13344" width="12.625" style="470" customWidth="1"/>
    <col min="13345" max="13350" width="9" style="470"/>
    <col min="13351" max="13351" width="4.625" style="470" customWidth="1"/>
    <col min="13352" max="13352" width="10.625" style="470" customWidth="1"/>
    <col min="13353" max="13568" width="9" style="470"/>
    <col min="13569" max="13569" width="5.875" style="470" customWidth="1"/>
    <col min="13570" max="13570" width="17.625" style="470" customWidth="1"/>
    <col min="13571" max="13576" width="5.875" style="470" customWidth="1"/>
    <col min="13577" max="13577" width="2.625" style="470" customWidth="1"/>
    <col min="13578" max="13578" width="5.125" style="470" customWidth="1"/>
    <col min="13579" max="13579" width="2.625" style="470" customWidth="1"/>
    <col min="13580" max="13580" width="5.125" style="470" customWidth="1"/>
    <col min="13581" max="13581" width="2.625" style="470" customWidth="1"/>
    <col min="13582" max="13582" width="5.125" style="470" customWidth="1"/>
    <col min="13583" max="13583" width="2.625" style="470" customWidth="1"/>
    <col min="13584" max="13584" width="6.125" style="470" customWidth="1"/>
    <col min="13585" max="13585" width="2.625" style="470" customWidth="1"/>
    <col min="13586" max="13586" width="6.125" style="470" customWidth="1"/>
    <col min="13587" max="13587" width="2.625" style="470" customWidth="1"/>
    <col min="13588" max="13588" width="5.125" style="470" customWidth="1"/>
    <col min="13589" max="13589" width="2.625" style="470" customWidth="1"/>
    <col min="13590" max="13590" width="5.125" style="470" customWidth="1"/>
    <col min="13591" max="13591" width="2.625" style="470" customWidth="1"/>
    <col min="13592" max="13592" width="5.125" style="470" customWidth="1"/>
    <col min="13593" max="13593" width="2.625" style="470" customWidth="1"/>
    <col min="13594" max="13594" width="9.375" style="470" customWidth="1"/>
    <col min="13595" max="13595" width="4.625" style="470" customWidth="1"/>
    <col min="13596" max="13596" width="5" style="470" customWidth="1"/>
    <col min="13597" max="13597" width="7.125" style="470" customWidth="1"/>
    <col min="13598" max="13598" width="14.5" style="470" bestFit="1" customWidth="1"/>
    <col min="13599" max="13599" width="7.125" style="470" bestFit="1" customWidth="1"/>
    <col min="13600" max="13600" width="12.625" style="470" customWidth="1"/>
    <col min="13601" max="13606" width="9" style="470"/>
    <col min="13607" max="13607" width="4.625" style="470" customWidth="1"/>
    <col min="13608" max="13608" width="10.625" style="470" customWidth="1"/>
    <col min="13609" max="13824" width="9" style="470"/>
    <col min="13825" max="13825" width="5.875" style="470" customWidth="1"/>
    <col min="13826" max="13826" width="17.625" style="470" customWidth="1"/>
    <col min="13827" max="13832" width="5.875" style="470" customWidth="1"/>
    <col min="13833" max="13833" width="2.625" style="470" customWidth="1"/>
    <col min="13834" max="13834" width="5.125" style="470" customWidth="1"/>
    <col min="13835" max="13835" width="2.625" style="470" customWidth="1"/>
    <col min="13836" max="13836" width="5.125" style="470" customWidth="1"/>
    <col min="13837" max="13837" width="2.625" style="470" customWidth="1"/>
    <col min="13838" max="13838" width="5.125" style="470" customWidth="1"/>
    <col min="13839" max="13839" width="2.625" style="470" customWidth="1"/>
    <col min="13840" max="13840" width="6.125" style="470" customWidth="1"/>
    <col min="13841" max="13841" width="2.625" style="470" customWidth="1"/>
    <col min="13842" max="13842" width="6.125" style="470" customWidth="1"/>
    <col min="13843" max="13843" width="2.625" style="470" customWidth="1"/>
    <col min="13844" max="13844" width="5.125" style="470" customWidth="1"/>
    <col min="13845" max="13845" width="2.625" style="470" customWidth="1"/>
    <col min="13846" max="13846" width="5.125" style="470" customWidth="1"/>
    <col min="13847" max="13847" width="2.625" style="470" customWidth="1"/>
    <col min="13848" max="13848" width="5.125" style="470" customWidth="1"/>
    <col min="13849" max="13849" width="2.625" style="470" customWidth="1"/>
    <col min="13850" max="13850" width="9.375" style="470" customWidth="1"/>
    <col min="13851" max="13851" width="4.625" style="470" customWidth="1"/>
    <col min="13852" max="13852" width="5" style="470" customWidth="1"/>
    <col min="13853" max="13853" width="7.125" style="470" customWidth="1"/>
    <col min="13854" max="13854" width="14.5" style="470" bestFit="1" customWidth="1"/>
    <col min="13855" max="13855" width="7.125" style="470" bestFit="1" customWidth="1"/>
    <col min="13856" max="13856" width="12.625" style="470" customWidth="1"/>
    <col min="13857" max="13862" width="9" style="470"/>
    <col min="13863" max="13863" width="4.625" style="470" customWidth="1"/>
    <col min="13864" max="13864" width="10.625" style="470" customWidth="1"/>
    <col min="13865" max="14080" width="9" style="470"/>
    <col min="14081" max="14081" width="5.875" style="470" customWidth="1"/>
    <col min="14082" max="14082" width="17.625" style="470" customWidth="1"/>
    <col min="14083" max="14088" width="5.875" style="470" customWidth="1"/>
    <col min="14089" max="14089" width="2.625" style="470" customWidth="1"/>
    <col min="14090" max="14090" width="5.125" style="470" customWidth="1"/>
    <col min="14091" max="14091" width="2.625" style="470" customWidth="1"/>
    <col min="14092" max="14092" width="5.125" style="470" customWidth="1"/>
    <col min="14093" max="14093" width="2.625" style="470" customWidth="1"/>
    <col min="14094" max="14094" width="5.125" style="470" customWidth="1"/>
    <col min="14095" max="14095" width="2.625" style="470" customWidth="1"/>
    <col min="14096" max="14096" width="6.125" style="470" customWidth="1"/>
    <col min="14097" max="14097" width="2.625" style="470" customWidth="1"/>
    <col min="14098" max="14098" width="6.125" style="470" customWidth="1"/>
    <col min="14099" max="14099" width="2.625" style="470" customWidth="1"/>
    <col min="14100" max="14100" width="5.125" style="470" customWidth="1"/>
    <col min="14101" max="14101" width="2.625" style="470" customWidth="1"/>
    <col min="14102" max="14102" width="5.125" style="470" customWidth="1"/>
    <col min="14103" max="14103" width="2.625" style="470" customWidth="1"/>
    <col min="14104" max="14104" width="5.125" style="470" customWidth="1"/>
    <col min="14105" max="14105" width="2.625" style="470" customWidth="1"/>
    <col min="14106" max="14106" width="9.375" style="470" customWidth="1"/>
    <col min="14107" max="14107" width="4.625" style="470" customWidth="1"/>
    <col min="14108" max="14108" width="5" style="470" customWidth="1"/>
    <col min="14109" max="14109" width="7.125" style="470" customWidth="1"/>
    <col min="14110" max="14110" width="14.5" style="470" bestFit="1" customWidth="1"/>
    <col min="14111" max="14111" width="7.125" style="470" bestFit="1" customWidth="1"/>
    <col min="14112" max="14112" width="12.625" style="470" customWidth="1"/>
    <col min="14113" max="14118" width="9" style="470"/>
    <col min="14119" max="14119" width="4.625" style="470" customWidth="1"/>
    <col min="14120" max="14120" width="10.625" style="470" customWidth="1"/>
    <col min="14121" max="14336" width="9" style="470"/>
    <col min="14337" max="14337" width="5.875" style="470" customWidth="1"/>
    <col min="14338" max="14338" width="17.625" style="470" customWidth="1"/>
    <col min="14339" max="14344" width="5.875" style="470" customWidth="1"/>
    <col min="14345" max="14345" width="2.625" style="470" customWidth="1"/>
    <col min="14346" max="14346" width="5.125" style="470" customWidth="1"/>
    <col min="14347" max="14347" width="2.625" style="470" customWidth="1"/>
    <col min="14348" max="14348" width="5.125" style="470" customWidth="1"/>
    <col min="14349" max="14349" width="2.625" style="470" customWidth="1"/>
    <col min="14350" max="14350" width="5.125" style="470" customWidth="1"/>
    <col min="14351" max="14351" width="2.625" style="470" customWidth="1"/>
    <col min="14352" max="14352" width="6.125" style="470" customWidth="1"/>
    <col min="14353" max="14353" width="2.625" style="470" customWidth="1"/>
    <col min="14354" max="14354" width="6.125" style="470" customWidth="1"/>
    <col min="14355" max="14355" width="2.625" style="470" customWidth="1"/>
    <col min="14356" max="14356" width="5.125" style="470" customWidth="1"/>
    <col min="14357" max="14357" width="2.625" style="470" customWidth="1"/>
    <col min="14358" max="14358" width="5.125" style="470" customWidth="1"/>
    <col min="14359" max="14359" width="2.625" style="470" customWidth="1"/>
    <col min="14360" max="14360" width="5.125" style="470" customWidth="1"/>
    <col min="14361" max="14361" width="2.625" style="470" customWidth="1"/>
    <col min="14362" max="14362" width="9.375" style="470" customWidth="1"/>
    <col min="14363" max="14363" width="4.625" style="470" customWidth="1"/>
    <col min="14364" max="14364" width="5" style="470" customWidth="1"/>
    <col min="14365" max="14365" width="7.125" style="470" customWidth="1"/>
    <col min="14366" max="14366" width="14.5" style="470" bestFit="1" customWidth="1"/>
    <col min="14367" max="14367" width="7.125" style="470" bestFit="1" customWidth="1"/>
    <col min="14368" max="14368" width="12.625" style="470" customWidth="1"/>
    <col min="14369" max="14374" width="9" style="470"/>
    <col min="14375" max="14375" width="4.625" style="470" customWidth="1"/>
    <col min="14376" max="14376" width="10.625" style="470" customWidth="1"/>
    <col min="14377" max="14592" width="9" style="470"/>
    <col min="14593" max="14593" width="5.875" style="470" customWidth="1"/>
    <col min="14594" max="14594" width="17.625" style="470" customWidth="1"/>
    <col min="14595" max="14600" width="5.875" style="470" customWidth="1"/>
    <col min="14601" max="14601" width="2.625" style="470" customWidth="1"/>
    <col min="14602" max="14602" width="5.125" style="470" customWidth="1"/>
    <col min="14603" max="14603" width="2.625" style="470" customWidth="1"/>
    <col min="14604" max="14604" width="5.125" style="470" customWidth="1"/>
    <col min="14605" max="14605" width="2.625" style="470" customWidth="1"/>
    <col min="14606" max="14606" width="5.125" style="470" customWidth="1"/>
    <col min="14607" max="14607" width="2.625" style="470" customWidth="1"/>
    <col min="14608" max="14608" width="6.125" style="470" customWidth="1"/>
    <col min="14609" max="14609" width="2.625" style="470" customWidth="1"/>
    <col min="14610" max="14610" width="6.125" style="470" customWidth="1"/>
    <col min="14611" max="14611" width="2.625" style="470" customWidth="1"/>
    <col min="14612" max="14612" width="5.125" style="470" customWidth="1"/>
    <col min="14613" max="14613" width="2.625" style="470" customWidth="1"/>
    <col min="14614" max="14614" width="5.125" style="470" customWidth="1"/>
    <col min="14615" max="14615" width="2.625" style="470" customWidth="1"/>
    <col min="14616" max="14616" width="5.125" style="470" customWidth="1"/>
    <col min="14617" max="14617" width="2.625" style="470" customWidth="1"/>
    <col min="14618" max="14618" width="9.375" style="470" customWidth="1"/>
    <col min="14619" max="14619" width="4.625" style="470" customWidth="1"/>
    <col min="14620" max="14620" width="5" style="470" customWidth="1"/>
    <col min="14621" max="14621" width="7.125" style="470" customWidth="1"/>
    <col min="14622" max="14622" width="14.5" style="470" bestFit="1" customWidth="1"/>
    <col min="14623" max="14623" width="7.125" style="470" bestFit="1" customWidth="1"/>
    <col min="14624" max="14624" width="12.625" style="470" customWidth="1"/>
    <col min="14625" max="14630" width="9" style="470"/>
    <col min="14631" max="14631" width="4.625" style="470" customWidth="1"/>
    <col min="14632" max="14632" width="10.625" style="470" customWidth="1"/>
    <col min="14633" max="14848" width="9" style="470"/>
    <col min="14849" max="14849" width="5.875" style="470" customWidth="1"/>
    <col min="14850" max="14850" width="17.625" style="470" customWidth="1"/>
    <col min="14851" max="14856" width="5.875" style="470" customWidth="1"/>
    <col min="14857" max="14857" width="2.625" style="470" customWidth="1"/>
    <col min="14858" max="14858" width="5.125" style="470" customWidth="1"/>
    <col min="14859" max="14859" width="2.625" style="470" customWidth="1"/>
    <col min="14860" max="14860" width="5.125" style="470" customWidth="1"/>
    <col min="14861" max="14861" width="2.625" style="470" customWidth="1"/>
    <col min="14862" max="14862" width="5.125" style="470" customWidth="1"/>
    <col min="14863" max="14863" width="2.625" style="470" customWidth="1"/>
    <col min="14864" max="14864" width="6.125" style="470" customWidth="1"/>
    <col min="14865" max="14865" width="2.625" style="470" customWidth="1"/>
    <col min="14866" max="14866" width="6.125" style="470" customWidth="1"/>
    <col min="14867" max="14867" width="2.625" style="470" customWidth="1"/>
    <col min="14868" max="14868" width="5.125" style="470" customWidth="1"/>
    <col min="14869" max="14869" width="2.625" style="470" customWidth="1"/>
    <col min="14870" max="14870" width="5.125" style="470" customWidth="1"/>
    <col min="14871" max="14871" width="2.625" style="470" customWidth="1"/>
    <col min="14872" max="14872" width="5.125" style="470" customWidth="1"/>
    <col min="14873" max="14873" width="2.625" style="470" customWidth="1"/>
    <col min="14874" max="14874" width="9.375" style="470" customWidth="1"/>
    <col min="14875" max="14875" width="4.625" style="470" customWidth="1"/>
    <col min="14876" max="14876" width="5" style="470" customWidth="1"/>
    <col min="14877" max="14877" width="7.125" style="470" customWidth="1"/>
    <col min="14878" max="14878" width="14.5" style="470" bestFit="1" customWidth="1"/>
    <col min="14879" max="14879" width="7.125" style="470" bestFit="1" customWidth="1"/>
    <col min="14880" max="14880" width="12.625" style="470" customWidth="1"/>
    <col min="14881" max="14886" width="9" style="470"/>
    <col min="14887" max="14887" width="4.625" style="470" customWidth="1"/>
    <col min="14888" max="14888" width="10.625" style="470" customWidth="1"/>
    <col min="14889" max="15104" width="9" style="470"/>
    <col min="15105" max="15105" width="5.875" style="470" customWidth="1"/>
    <col min="15106" max="15106" width="17.625" style="470" customWidth="1"/>
    <col min="15107" max="15112" width="5.875" style="470" customWidth="1"/>
    <col min="15113" max="15113" width="2.625" style="470" customWidth="1"/>
    <col min="15114" max="15114" width="5.125" style="470" customWidth="1"/>
    <col min="15115" max="15115" width="2.625" style="470" customWidth="1"/>
    <col min="15116" max="15116" width="5.125" style="470" customWidth="1"/>
    <col min="15117" max="15117" width="2.625" style="470" customWidth="1"/>
    <col min="15118" max="15118" width="5.125" style="470" customWidth="1"/>
    <col min="15119" max="15119" width="2.625" style="470" customWidth="1"/>
    <col min="15120" max="15120" width="6.125" style="470" customWidth="1"/>
    <col min="15121" max="15121" width="2.625" style="470" customWidth="1"/>
    <col min="15122" max="15122" width="6.125" style="470" customWidth="1"/>
    <col min="15123" max="15123" width="2.625" style="470" customWidth="1"/>
    <col min="15124" max="15124" width="5.125" style="470" customWidth="1"/>
    <col min="15125" max="15125" width="2.625" style="470" customWidth="1"/>
    <col min="15126" max="15126" width="5.125" style="470" customWidth="1"/>
    <col min="15127" max="15127" width="2.625" style="470" customWidth="1"/>
    <col min="15128" max="15128" width="5.125" style="470" customWidth="1"/>
    <col min="15129" max="15129" width="2.625" style="470" customWidth="1"/>
    <col min="15130" max="15130" width="9.375" style="470" customWidth="1"/>
    <col min="15131" max="15131" width="4.625" style="470" customWidth="1"/>
    <col min="15132" max="15132" width="5" style="470" customWidth="1"/>
    <col min="15133" max="15133" width="7.125" style="470" customWidth="1"/>
    <col min="15134" max="15134" width="14.5" style="470" bestFit="1" customWidth="1"/>
    <col min="15135" max="15135" width="7.125" style="470" bestFit="1" customWidth="1"/>
    <col min="15136" max="15136" width="12.625" style="470" customWidth="1"/>
    <col min="15137" max="15142" width="9" style="470"/>
    <col min="15143" max="15143" width="4.625" style="470" customWidth="1"/>
    <col min="15144" max="15144" width="10.625" style="470" customWidth="1"/>
    <col min="15145" max="15360" width="9" style="470"/>
    <col min="15361" max="15361" width="5.875" style="470" customWidth="1"/>
    <col min="15362" max="15362" width="17.625" style="470" customWidth="1"/>
    <col min="15363" max="15368" width="5.875" style="470" customWidth="1"/>
    <col min="15369" max="15369" width="2.625" style="470" customWidth="1"/>
    <col min="15370" max="15370" width="5.125" style="470" customWidth="1"/>
    <col min="15371" max="15371" width="2.625" style="470" customWidth="1"/>
    <col min="15372" max="15372" width="5.125" style="470" customWidth="1"/>
    <col min="15373" max="15373" width="2.625" style="470" customWidth="1"/>
    <col min="15374" max="15374" width="5.125" style="470" customWidth="1"/>
    <col min="15375" max="15375" width="2.625" style="470" customWidth="1"/>
    <col min="15376" max="15376" width="6.125" style="470" customWidth="1"/>
    <col min="15377" max="15377" width="2.625" style="470" customWidth="1"/>
    <col min="15378" max="15378" width="6.125" style="470" customWidth="1"/>
    <col min="15379" max="15379" width="2.625" style="470" customWidth="1"/>
    <col min="15380" max="15380" width="5.125" style="470" customWidth="1"/>
    <col min="15381" max="15381" width="2.625" style="470" customWidth="1"/>
    <col min="15382" max="15382" width="5.125" style="470" customWidth="1"/>
    <col min="15383" max="15383" width="2.625" style="470" customWidth="1"/>
    <col min="15384" max="15384" width="5.125" style="470" customWidth="1"/>
    <col min="15385" max="15385" width="2.625" style="470" customWidth="1"/>
    <col min="15386" max="15386" width="9.375" style="470" customWidth="1"/>
    <col min="15387" max="15387" width="4.625" style="470" customWidth="1"/>
    <col min="15388" max="15388" width="5" style="470" customWidth="1"/>
    <col min="15389" max="15389" width="7.125" style="470" customWidth="1"/>
    <col min="15390" max="15390" width="14.5" style="470" bestFit="1" customWidth="1"/>
    <col min="15391" max="15391" width="7.125" style="470" bestFit="1" customWidth="1"/>
    <col min="15392" max="15392" width="12.625" style="470" customWidth="1"/>
    <col min="15393" max="15398" width="9" style="470"/>
    <col min="15399" max="15399" width="4.625" style="470" customWidth="1"/>
    <col min="15400" max="15400" width="10.625" style="470" customWidth="1"/>
    <col min="15401" max="15616" width="9" style="470"/>
    <col min="15617" max="15617" width="5.875" style="470" customWidth="1"/>
    <col min="15618" max="15618" width="17.625" style="470" customWidth="1"/>
    <col min="15619" max="15624" width="5.875" style="470" customWidth="1"/>
    <col min="15625" max="15625" width="2.625" style="470" customWidth="1"/>
    <col min="15626" max="15626" width="5.125" style="470" customWidth="1"/>
    <col min="15627" max="15627" width="2.625" style="470" customWidth="1"/>
    <col min="15628" max="15628" width="5.125" style="470" customWidth="1"/>
    <col min="15629" max="15629" width="2.625" style="470" customWidth="1"/>
    <col min="15630" max="15630" width="5.125" style="470" customWidth="1"/>
    <col min="15631" max="15631" width="2.625" style="470" customWidth="1"/>
    <col min="15632" max="15632" width="6.125" style="470" customWidth="1"/>
    <col min="15633" max="15633" width="2.625" style="470" customWidth="1"/>
    <col min="15634" max="15634" width="6.125" style="470" customWidth="1"/>
    <col min="15635" max="15635" width="2.625" style="470" customWidth="1"/>
    <col min="15636" max="15636" width="5.125" style="470" customWidth="1"/>
    <col min="15637" max="15637" width="2.625" style="470" customWidth="1"/>
    <col min="15638" max="15638" width="5.125" style="470" customWidth="1"/>
    <col min="15639" max="15639" width="2.625" style="470" customWidth="1"/>
    <col min="15640" max="15640" width="5.125" style="470" customWidth="1"/>
    <col min="15641" max="15641" width="2.625" style="470" customWidth="1"/>
    <col min="15642" max="15642" width="9.375" style="470" customWidth="1"/>
    <col min="15643" max="15643" width="4.625" style="470" customWidth="1"/>
    <col min="15644" max="15644" width="5" style="470" customWidth="1"/>
    <col min="15645" max="15645" width="7.125" style="470" customWidth="1"/>
    <col min="15646" max="15646" width="14.5" style="470" bestFit="1" customWidth="1"/>
    <col min="15647" max="15647" width="7.125" style="470" bestFit="1" customWidth="1"/>
    <col min="15648" max="15648" width="12.625" style="470" customWidth="1"/>
    <col min="15649" max="15654" width="9" style="470"/>
    <col min="15655" max="15655" width="4.625" style="470" customWidth="1"/>
    <col min="15656" max="15656" width="10.625" style="470" customWidth="1"/>
    <col min="15657" max="15872" width="9" style="470"/>
    <col min="15873" max="15873" width="5.875" style="470" customWidth="1"/>
    <col min="15874" max="15874" width="17.625" style="470" customWidth="1"/>
    <col min="15875" max="15880" width="5.875" style="470" customWidth="1"/>
    <col min="15881" max="15881" width="2.625" style="470" customWidth="1"/>
    <col min="15882" max="15882" width="5.125" style="470" customWidth="1"/>
    <col min="15883" max="15883" width="2.625" style="470" customWidth="1"/>
    <col min="15884" max="15884" width="5.125" style="470" customWidth="1"/>
    <col min="15885" max="15885" width="2.625" style="470" customWidth="1"/>
    <col min="15886" max="15886" width="5.125" style="470" customWidth="1"/>
    <col min="15887" max="15887" width="2.625" style="470" customWidth="1"/>
    <col min="15888" max="15888" width="6.125" style="470" customWidth="1"/>
    <col min="15889" max="15889" width="2.625" style="470" customWidth="1"/>
    <col min="15890" max="15890" width="6.125" style="470" customWidth="1"/>
    <col min="15891" max="15891" width="2.625" style="470" customWidth="1"/>
    <col min="15892" max="15892" width="5.125" style="470" customWidth="1"/>
    <col min="15893" max="15893" width="2.625" style="470" customWidth="1"/>
    <col min="15894" max="15894" width="5.125" style="470" customWidth="1"/>
    <col min="15895" max="15895" width="2.625" style="470" customWidth="1"/>
    <col min="15896" max="15896" width="5.125" style="470" customWidth="1"/>
    <col min="15897" max="15897" width="2.625" style="470" customWidth="1"/>
    <col min="15898" max="15898" width="9.375" style="470" customWidth="1"/>
    <col min="15899" max="15899" width="4.625" style="470" customWidth="1"/>
    <col min="15900" max="15900" width="5" style="470" customWidth="1"/>
    <col min="15901" max="15901" width="7.125" style="470" customWidth="1"/>
    <col min="15902" max="15902" width="14.5" style="470" bestFit="1" customWidth="1"/>
    <col min="15903" max="15903" width="7.125" style="470" bestFit="1" customWidth="1"/>
    <col min="15904" max="15904" width="12.625" style="470" customWidth="1"/>
    <col min="15905" max="15910" width="9" style="470"/>
    <col min="15911" max="15911" width="4.625" style="470" customWidth="1"/>
    <col min="15912" max="15912" width="10.625" style="470" customWidth="1"/>
    <col min="15913" max="16128" width="9" style="470"/>
    <col min="16129" max="16129" width="5.875" style="470" customWidth="1"/>
    <col min="16130" max="16130" width="17.625" style="470" customWidth="1"/>
    <col min="16131" max="16136" width="5.875" style="470" customWidth="1"/>
    <col min="16137" max="16137" width="2.625" style="470" customWidth="1"/>
    <col min="16138" max="16138" width="5.125" style="470" customWidth="1"/>
    <col min="16139" max="16139" width="2.625" style="470" customWidth="1"/>
    <col min="16140" max="16140" width="5.125" style="470" customWidth="1"/>
    <col min="16141" max="16141" width="2.625" style="470" customWidth="1"/>
    <col min="16142" max="16142" width="5.125" style="470" customWidth="1"/>
    <col min="16143" max="16143" width="2.625" style="470" customWidth="1"/>
    <col min="16144" max="16144" width="6.125" style="470" customWidth="1"/>
    <col min="16145" max="16145" width="2.625" style="470" customWidth="1"/>
    <col min="16146" max="16146" width="6.125" style="470" customWidth="1"/>
    <col min="16147" max="16147" width="2.625" style="470" customWidth="1"/>
    <col min="16148" max="16148" width="5.125" style="470" customWidth="1"/>
    <col min="16149" max="16149" width="2.625" style="470" customWidth="1"/>
    <col min="16150" max="16150" width="5.125" style="470" customWidth="1"/>
    <col min="16151" max="16151" width="2.625" style="470" customWidth="1"/>
    <col min="16152" max="16152" width="5.125" style="470" customWidth="1"/>
    <col min="16153" max="16153" width="2.625" style="470" customWidth="1"/>
    <col min="16154" max="16154" width="9.375" style="470" customWidth="1"/>
    <col min="16155" max="16155" width="4.625" style="470" customWidth="1"/>
    <col min="16156" max="16156" width="5" style="470" customWidth="1"/>
    <col min="16157" max="16157" width="7.125" style="470" customWidth="1"/>
    <col min="16158" max="16158" width="14.5" style="470" bestFit="1" customWidth="1"/>
    <col min="16159" max="16159" width="7.125" style="470" bestFit="1" customWidth="1"/>
    <col min="16160" max="16160" width="12.625" style="470" customWidth="1"/>
    <col min="16161" max="16166" width="9" style="470"/>
    <col min="16167" max="16167" width="4.625" style="470" customWidth="1"/>
    <col min="16168" max="16168" width="10.625" style="470" customWidth="1"/>
    <col min="16169" max="16384" width="9" style="470"/>
  </cols>
  <sheetData>
    <row r="1" spans="1:41" ht="14.25" customHeight="1" x14ac:dyDescent="0.2">
      <c r="A1" s="504" t="s">
        <v>240</v>
      </c>
      <c r="B1" s="508"/>
      <c r="C1" s="507"/>
      <c r="D1" s="506" t="s">
        <v>843</v>
      </c>
      <c r="E1" s="506"/>
      <c r="F1" s="505"/>
      <c r="G1" s="505"/>
      <c r="H1" s="505"/>
      <c r="J1" s="503"/>
      <c r="K1" s="504"/>
      <c r="L1" s="503"/>
      <c r="Z1" s="502" t="s">
        <v>239</v>
      </c>
      <c r="AB1" s="502"/>
      <c r="AC1" s="471"/>
      <c r="AD1" s="500"/>
      <c r="AE1" s="501"/>
      <c r="AF1" s="500"/>
      <c r="AG1" s="500"/>
      <c r="AH1" s="500"/>
      <c r="AI1" s="500"/>
      <c r="AJ1" s="500"/>
      <c r="AK1" s="500"/>
      <c r="AL1" s="500"/>
      <c r="AM1" s="499"/>
      <c r="AN1" s="499"/>
    </row>
    <row r="2" spans="1:41" ht="18" customHeight="1" x14ac:dyDescent="0.15">
      <c r="A2" s="1478" t="s">
        <v>238</v>
      </c>
      <c r="B2" s="1464" t="s">
        <v>237</v>
      </c>
      <c r="C2" s="1464" t="s">
        <v>231</v>
      </c>
      <c r="D2" s="1464" t="s">
        <v>230</v>
      </c>
      <c r="E2" s="1464" t="s">
        <v>236</v>
      </c>
      <c r="F2" s="1480" t="s">
        <v>235</v>
      </c>
      <c r="G2" s="1481"/>
      <c r="H2" s="1464" t="s">
        <v>234</v>
      </c>
      <c r="I2" s="1466" t="s">
        <v>233</v>
      </c>
      <c r="J2" s="1467"/>
      <c r="K2" s="1467"/>
      <c r="L2" s="1467"/>
      <c r="M2" s="1467"/>
      <c r="N2" s="1467"/>
      <c r="O2" s="1467"/>
      <c r="P2" s="1467"/>
      <c r="Q2" s="1467"/>
      <c r="R2" s="1467"/>
      <c r="S2" s="1468"/>
      <c r="T2" s="1468"/>
      <c r="U2" s="1468"/>
      <c r="V2" s="1468"/>
      <c r="W2" s="1468"/>
      <c r="X2" s="1468"/>
      <c r="Y2" s="1469"/>
      <c r="Z2" s="1474" t="s">
        <v>232</v>
      </c>
      <c r="AA2" s="1476" t="s">
        <v>27</v>
      </c>
      <c r="AB2" s="476"/>
      <c r="AC2" s="483"/>
      <c r="AD2" s="497"/>
      <c r="AE2" s="472"/>
      <c r="AF2" s="472"/>
      <c r="AG2" s="473"/>
      <c r="AH2" s="473"/>
      <c r="AI2" s="473"/>
      <c r="AJ2" s="473"/>
      <c r="AK2" s="473"/>
      <c r="AL2" s="473"/>
      <c r="AM2" s="472"/>
      <c r="AN2" s="472"/>
      <c r="AO2" s="471"/>
    </row>
    <row r="3" spans="1:41" ht="18" customHeight="1" thickBot="1" x14ac:dyDescent="0.2">
      <c r="A3" s="1479"/>
      <c r="B3" s="1465"/>
      <c r="C3" s="1465"/>
      <c r="D3" s="1465"/>
      <c r="E3" s="1465"/>
      <c r="F3" s="498" t="s">
        <v>231</v>
      </c>
      <c r="G3" s="498" t="s">
        <v>230</v>
      </c>
      <c r="H3" s="1465"/>
      <c r="I3" s="1470"/>
      <c r="J3" s="1471"/>
      <c r="K3" s="1471"/>
      <c r="L3" s="1471"/>
      <c r="M3" s="1471"/>
      <c r="N3" s="1471"/>
      <c r="O3" s="1471"/>
      <c r="P3" s="1471"/>
      <c r="Q3" s="1471"/>
      <c r="R3" s="1471"/>
      <c r="S3" s="1472"/>
      <c r="T3" s="1472"/>
      <c r="U3" s="1472"/>
      <c r="V3" s="1472"/>
      <c r="W3" s="1472"/>
      <c r="X3" s="1472"/>
      <c r="Y3" s="1473"/>
      <c r="Z3" s="1475"/>
      <c r="AA3" s="1477"/>
      <c r="AB3" s="476"/>
      <c r="AC3" s="483"/>
      <c r="AD3" s="475"/>
      <c r="AE3" s="474"/>
      <c r="AF3" s="474"/>
      <c r="AG3" s="474"/>
      <c r="AH3" s="474"/>
      <c r="AI3" s="474"/>
      <c r="AJ3" s="474"/>
      <c r="AK3" s="473"/>
      <c r="AL3" s="473"/>
      <c r="AM3" s="472"/>
      <c r="AN3" s="472"/>
      <c r="AO3" s="471"/>
    </row>
    <row r="4" spans="1:41" s="1018" customFormat="1" ht="15" customHeight="1" thickTop="1" x14ac:dyDescent="0.4">
      <c r="A4" s="487"/>
      <c r="B4" s="487"/>
      <c r="C4" s="487" t="s">
        <v>221</v>
      </c>
      <c r="D4" s="487" t="s">
        <v>229</v>
      </c>
      <c r="E4" s="487"/>
      <c r="F4" s="997"/>
      <c r="G4" s="487"/>
      <c r="H4" s="487"/>
      <c r="I4" s="998"/>
      <c r="J4" s="496"/>
      <c r="K4" s="997"/>
      <c r="L4" s="997"/>
      <c r="M4" s="997"/>
      <c r="N4" s="997"/>
      <c r="O4" s="997"/>
      <c r="P4" s="997"/>
      <c r="Q4" s="997"/>
      <c r="R4" s="997"/>
      <c r="S4" s="997"/>
      <c r="T4" s="997"/>
      <c r="U4" s="997"/>
      <c r="V4" s="997"/>
      <c r="W4" s="997"/>
      <c r="X4" s="997"/>
      <c r="Y4" s="997"/>
      <c r="Z4" s="1003"/>
      <c r="AA4" s="487"/>
      <c r="AB4" s="483"/>
      <c r="AC4" s="483"/>
      <c r="AD4" s="475"/>
      <c r="AE4" s="999"/>
      <c r="AF4" s="999"/>
      <c r="AG4" s="999"/>
      <c r="AH4" s="999"/>
      <c r="AI4" s="999"/>
      <c r="AJ4" s="999"/>
      <c r="AK4" s="472"/>
      <c r="AL4" s="472"/>
      <c r="AM4" s="472"/>
      <c r="AN4" s="472"/>
    </row>
    <row r="5" spans="1:41" s="1018" customFormat="1" ht="15" customHeight="1" x14ac:dyDescent="0.4">
      <c r="A5" s="482">
        <v>1</v>
      </c>
      <c r="B5" s="481" t="s">
        <v>217</v>
      </c>
      <c r="C5" s="480">
        <v>75</v>
      </c>
      <c r="D5" s="480">
        <v>75</v>
      </c>
      <c r="E5" s="479">
        <v>0.55000000000000004</v>
      </c>
      <c r="F5" s="479">
        <v>1.2</v>
      </c>
      <c r="G5" s="479">
        <v>1.2</v>
      </c>
      <c r="H5" s="479">
        <v>1.39</v>
      </c>
      <c r="I5" s="1000"/>
      <c r="J5" s="1001">
        <v>1.2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9">
        <f>SUM(J5:Y5)</f>
        <v>1.2</v>
      </c>
      <c r="AA5" s="482" t="s">
        <v>30</v>
      </c>
      <c r="AB5" s="483"/>
      <c r="AC5" s="497"/>
      <c r="AD5" s="475"/>
      <c r="AE5" s="999"/>
      <c r="AF5" s="999"/>
      <c r="AG5" s="999"/>
      <c r="AH5" s="999"/>
      <c r="AI5" s="999"/>
      <c r="AJ5" s="999"/>
      <c r="AK5" s="472"/>
      <c r="AL5" s="472"/>
      <c r="AM5" s="472"/>
      <c r="AN5" s="472"/>
    </row>
    <row r="6" spans="1:41" s="1018" customFormat="1" ht="15" customHeight="1" x14ac:dyDescent="0.4">
      <c r="A6" s="487"/>
      <c r="B6" s="487"/>
      <c r="C6" s="487" t="s">
        <v>219</v>
      </c>
      <c r="D6" s="487" t="s">
        <v>226</v>
      </c>
      <c r="E6" s="487"/>
      <c r="F6" s="997"/>
      <c r="G6" s="487"/>
      <c r="H6" s="487"/>
      <c r="I6" s="998"/>
      <c r="J6" s="496"/>
      <c r="K6" s="997"/>
      <c r="L6" s="997"/>
      <c r="M6" s="997"/>
      <c r="N6" s="997"/>
      <c r="O6" s="997"/>
      <c r="P6" s="997"/>
      <c r="Q6" s="997"/>
      <c r="R6" s="997"/>
      <c r="S6" s="997"/>
      <c r="T6" s="997"/>
      <c r="U6" s="997"/>
      <c r="V6" s="997"/>
      <c r="W6" s="997"/>
      <c r="X6" s="997"/>
      <c r="Y6" s="997"/>
      <c r="Z6" s="1003"/>
      <c r="AA6" s="487"/>
      <c r="AB6" s="483"/>
      <c r="AC6" s="483"/>
      <c r="AD6" s="475"/>
      <c r="AE6" s="999"/>
      <c r="AF6" s="999"/>
      <c r="AG6" s="999"/>
      <c r="AH6" s="999"/>
      <c r="AI6" s="999"/>
      <c r="AJ6" s="999"/>
      <c r="AK6" s="472"/>
      <c r="AL6" s="472"/>
      <c r="AM6" s="472"/>
      <c r="AN6" s="472"/>
    </row>
    <row r="7" spans="1:41" s="1018" customFormat="1" ht="15" customHeight="1" x14ac:dyDescent="0.4">
      <c r="A7" s="482">
        <f>+A5+1</f>
        <v>2</v>
      </c>
      <c r="B7" s="481" t="s">
        <v>217</v>
      </c>
      <c r="C7" s="480">
        <v>75</v>
      </c>
      <c r="D7" s="480">
        <v>75</v>
      </c>
      <c r="E7" s="479">
        <v>0.55000000000000004</v>
      </c>
      <c r="F7" s="479">
        <v>1.2</v>
      </c>
      <c r="G7" s="479">
        <v>1.2</v>
      </c>
      <c r="H7" s="479">
        <v>1.39</v>
      </c>
      <c r="I7" s="1000"/>
      <c r="J7" s="1001">
        <v>7.1</v>
      </c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9">
        <f>SUM(J7:Y7)</f>
        <v>7.1</v>
      </c>
      <c r="AA7" s="482" t="s">
        <v>30</v>
      </c>
      <c r="AB7" s="483"/>
      <c r="AC7" s="483"/>
      <c r="AD7" s="475"/>
      <c r="AE7" s="999"/>
      <c r="AF7" s="999"/>
      <c r="AG7" s="999"/>
      <c r="AH7" s="999"/>
      <c r="AI7" s="999"/>
      <c r="AJ7" s="999"/>
      <c r="AK7" s="472"/>
      <c r="AL7" s="472"/>
      <c r="AM7" s="472"/>
      <c r="AN7" s="472"/>
    </row>
    <row r="8" spans="1:41" s="1018" customFormat="1" ht="15" customHeight="1" x14ac:dyDescent="0.4">
      <c r="A8" s="487"/>
      <c r="B8" s="487"/>
      <c r="C8" s="487" t="s">
        <v>219</v>
      </c>
      <c r="D8" s="487" t="s">
        <v>226</v>
      </c>
      <c r="E8" s="487"/>
      <c r="F8" s="997"/>
      <c r="G8" s="487"/>
      <c r="H8" s="487"/>
      <c r="I8" s="998"/>
      <c r="J8" s="496"/>
      <c r="K8" s="997"/>
      <c r="L8" s="997"/>
      <c r="M8" s="997"/>
      <c r="N8" s="997"/>
      <c r="O8" s="997"/>
      <c r="P8" s="997"/>
      <c r="Q8" s="997"/>
      <c r="R8" s="997"/>
      <c r="S8" s="997"/>
      <c r="T8" s="997"/>
      <c r="U8" s="997"/>
      <c r="V8" s="997"/>
      <c r="W8" s="997"/>
      <c r="X8" s="997"/>
      <c r="Y8" s="997"/>
      <c r="Z8" s="1003"/>
      <c r="AA8" s="487"/>
      <c r="AB8" s="483"/>
      <c r="AC8" s="483"/>
      <c r="AD8" s="475"/>
      <c r="AE8" s="999"/>
      <c r="AF8" s="999"/>
      <c r="AG8" s="999"/>
      <c r="AH8" s="999"/>
      <c r="AI8" s="999"/>
      <c r="AJ8" s="999"/>
      <c r="AK8" s="472"/>
      <c r="AL8" s="472"/>
      <c r="AM8" s="472"/>
      <c r="AN8" s="472"/>
    </row>
    <row r="9" spans="1:41" s="1018" customFormat="1" ht="15" customHeight="1" x14ac:dyDescent="0.4">
      <c r="A9" s="482">
        <f>+A7+1</f>
        <v>3</v>
      </c>
      <c r="B9" s="481" t="s">
        <v>217</v>
      </c>
      <c r="C9" s="480">
        <v>100</v>
      </c>
      <c r="D9" s="480">
        <v>100</v>
      </c>
      <c r="E9" s="479">
        <v>0.55000000000000004</v>
      </c>
      <c r="F9" s="479">
        <v>1.2</v>
      </c>
      <c r="G9" s="479">
        <v>1.2</v>
      </c>
      <c r="H9" s="479">
        <v>1.43</v>
      </c>
      <c r="I9" s="1000"/>
      <c r="J9" s="1001">
        <v>1.2</v>
      </c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7"/>
      <c r="Z9" s="479">
        <f>SUM(J9:Y9)</f>
        <v>1.2</v>
      </c>
      <c r="AA9" s="482" t="s">
        <v>30</v>
      </c>
      <c r="AB9" s="483"/>
      <c r="AC9" s="483"/>
      <c r="AD9" s="475"/>
      <c r="AE9" s="999"/>
      <c r="AF9" s="999"/>
      <c r="AG9" s="999"/>
      <c r="AH9" s="999"/>
      <c r="AI9" s="999"/>
      <c r="AJ9" s="999"/>
      <c r="AK9" s="472"/>
      <c r="AL9" s="472"/>
      <c r="AM9" s="472"/>
      <c r="AN9" s="472"/>
    </row>
    <row r="10" spans="1:41" s="1018" customFormat="1" ht="15" customHeight="1" x14ac:dyDescent="0.4">
      <c r="A10" s="487"/>
      <c r="B10" s="487"/>
      <c r="C10" s="487" t="s">
        <v>221</v>
      </c>
      <c r="D10" s="487" t="s">
        <v>228</v>
      </c>
      <c r="E10" s="487"/>
      <c r="F10" s="486"/>
      <c r="G10" s="487"/>
      <c r="H10" s="487"/>
      <c r="I10" s="998"/>
      <c r="J10" s="496"/>
      <c r="K10" s="997"/>
      <c r="L10" s="1002"/>
      <c r="M10" s="997"/>
      <c r="N10" s="997"/>
      <c r="O10" s="997"/>
      <c r="P10" s="997"/>
      <c r="Q10" s="997"/>
      <c r="R10" s="997"/>
      <c r="S10" s="997"/>
      <c r="T10" s="997"/>
      <c r="U10" s="997"/>
      <c r="V10" s="997"/>
      <c r="W10" s="997"/>
      <c r="X10" s="997"/>
      <c r="Y10" s="997"/>
      <c r="Z10" s="1003"/>
      <c r="AA10" s="487"/>
      <c r="AB10" s="483"/>
      <c r="AC10" s="483"/>
      <c r="AD10" s="475"/>
      <c r="AE10" s="999"/>
      <c r="AF10" s="999"/>
      <c r="AG10" s="999"/>
      <c r="AH10" s="999"/>
      <c r="AI10" s="999"/>
      <c r="AJ10" s="999"/>
      <c r="AK10" s="472"/>
      <c r="AL10" s="472"/>
      <c r="AM10" s="472"/>
      <c r="AN10" s="472"/>
    </row>
    <row r="11" spans="1:41" s="1018" customFormat="1" ht="15" customHeight="1" x14ac:dyDescent="0.4">
      <c r="A11" s="482">
        <f>+A9+1</f>
        <v>4</v>
      </c>
      <c r="B11" s="481" t="s">
        <v>217</v>
      </c>
      <c r="C11" s="480">
        <v>100</v>
      </c>
      <c r="D11" s="480">
        <v>100</v>
      </c>
      <c r="E11" s="479">
        <v>0.65</v>
      </c>
      <c r="F11" s="479">
        <v>1.47</v>
      </c>
      <c r="G11" s="479">
        <v>1.47</v>
      </c>
      <c r="H11" s="479">
        <v>1.7</v>
      </c>
      <c r="I11" s="1000"/>
      <c r="J11" s="1001">
        <v>1.1599999999999999</v>
      </c>
      <c r="K11" s="477" t="s">
        <v>224</v>
      </c>
      <c r="L11" s="477">
        <v>1.1599999999999999</v>
      </c>
      <c r="M11" s="477"/>
      <c r="N11" s="477"/>
      <c r="O11" s="477"/>
      <c r="P11" s="477"/>
      <c r="Q11" s="1007"/>
      <c r="R11" s="477"/>
      <c r="S11" s="477"/>
      <c r="T11" s="477"/>
      <c r="U11" s="477"/>
      <c r="V11" s="477"/>
      <c r="W11" s="477"/>
      <c r="X11" s="477"/>
      <c r="Y11" s="477"/>
      <c r="Z11" s="479">
        <f>SUM(J11:Y11)</f>
        <v>2.3199999999999998</v>
      </c>
      <c r="AA11" s="482" t="s">
        <v>30</v>
      </c>
      <c r="AB11" s="483"/>
      <c r="AC11" s="483"/>
      <c r="AD11" s="475"/>
      <c r="AE11" s="999"/>
      <c r="AF11" s="999"/>
      <c r="AG11" s="999"/>
      <c r="AH11" s="999"/>
      <c r="AI11" s="999"/>
      <c r="AJ11" s="999"/>
      <c r="AK11" s="472"/>
      <c r="AL11" s="472"/>
      <c r="AM11" s="472"/>
      <c r="AN11" s="472"/>
    </row>
    <row r="12" spans="1:41" s="1018" customFormat="1" ht="15" customHeight="1" x14ac:dyDescent="0.4">
      <c r="A12" s="487"/>
      <c r="B12" s="487"/>
      <c r="C12" s="487" t="s">
        <v>219</v>
      </c>
      <c r="D12" s="487" t="s">
        <v>227</v>
      </c>
      <c r="E12" s="487"/>
      <c r="F12" s="486"/>
      <c r="G12" s="487"/>
      <c r="H12" s="487"/>
      <c r="I12" s="998"/>
      <c r="J12" s="496"/>
      <c r="K12" s="997"/>
      <c r="L12" s="1002"/>
      <c r="M12" s="997"/>
      <c r="N12" s="997"/>
      <c r="O12" s="997"/>
      <c r="P12" s="997"/>
      <c r="Q12" s="997"/>
      <c r="R12" s="997"/>
      <c r="S12" s="997"/>
      <c r="T12" s="997"/>
      <c r="U12" s="997"/>
      <c r="V12" s="997"/>
      <c r="W12" s="997"/>
      <c r="X12" s="997"/>
      <c r="Y12" s="997"/>
      <c r="Z12" s="1003"/>
      <c r="AA12" s="487"/>
      <c r="AB12" s="483"/>
      <c r="AC12" s="483"/>
      <c r="AD12" s="475"/>
      <c r="AE12" s="999"/>
      <c r="AF12" s="999"/>
      <c r="AG12" s="999"/>
      <c r="AH12" s="999"/>
      <c r="AI12" s="999"/>
      <c r="AJ12" s="999"/>
      <c r="AK12" s="472"/>
      <c r="AL12" s="472"/>
      <c r="AM12" s="472"/>
      <c r="AN12" s="472"/>
    </row>
    <row r="13" spans="1:41" s="1018" customFormat="1" ht="15" customHeight="1" x14ac:dyDescent="0.4">
      <c r="A13" s="482">
        <f>+A11+1</f>
        <v>5</v>
      </c>
      <c r="B13" s="481" t="s">
        <v>217</v>
      </c>
      <c r="C13" s="480">
        <v>100</v>
      </c>
      <c r="D13" s="480">
        <v>100</v>
      </c>
      <c r="E13" s="479">
        <v>0.65</v>
      </c>
      <c r="F13" s="479">
        <v>1.75</v>
      </c>
      <c r="G13" s="479">
        <v>1.75</v>
      </c>
      <c r="H13" s="479">
        <v>1.98</v>
      </c>
      <c r="I13" s="1000"/>
      <c r="J13" s="1001">
        <v>1.34</v>
      </c>
      <c r="K13" s="477" t="s">
        <v>224</v>
      </c>
      <c r="L13" s="1001">
        <v>1.34</v>
      </c>
      <c r="M13" s="477"/>
      <c r="N13" s="477"/>
      <c r="O13" s="477"/>
      <c r="P13" s="477"/>
      <c r="Q13" s="1007"/>
      <c r="R13" s="477"/>
      <c r="S13" s="477"/>
      <c r="T13" s="477"/>
      <c r="U13" s="477"/>
      <c r="V13" s="477"/>
      <c r="W13" s="477"/>
      <c r="X13" s="477"/>
      <c r="Y13" s="477"/>
      <c r="Z13" s="479">
        <f>SUM(J13:Y13)</f>
        <v>2.68</v>
      </c>
      <c r="AA13" s="482" t="s">
        <v>30</v>
      </c>
      <c r="AB13" s="483"/>
      <c r="AC13" s="483"/>
      <c r="AD13" s="475"/>
      <c r="AE13" s="999"/>
      <c r="AF13" s="999"/>
      <c r="AG13" s="999"/>
      <c r="AH13" s="999"/>
      <c r="AI13" s="999"/>
      <c r="AJ13" s="999"/>
      <c r="AK13" s="472"/>
      <c r="AL13" s="472"/>
      <c r="AM13" s="472"/>
      <c r="AN13" s="472"/>
    </row>
    <row r="14" spans="1:41" s="1018" customFormat="1" ht="15" customHeight="1" x14ac:dyDescent="0.4">
      <c r="A14" s="487"/>
      <c r="B14" s="489"/>
      <c r="C14" s="487" t="s">
        <v>219</v>
      </c>
      <c r="D14" s="487" t="s">
        <v>226</v>
      </c>
      <c r="E14" s="487"/>
      <c r="F14" s="486"/>
      <c r="G14" s="487"/>
      <c r="H14" s="487"/>
      <c r="I14" s="998"/>
      <c r="J14" s="496"/>
      <c r="K14" s="997"/>
      <c r="L14" s="997"/>
      <c r="M14" s="997"/>
      <c r="N14" s="997"/>
      <c r="O14" s="997"/>
      <c r="P14" s="997"/>
      <c r="Q14" s="997"/>
      <c r="R14" s="997"/>
      <c r="S14" s="997"/>
      <c r="T14" s="997"/>
      <c r="U14" s="997"/>
      <c r="V14" s="997"/>
      <c r="W14" s="997"/>
      <c r="X14" s="997"/>
      <c r="Y14" s="997"/>
      <c r="Z14" s="1003"/>
      <c r="AA14" s="487"/>
      <c r="AB14" s="483"/>
      <c r="AC14" s="483"/>
      <c r="AD14" s="475"/>
      <c r="AE14" s="999"/>
      <c r="AF14" s="999"/>
      <c r="AG14" s="999"/>
      <c r="AH14" s="999"/>
      <c r="AI14" s="999"/>
      <c r="AJ14" s="999"/>
      <c r="AK14" s="472"/>
      <c r="AL14" s="472"/>
      <c r="AM14" s="472"/>
      <c r="AN14" s="472"/>
    </row>
    <row r="15" spans="1:41" s="1018" customFormat="1" ht="15" customHeight="1" x14ac:dyDescent="0.4">
      <c r="A15" s="482">
        <f>+A13+1</f>
        <v>6</v>
      </c>
      <c r="B15" s="481" t="s">
        <v>217</v>
      </c>
      <c r="C15" s="480">
        <v>150</v>
      </c>
      <c r="D15" s="480">
        <v>100</v>
      </c>
      <c r="E15" s="479">
        <v>0.65</v>
      </c>
      <c r="F15" s="479">
        <v>1.75</v>
      </c>
      <c r="G15" s="479">
        <v>1.75</v>
      </c>
      <c r="H15" s="479">
        <v>2.0299999999999998</v>
      </c>
      <c r="I15" s="1000"/>
      <c r="J15" s="1001">
        <v>6.08</v>
      </c>
      <c r="K15" s="477"/>
      <c r="L15" s="1001"/>
      <c r="M15" s="477"/>
      <c r="N15" s="477"/>
      <c r="O15" s="477"/>
      <c r="P15" s="477"/>
      <c r="Q15" s="1007"/>
      <c r="R15" s="477"/>
      <c r="S15" s="477"/>
      <c r="T15" s="477"/>
      <c r="U15" s="477"/>
      <c r="V15" s="477"/>
      <c r="W15" s="477"/>
      <c r="X15" s="477"/>
      <c r="Y15" s="477"/>
      <c r="Z15" s="479">
        <f>SUM(J15:Y15)</f>
        <v>6.08</v>
      </c>
      <c r="AA15" s="482" t="s">
        <v>30</v>
      </c>
      <c r="AB15" s="483"/>
      <c r="AC15" s="483"/>
      <c r="AD15" s="475"/>
      <c r="AE15" s="999"/>
      <c r="AF15" s="999"/>
      <c r="AG15" s="999"/>
      <c r="AH15" s="999"/>
      <c r="AI15" s="999"/>
      <c r="AJ15" s="999"/>
      <c r="AK15" s="472"/>
      <c r="AL15" s="472"/>
      <c r="AM15" s="472"/>
      <c r="AN15" s="472"/>
    </row>
    <row r="16" spans="1:41" s="1018" customFormat="1" ht="15" customHeight="1" x14ac:dyDescent="0.4">
      <c r="A16" s="487"/>
      <c r="B16" s="487"/>
      <c r="C16" s="487" t="s">
        <v>219</v>
      </c>
      <c r="D16" s="487" t="s">
        <v>225</v>
      </c>
      <c r="E16" s="487"/>
      <c r="F16" s="486"/>
      <c r="G16" s="487"/>
      <c r="H16" s="487"/>
      <c r="I16" s="998"/>
      <c r="J16" s="496"/>
      <c r="K16" s="997"/>
      <c r="L16" s="496"/>
      <c r="M16" s="997"/>
      <c r="N16" s="496"/>
      <c r="O16" s="997"/>
      <c r="P16" s="1002"/>
      <c r="Q16" s="997"/>
      <c r="R16" s="997"/>
      <c r="S16" s="997"/>
      <c r="T16" s="997"/>
      <c r="U16" s="997"/>
      <c r="V16" s="997"/>
      <c r="W16" s="997"/>
      <c r="X16" s="997"/>
      <c r="Y16" s="997"/>
      <c r="Z16" s="1003"/>
      <c r="AA16" s="487"/>
      <c r="AB16" s="483"/>
      <c r="AC16" s="483"/>
      <c r="AD16" s="475"/>
      <c r="AE16" s="999"/>
      <c r="AF16" s="999"/>
      <c r="AG16" s="999"/>
      <c r="AH16" s="999"/>
      <c r="AI16" s="999"/>
      <c r="AJ16" s="999"/>
      <c r="AK16" s="472"/>
      <c r="AL16" s="472"/>
      <c r="AM16" s="472"/>
      <c r="AN16" s="472"/>
    </row>
    <row r="17" spans="1:40" s="1018" customFormat="1" ht="15" customHeight="1" x14ac:dyDescent="0.4">
      <c r="A17" s="482">
        <f>+A15+1</f>
        <v>7</v>
      </c>
      <c r="B17" s="481" t="s">
        <v>217</v>
      </c>
      <c r="C17" s="480">
        <v>150</v>
      </c>
      <c r="D17" s="480">
        <v>100</v>
      </c>
      <c r="E17" s="479">
        <v>0.55000000000000004</v>
      </c>
      <c r="F17" s="479">
        <v>1.2</v>
      </c>
      <c r="G17" s="479">
        <v>1.2</v>
      </c>
      <c r="H17" s="479">
        <v>1.48</v>
      </c>
      <c r="I17" s="1000"/>
      <c r="J17" s="1001">
        <v>328.81</v>
      </c>
      <c r="K17" s="477" t="s">
        <v>224</v>
      </c>
      <c r="L17" s="477">
        <v>6.51</v>
      </c>
      <c r="M17" s="1019"/>
      <c r="N17" s="1019"/>
      <c r="O17" s="1001" t="s">
        <v>223</v>
      </c>
      <c r="P17" s="1001">
        <v>1</v>
      </c>
      <c r="Q17" s="1017" t="s">
        <v>222</v>
      </c>
      <c r="R17" s="1001"/>
      <c r="S17" s="1001"/>
      <c r="T17" s="477"/>
      <c r="U17" s="477"/>
      <c r="V17" s="477"/>
      <c r="W17" s="477"/>
      <c r="X17" s="477"/>
      <c r="Y17" s="477"/>
      <c r="Z17" s="479">
        <f>SUM(J17:N17)-P17</f>
        <v>334.32</v>
      </c>
      <c r="AA17" s="482" t="s">
        <v>30</v>
      </c>
      <c r="AB17" s="483"/>
      <c r="AC17" s="483"/>
      <c r="AD17" s="475"/>
      <c r="AE17" s="999"/>
      <c r="AF17" s="999"/>
      <c r="AG17" s="999"/>
      <c r="AH17" s="999"/>
      <c r="AI17" s="999"/>
      <c r="AJ17" s="999"/>
      <c r="AK17" s="472"/>
      <c r="AL17" s="472"/>
      <c r="AM17" s="472"/>
      <c r="AN17" s="472"/>
    </row>
    <row r="18" spans="1:40" s="1018" customFormat="1" ht="15" customHeight="1" x14ac:dyDescent="0.4">
      <c r="A18" s="487"/>
      <c r="B18" s="487"/>
      <c r="C18" s="487" t="s">
        <v>1089</v>
      </c>
      <c r="D18" s="487" t="s">
        <v>216</v>
      </c>
      <c r="E18" s="487"/>
      <c r="F18" s="486"/>
      <c r="G18" s="487" t="s">
        <v>216</v>
      </c>
      <c r="H18" s="487"/>
      <c r="I18" s="998"/>
      <c r="J18" s="496"/>
      <c r="K18" s="997"/>
      <c r="L18" s="496"/>
      <c r="M18" s="997"/>
      <c r="N18" s="997"/>
      <c r="O18" s="997"/>
      <c r="P18" s="997"/>
      <c r="Q18" s="997"/>
      <c r="R18" s="997"/>
      <c r="S18" s="997"/>
      <c r="T18" s="997"/>
      <c r="U18" s="997"/>
      <c r="V18" s="997"/>
      <c r="W18" s="997"/>
      <c r="X18" s="997"/>
      <c r="Y18" s="997"/>
      <c r="Z18" s="1003"/>
      <c r="AA18" s="487"/>
      <c r="AB18" s="483"/>
      <c r="AC18" s="483"/>
      <c r="AD18" s="475"/>
      <c r="AE18" s="999"/>
      <c r="AF18" s="999"/>
      <c r="AG18" s="999"/>
      <c r="AH18" s="999"/>
      <c r="AI18" s="999"/>
      <c r="AJ18" s="999"/>
      <c r="AK18" s="472"/>
      <c r="AL18" s="472"/>
      <c r="AM18" s="472"/>
      <c r="AN18" s="472"/>
    </row>
    <row r="19" spans="1:40" s="1018" customFormat="1" ht="15" customHeight="1" x14ac:dyDescent="0.4">
      <c r="A19" s="482">
        <f>+A17+1</f>
        <v>8</v>
      </c>
      <c r="B19" s="481" t="s">
        <v>217</v>
      </c>
      <c r="C19" s="480">
        <v>200</v>
      </c>
      <c r="D19" s="480" t="s">
        <v>218</v>
      </c>
      <c r="E19" s="479">
        <v>0.55000000000000004</v>
      </c>
      <c r="F19" s="479">
        <v>1.2</v>
      </c>
      <c r="G19" s="480" t="s">
        <v>216</v>
      </c>
      <c r="H19" s="479">
        <v>1.48</v>
      </c>
      <c r="I19" s="1000"/>
      <c r="J19" s="1001">
        <v>1.78</v>
      </c>
      <c r="K19" s="477" t="s">
        <v>220</v>
      </c>
      <c r="L19" s="477">
        <v>2.82</v>
      </c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9">
        <f>SUM(J19:Y19)</f>
        <v>4.5999999999999996</v>
      </c>
      <c r="AA19" s="482" t="s">
        <v>30</v>
      </c>
      <c r="AB19" s="483"/>
      <c r="AC19" s="483"/>
      <c r="AD19" s="475"/>
      <c r="AE19" s="999"/>
      <c r="AF19" s="999"/>
      <c r="AG19" s="999"/>
      <c r="AH19" s="999"/>
      <c r="AI19" s="999"/>
      <c r="AJ19" s="999"/>
      <c r="AK19" s="472"/>
      <c r="AL19" s="472"/>
      <c r="AM19" s="472"/>
      <c r="AN19" s="472"/>
    </row>
    <row r="20" spans="1:40" s="1018" customFormat="1" ht="15" customHeight="1" x14ac:dyDescent="0.4">
      <c r="A20" s="487"/>
      <c r="B20" s="487"/>
      <c r="C20" s="487" t="s">
        <v>1089</v>
      </c>
      <c r="D20" s="487" t="s">
        <v>216</v>
      </c>
      <c r="E20" s="487"/>
      <c r="F20" s="486"/>
      <c r="G20" s="487" t="s">
        <v>218</v>
      </c>
      <c r="H20" s="487"/>
      <c r="I20" s="998"/>
      <c r="J20" s="496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997"/>
      <c r="Y20" s="997"/>
      <c r="Z20" s="1003"/>
      <c r="AA20" s="487"/>
      <c r="AB20" s="483"/>
      <c r="AC20" s="483"/>
      <c r="AD20" s="475"/>
      <c r="AE20" s="999"/>
      <c r="AF20" s="999"/>
      <c r="AG20" s="999"/>
      <c r="AH20" s="999"/>
      <c r="AI20" s="999"/>
      <c r="AJ20" s="999"/>
      <c r="AK20" s="472"/>
      <c r="AL20" s="472"/>
      <c r="AM20" s="472"/>
      <c r="AN20" s="472"/>
    </row>
    <row r="21" spans="1:40" s="1018" customFormat="1" ht="15" customHeight="1" x14ac:dyDescent="0.4">
      <c r="A21" s="482">
        <f>+A19+1</f>
        <v>9</v>
      </c>
      <c r="B21" s="481" t="s">
        <v>217</v>
      </c>
      <c r="C21" s="480">
        <v>200</v>
      </c>
      <c r="D21" s="480" t="s">
        <v>216</v>
      </c>
      <c r="E21" s="479">
        <v>0.65</v>
      </c>
      <c r="F21" s="479">
        <v>1.75</v>
      </c>
      <c r="G21" s="480" t="s">
        <v>216</v>
      </c>
      <c r="H21" s="479">
        <v>2.0299999999999998</v>
      </c>
      <c r="I21" s="1000"/>
      <c r="J21" s="1001">
        <v>2.6</v>
      </c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9">
        <f>SUM(J21:Y21)</f>
        <v>2.6</v>
      </c>
      <c r="AA21" s="482" t="s">
        <v>30</v>
      </c>
      <c r="AB21" s="483"/>
      <c r="AC21" s="483"/>
      <c r="AD21" s="475"/>
      <c r="AE21" s="999"/>
      <c r="AF21" s="999"/>
      <c r="AG21" s="999"/>
      <c r="AH21" s="999"/>
      <c r="AI21" s="999"/>
      <c r="AJ21" s="999"/>
      <c r="AK21" s="472"/>
      <c r="AL21" s="472"/>
      <c r="AM21" s="472"/>
      <c r="AN21" s="472"/>
    </row>
    <row r="22" spans="1:40" s="1018" customFormat="1" ht="15" customHeight="1" x14ac:dyDescent="0.4">
      <c r="A22" s="489"/>
      <c r="B22" s="489"/>
      <c r="C22" s="489"/>
      <c r="D22" s="489"/>
      <c r="E22" s="489"/>
      <c r="F22" s="490"/>
      <c r="G22" s="489"/>
      <c r="H22" s="489"/>
      <c r="I22" s="998"/>
      <c r="J22" s="496"/>
      <c r="K22" s="997"/>
      <c r="L22" s="1002"/>
      <c r="M22" s="997"/>
      <c r="N22" s="997"/>
      <c r="O22" s="997"/>
      <c r="P22" s="997"/>
      <c r="Q22" s="997"/>
      <c r="R22" s="997"/>
      <c r="S22" s="997"/>
      <c r="T22" s="997"/>
      <c r="U22" s="997"/>
      <c r="V22" s="997"/>
      <c r="W22" s="997"/>
      <c r="X22" s="997"/>
      <c r="Y22" s="997"/>
      <c r="Z22" s="1003"/>
      <c r="AA22" s="487"/>
      <c r="AB22" s="483"/>
      <c r="AC22" s="483"/>
      <c r="AD22" s="475"/>
      <c r="AE22" s="999"/>
      <c r="AF22" s="999"/>
      <c r="AG22" s="999"/>
      <c r="AH22" s="999"/>
      <c r="AI22" s="999"/>
      <c r="AJ22" s="999"/>
      <c r="AK22" s="472"/>
      <c r="AL22" s="472"/>
      <c r="AM22" s="472"/>
      <c r="AN22" s="472"/>
    </row>
    <row r="23" spans="1:40" s="1018" customFormat="1" ht="15" customHeight="1" x14ac:dyDescent="0.4">
      <c r="A23" s="488"/>
      <c r="B23" s="493"/>
      <c r="C23" s="495"/>
      <c r="D23" s="495"/>
      <c r="E23" s="492"/>
      <c r="F23" s="492"/>
      <c r="G23" s="492"/>
      <c r="H23" s="492"/>
      <c r="I23" s="1000"/>
      <c r="J23" s="1001"/>
      <c r="K23" s="477"/>
      <c r="L23" s="1001"/>
      <c r="M23" s="477"/>
      <c r="N23" s="477"/>
      <c r="O23" s="477"/>
      <c r="P23" s="477"/>
      <c r="Q23" s="1007"/>
      <c r="R23" s="477"/>
      <c r="S23" s="477"/>
      <c r="T23" s="477"/>
      <c r="U23" s="477"/>
      <c r="V23" s="477"/>
      <c r="W23" s="477"/>
      <c r="X23" s="477"/>
      <c r="Y23" s="477"/>
      <c r="Z23" s="479"/>
      <c r="AA23" s="482"/>
      <c r="AB23" s="483"/>
      <c r="AC23" s="483"/>
      <c r="AD23" s="475"/>
      <c r="AE23" s="999"/>
      <c r="AF23" s="999"/>
      <c r="AG23" s="999"/>
      <c r="AH23" s="999"/>
      <c r="AI23" s="999"/>
      <c r="AJ23" s="999"/>
      <c r="AK23" s="472"/>
      <c r="AL23" s="472"/>
      <c r="AM23" s="472"/>
      <c r="AN23" s="472"/>
    </row>
    <row r="24" spans="1:40" s="1018" customFormat="1" ht="15" customHeight="1" x14ac:dyDescent="0.4">
      <c r="A24" s="489"/>
      <c r="B24" s="489"/>
      <c r="C24" s="489"/>
      <c r="D24" s="489"/>
      <c r="E24" s="489"/>
      <c r="F24" s="490"/>
      <c r="G24" s="489"/>
      <c r="H24" s="489"/>
      <c r="I24" s="998"/>
      <c r="J24" s="496"/>
      <c r="K24" s="997"/>
      <c r="L24" s="1002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7"/>
      <c r="Y24" s="997"/>
      <c r="Z24" s="1003"/>
      <c r="AA24" s="487"/>
      <c r="AB24" s="483"/>
      <c r="AC24" s="483"/>
      <c r="AD24" s="475"/>
      <c r="AE24" s="999"/>
      <c r="AF24" s="999"/>
      <c r="AG24" s="999"/>
      <c r="AH24" s="999"/>
      <c r="AI24" s="999"/>
      <c r="AJ24" s="999"/>
      <c r="AK24" s="472"/>
      <c r="AL24" s="472"/>
      <c r="AM24" s="472"/>
      <c r="AN24" s="472"/>
    </row>
    <row r="25" spans="1:40" s="1018" customFormat="1" ht="15" customHeight="1" x14ac:dyDescent="0.4">
      <c r="A25" s="488"/>
      <c r="B25" s="493"/>
      <c r="C25" s="495"/>
      <c r="D25" s="495"/>
      <c r="E25" s="492"/>
      <c r="F25" s="492"/>
      <c r="G25" s="492"/>
      <c r="H25" s="492"/>
      <c r="I25" s="1000"/>
      <c r="J25" s="1001"/>
      <c r="K25" s="477"/>
      <c r="L25" s="1001"/>
      <c r="M25" s="477"/>
      <c r="N25" s="477"/>
      <c r="O25" s="477"/>
      <c r="P25" s="477"/>
      <c r="Q25" s="1007"/>
      <c r="R25" s="477"/>
      <c r="S25" s="477"/>
      <c r="T25" s="477"/>
      <c r="U25" s="477"/>
      <c r="V25" s="477"/>
      <c r="W25" s="477"/>
      <c r="X25" s="477"/>
      <c r="Y25" s="477"/>
      <c r="Z25" s="479"/>
      <c r="AA25" s="482"/>
      <c r="AB25" s="483"/>
      <c r="AC25" s="483"/>
      <c r="AD25" s="475"/>
      <c r="AE25" s="999"/>
      <c r="AF25" s="999"/>
      <c r="AG25" s="999"/>
      <c r="AH25" s="999"/>
      <c r="AI25" s="999"/>
      <c r="AJ25" s="999"/>
      <c r="AK25" s="472"/>
      <c r="AL25" s="472"/>
      <c r="AM25" s="472"/>
      <c r="AN25" s="472"/>
    </row>
    <row r="26" spans="1:40" s="1018" customFormat="1" ht="15" customHeight="1" x14ac:dyDescent="0.4">
      <c r="A26" s="489"/>
      <c r="B26" s="489"/>
      <c r="C26" s="489"/>
      <c r="D26" s="489"/>
      <c r="E26" s="489"/>
      <c r="F26" s="490"/>
      <c r="G26" s="489"/>
      <c r="H26" s="489"/>
      <c r="I26" s="998"/>
      <c r="J26" s="496"/>
      <c r="K26" s="997"/>
      <c r="L26" s="1002"/>
      <c r="M26" s="997"/>
      <c r="N26" s="997"/>
      <c r="O26" s="997"/>
      <c r="P26" s="997"/>
      <c r="Q26" s="997"/>
      <c r="R26" s="997"/>
      <c r="S26" s="997"/>
      <c r="T26" s="997"/>
      <c r="U26" s="997"/>
      <c r="V26" s="997"/>
      <c r="W26" s="997"/>
      <c r="X26" s="997"/>
      <c r="Y26" s="997"/>
      <c r="Z26" s="1003"/>
      <c r="AA26" s="487"/>
      <c r="AB26" s="483"/>
      <c r="AC26" s="483"/>
      <c r="AD26" s="475"/>
      <c r="AE26" s="999"/>
      <c r="AF26" s="999"/>
      <c r="AG26" s="999"/>
      <c r="AH26" s="999"/>
      <c r="AI26" s="999"/>
      <c r="AJ26" s="999"/>
      <c r="AK26" s="472"/>
      <c r="AL26" s="472"/>
      <c r="AM26" s="472"/>
      <c r="AN26" s="472"/>
    </row>
    <row r="27" spans="1:40" s="1018" customFormat="1" ht="15" customHeight="1" x14ac:dyDescent="0.4">
      <c r="A27" s="488"/>
      <c r="B27" s="493"/>
      <c r="C27" s="495"/>
      <c r="D27" s="495"/>
      <c r="E27" s="492"/>
      <c r="F27" s="492"/>
      <c r="G27" s="492"/>
      <c r="H27" s="492"/>
      <c r="I27" s="1000"/>
      <c r="J27" s="1001"/>
      <c r="K27" s="477"/>
      <c r="L27" s="1001"/>
      <c r="M27" s="477"/>
      <c r="N27" s="477"/>
      <c r="O27" s="477"/>
      <c r="P27" s="477"/>
      <c r="Q27" s="1007"/>
      <c r="R27" s="477"/>
      <c r="S27" s="477"/>
      <c r="T27" s="477"/>
      <c r="U27" s="477"/>
      <c r="V27" s="477"/>
      <c r="W27" s="477"/>
      <c r="X27" s="477"/>
      <c r="Y27" s="477"/>
      <c r="Z27" s="479"/>
      <c r="AA27" s="482"/>
      <c r="AB27" s="483"/>
      <c r="AC27" s="483"/>
      <c r="AD27" s="475"/>
      <c r="AE27" s="999"/>
      <c r="AF27" s="999"/>
      <c r="AG27" s="999"/>
      <c r="AH27" s="999"/>
      <c r="AI27" s="999"/>
      <c r="AJ27" s="999"/>
      <c r="AK27" s="472"/>
      <c r="AL27" s="472"/>
      <c r="AM27" s="472"/>
      <c r="AN27" s="472"/>
    </row>
    <row r="28" spans="1:40" s="1018" customFormat="1" ht="15" customHeight="1" x14ac:dyDescent="0.4">
      <c r="A28" s="489"/>
      <c r="B28" s="489"/>
      <c r="C28" s="490"/>
      <c r="D28" s="490"/>
      <c r="E28" s="494"/>
      <c r="F28" s="490"/>
      <c r="G28" s="494"/>
      <c r="H28" s="494"/>
      <c r="I28" s="1004"/>
      <c r="J28" s="1020"/>
      <c r="K28" s="496"/>
      <c r="L28" s="1002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/>
      <c r="Y28" s="496"/>
      <c r="Z28" s="1021"/>
      <c r="AA28" s="489"/>
      <c r="AB28" s="483"/>
      <c r="AC28" s="483"/>
      <c r="AD28" s="475"/>
      <c r="AE28" s="999"/>
      <c r="AF28" s="999"/>
      <c r="AG28" s="999"/>
      <c r="AH28" s="999"/>
      <c r="AI28" s="999"/>
      <c r="AJ28" s="999"/>
      <c r="AK28" s="472"/>
      <c r="AL28" s="472"/>
      <c r="AM28" s="472"/>
      <c r="AN28" s="472"/>
    </row>
    <row r="29" spans="1:40" s="1018" customFormat="1" ht="15" customHeight="1" x14ac:dyDescent="0.4">
      <c r="A29" s="488"/>
      <c r="B29" s="493"/>
      <c r="C29" s="492"/>
      <c r="D29" s="492"/>
      <c r="E29" s="491"/>
      <c r="F29" s="492"/>
      <c r="G29" s="492"/>
      <c r="H29" s="491"/>
      <c r="I29" s="1005"/>
      <c r="J29" s="1006"/>
      <c r="K29" s="1007"/>
      <c r="L29" s="1006"/>
      <c r="M29" s="1007"/>
      <c r="N29" s="1007"/>
      <c r="O29" s="1007"/>
      <c r="P29" s="1008"/>
      <c r="Q29" s="1008"/>
      <c r="R29" s="1008"/>
      <c r="S29" s="1008"/>
      <c r="T29" s="1008"/>
      <c r="U29" s="1008"/>
      <c r="V29" s="1008"/>
      <c r="W29" s="1008"/>
      <c r="X29" s="1008"/>
      <c r="Y29" s="1008"/>
      <c r="Z29" s="1022"/>
      <c r="AA29" s="488"/>
      <c r="AB29" s="483"/>
      <c r="AC29" s="483"/>
      <c r="AD29" s="475"/>
      <c r="AE29" s="999"/>
      <c r="AF29" s="999"/>
      <c r="AG29" s="999"/>
      <c r="AH29" s="999"/>
      <c r="AI29" s="999"/>
      <c r="AJ29" s="999"/>
      <c r="AK29" s="472"/>
      <c r="AL29" s="472"/>
      <c r="AM29" s="472"/>
      <c r="AN29" s="472"/>
    </row>
    <row r="30" spans="1:40" s="1018" customFormat="1" ht="15" customHeight="1" x14ac:dyDescent="0.4">
      <c r="A30" s="489"/>
      <c r="B30" s="489"/>
      <c r="C30" s="490"/>
      <c r="D30" s="490"/>
      <c r="E30" s="494"/>
      <c r="F30" s="490"/>
      <c r="G30" s="494"/>
      <c r="H30" s="494"/>
      <c r="I30" s="1004"/>
      <c r="J30" s="1020"/>
      <c r="K30" s="496"/>
      <c r="L30" s="1002"/>
      <c r="M30" s="496"/>
      <c r="N30" s="496"/>
      <c r="O30" s="496"/>
      <c r="P30" s="496"/>
      <c r="Q30" s="496"/>
      <c r="R30" s="496"/>
      <c r="S30" s="496"/>
      <c r="T30" s="496"/>
      <c r="U30" s="496"/>
      <c r="V30" s="496"/>
      <c r="W30" s="496"/>
      <c r="X30" s="496"/>
      <c r="Y30" s="496"/>
      <c r="Z30" s="1021"/>
      <c r="AA30" s="489"/>
      <c r="AB30" s="483"/>
      <c r="AC30" s="483"/>
      <c r="AD30" s="475"/>
      <c r="AE30" s="999"/>
      <c r="AF30" s="999"/>
      <c r="AG30" s="999"/>
      <c r="AH30" s="999"/>
      <c r="AI30" s="999"/>
      <c r="AJ30" s="999"/>
      <c r="AK30" s="472"/>
      <c r="AL30" s="472"/>
      <c r="AM30" s="472"/>
      <c r="AN30" s="472"/>
    </row>
    <row r="31" spans="1:40" s="1018" customFormat="1" ht="15" customHeight="1" x14ac:dyDescent="0.4">
      <c r="A31" s="488"/>
      <c r="B31" s="493"/>
      <c r="C31" s="492"/>
      <c r="D31" s="492"/>
      <c r="E31" s="491"/>
      <c r="F31" s="492"/>
      <c r="G31" s="492"/>
      <c r="H31" s="491"/>
      <c r="I31" s="1005"/>
      <c r="J31" s="1006"/>
      <c r="K31" s="1007"/>
      <c r="L31" s="1006"/>
      <c r="M31" s="1007"/>
      <c r="N31" s="1007"/>
      <c r="O31" s="1007"/>
      <c r="P31" s="1008"/>
      <c r="Q31" s="1008"/>
      <c r="R31" s="1008"/>
      <c r="S31" s="1008"/>
      <c r="T31" s="1008"/>
      <c r="U31" s="1008"/>
      <c r="V31" s="1008"/>
      <c r="W31" s="1008"/>
      <c r="X31" s="1008"/>
      <c r="Y31" s="1008"/>
      <c r="Z31" s="1022"/>
      <c r="AA31" s="488"/>
      <c r="AB31" s="483"/>
      <c r="AC31" s="483"/>
      <c r="AD31" s="475"/>
      <c r="AE31" s="999"/>
      <c r="AF31" s="999"/>
      <c r="AG31" s="999"/>
      <c r="AH31" s="999"/>
      <c r="AI31" s="999"/>
      <c r="AJ31" s="999"/>
      <c r="AK31" s="472"/>
      <c r="AL31" s="472"/>
      <c r="AM31" s="472"/>
      <c r="AN31" s="472"/>
    </row>
    <row r="32" spans="1:40" s="1018" customFormat="1" ht="15" customHeight="1" x14ac:dyDescent="0.4">
      <c r="A32" s="489"/>
      <c r="B32" s="489"/>
      <c r="C32" s="490"/>
      <c r="D32" s="490"/>
      <c r="E32" s="494"/>
      <c r="F32" s="490"/>
      <c r="G32" s="494"/>
      <c r="H32" s="494"/>
      <c r="I32" s="1004"/>
      <c r="J32" s="1020"/>
      <c r="K32" s="496"/>
      <c r="L32" s="1002"/>
      <c r="M32" s="496"/>
      <c r="N32" s="496"/>
      <c r="O32" s="496"/>
      <c r="P32" s="496"/>
      <c r="Q32" s="496"/>
      <c r="R32" s="496"/>
      <c r="S32" s="496"/>
      <c r="T32" s="496"/>
      <c r="U32" s="496"/>
      <c r="V32" s="496"/>
      <c r="W32" s="496"/>
      <c r="X32" s="496"/>
      <c r="Y32" s="496"/>
      <c r="Z32" s="1021"/>
      <c r="AA32" s="489"/>
      <c r="AB32" s="483"/>
      <c r="AC32" s="483"/>
      <c r="AD32" s="475"/>
      <c r="AE32" s="999"/>
      <c r="AF32" s="999"/>
      <c r="AG32" s="999"/>
      <c r="AH32" s="999"/>
      <c r="AI32" s="999"/>
      <c r="AJ32" s="999"/>
      <c r="AK32" s="472"/>
      <c r="AL32" s="472"/>
      <c r="AM32" s="472"/>
      <c r="AN32" s="472"/>
    </row>
    <row r="33" spans="1:41" s="1018" customFormat="1" ht="15" customHeight="1" x14ac:dyDescent="0.4">
      <c r="A33" s="488"/>
      <c r="B33" s="493"/>
      <c r="C33" s="492"/>
      <c r="D33" s="492"/>
      <c r="E33" s="491"/>
      <c r="F33" s="492"/>
      <c r="G33" s="492"/>
      <c r="H33" s="491"/>
      <c r="I33" s="1005"/>
      <c r="J33" s="1006"/>
      <c r="K33" s="1007"/>
      <c r="L33" s="1006"/>
      <c r="M33" s="1007"/>
      <c r="N33" s="1007"/>
      <c r="O33" s="1007"/>
      <c r="P33" s="1008"/>
      <c r="Q33" s="1008"/>
      <c r="R33" s="1008"/>
      <c r="S33" s="1008"/>
      <c r="T33" s="1008"/>
      <c r="U33" s="1008"/>
      <c r="V33" s="1008"/>
      <c r="W33" s="1008"/>
      <c r="X33" s="1008"/>
      <c r="Y33" s="1008"/>
      <c r="Z33" s="1022"/>
      <c r="AA33" s="488"/>
      <c r="AB33" s="483"/>
      <c r="AC33" s="483"/>
      <c r="AD33" s="475"/>
      <c r="AE33" s="999"/>
      <c r="AF33" s="999"/>
      <c r="AG33" s="999"/>
      <c r="AH33" s="999"/>
      <c r="AI33" s="999"/>
      <c r="AJ33" s="999"/>
      <c r="AK33" s="472"/>
      <c r="AL33" s="472"/>
      <c r="AM33" s="472"/>
      <c r="AN33" s="472"/>
    </row>
    <row r="34" spans="1:41" s="1018" customFormat="1" ht="15" customHeight="1" x14ac:dyDescent="0.4">
      <c r="A34" s="489"/>
      <c r="B34" s="487"/>
      <c r="C34" s="489"/>
      <c r="D34" s="489"/>
      <c r="E34" s="489"/>
      <c r="F34" s="490"/>
      <c r="G34" s="489"/>
      <c r="H34" s="489"/>
      <c r="I34" s="998"/>
      <c r="J34" s="1023"/>
      <c r="K34" s="1009"/>
      <c r="L34" s="1024"/>
      <c r="M34" s="1009"/>
      <c r="N34" s="1009"/>
      <c r="O34" s="1009"/>
      <c r="P34" s="997"/>
      <c r="Q34" s="997"/>
      <c r="R34" s="997"/>
      <c r="S34" s="997"/>
      <c r="T34" s="997"/>
      <c r="U34" s="997"/>
      <c r="V34" s="997"/>
      <c r="W34" s="997"/>
      <c r="X34" s="997"/>
      <c r="Y34" s="997"/>
      <c r="Z34" s="1025"/>
      <c r="AA34" s="487"/>
      <c r="AB34" s="483"/>
      <c r="AC34" s="483"/>
      <c r="AD34" s="475"/>
      <c r="AE34" s="999"/>
      <c r="AF34" s="999"/>
      <c r="AG34" s="999"/>
      <c r="AH34" s="999"/>
      <c r="AI34" s="999"/>
      <c r="AJ34" s="999"/>
      <c r="AK34" s="472"/>
      <c r="AL34" s="472"/>
      <c r="AM34" s="472"/>
      <c r="AN34" s="472"/>
    </row>
    <row r="35" spans="1:41" s="1018" customFormat="1" ht="15" customHeight="1" x14ac:dyDescent="0.4">
      <c r="A35" s="488"/>
      <c r="B35" s="481"/>
      <c r="C35" s="480"/>
      <c r="D35" s="480"/>
      <c r="E35" s="479"/>
      <c r="F35" s="479"/>
      <c r="G35" s="479"/>
      <c r="H35" s="479"/>
      <c r="I35" s="1000"/>
      <c r="J35" s="1010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7"/>
      <c r="V35" s="477"/>
      <c r="W35" s="477"/>
      <c r="X35" s="477"/>
      <c r="Y35" s="477"/>
      <c r="Z35" s="1026"/>
      <c r="AA35" s="482"/>
      <c r="AB35" s="483"/>
      <c r="AC35" s="483"/>
      <c r="AD35" s="475"/>
      <c r="AE35" s="999"/>
      <c r="AF35" s="999"/>
      <c r="AG35" s="999"/>
      <c r="AH35" s="999"/>
      <c r="AI35" s="999"/>
      <c r="AJ35" s="999"/>
      <c r="AK35" s="472"/>
      <c r="AL35" s="472"/>
      <c r="AM35" s="472"/>
      <c r="AN35" s="472"/>
    </row>
    <row r="36" spans="1:41" s="1018" customFormat="1" ht="15" customHeight="1" x14ac:dyDescent="0.4">
      <c r="A36" s="487"/>
      <c r="B36" s="487"/>
      <c r="C36" s="487"/>
      <c r="D36" s="487"/>
      <c r="E36" s="487"/>
      <c r="F36" s="486"/>
      <c r="G36" s="487"/>
      <c r="H36" s="487"/>
      <c r="I36" s="998"/>
      <c r="J36" s="1011"/>
      <c r="K36" s="997"/>
      <c r="L36" s="484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7"/>
      <c r="X36" s="997"/>
      <c r="Y36" s="997"/>
      <c r="Z36" s="1027"/>
      <c r="AA36" s="487"/>
      <c r="AB36" s="483"/>
      <c r="AC36" s="483"/>
      <c r="AD36" s="475"/>
      <c r="AE36" s="999"/>
      <c r="AF36" s="999"/>
      <c r="AG36" s="999"/>
      <c r="AH36" s="999"/>
      <c r="AI36" s="999"/>
      <c r="AJ36" s="999"/>
      <c r="AK36" s="472"/>
      <c r="AL36" s="472"/>
      <c r="AM36" s="472"/>
      <c r="AN36" s="472"/>
    </row>
    <row r="37" spans="1:41" s="1018" customFormat="1" ht="15" customHeight="1" x14ac:dyDescent="0.4">
      <c r="A37" s="482"/>
      <c r="B37" s="481"/>
      <c r="C37" s="480"/>
      <c r="D37" s="480"/>
      <c r="E37" s="479"/>
      <c r="F37" s="479"/>
      <c r="G37" s="479"/>
      <c r="H37" s="479"/>
      <c r="I37" s="1000"/>
      <c r="J37" s="1001"/>
      <c r="K37" s="477"/>
      <c r="L37" s="477"/>
      <c r="M37" s="477"/>
      <c r="N37" s="477"/>
      <c r="O37" s="477"/>
      <c r="P37" s="477"/>
      <c r="Q37" s="477"/>
      <c r="R37" s="477"/>
      <c r="S37" s="477"/>
      <c r="T37" s="477"/>
      <c r="U37" s="477"/>
      <c r="V37" s="477"/>
      <c r="W37" s="477"/>
      <c r="X37" s="477"/>
      <c r="Y37" s="477"/>
      <c r="Z37" s="479"/>
      <c r="AA37" s="482"/>
      <c r="AB37" s="483"/>
      <c r="AC37" s="483"/>
      <c r="AD37" s="475"/>
      <c r="AE37" s="999"/>
      <c r="AF37" s="999"/>
      <c r="AG37" s="999"/>
      <c r="AH37" s="999"/>
      <c r="AI37" s="999"/>
      <c r="AJ37" s="999"/>
      <c r="AK37" s="472"/>
      <c r="AL37" s="472"/>
      <c r="AM37" s="472"/>
      <c r="AN37" s="472"/>
    </row>
    <row r="38" spans="1:41" s="1018" customFormat="1" ht="15" customHeight="1" x14ac:dyDescent="0.4">
      <c r="A38" s="487"/>
      <c r="B38" s="487"/>
      <c r="C38" s="487"/>
      <c r="D38" s="487"/>
      <c r="E38" s="487"/>
      <c r="F38" s="486"/>
      <c r="G38" s="487"/>
      <c r="H38" s="487"/>
      <c r="I38" s="998"/>
      <c r="J38" s="1011"/>
      <c r="K38" s="997"/>
      <c r="L38" s="484"/>
      <c r="M38" s="997"/>
      <c r="N38" s="997"/>
      <c r="O38" s="997"/>
      <c r="P38" s="997"/>
      <c r="Q38" s="997"/>
      <c r="R38" s="997"/>
      <c r="S38" s="997"/>
      <c r="T38" s="997"/>
      <c r="U38" s="997"/>
      <c r="V38" s="997"/>
      <c r="W38" s="997"/>
      <c r="X38" s="997"/>
      <c r="Y38" s="997"/>
      <c r="Z38" s="1027"/>
      <c r="AA38" s="487"/>
      <c r="AB38" s="483"/>
      <c r="AC38" s="483"/>
      <c r="AD38" s="475"/>
      <c r="AE38" s="999"/>
      <c r="AF38" s="999"/>
      <c r="AG38" s="999"/>
      <c r="AH38" s="999"/>
      <c r="AI38" s="999"/>
      <c r="AJ38" s="999"/>
      <c r="AK38" s="472"/>
      <c r="AL38" s="472"/>
      <c r="AM38" s="472"/>
      <c r="AN38" s="472"/>
    </row>
    <row r="39" spans="1:41" s="1018" customFormat="1" ht="15" customHeight="1" x14ac:dyDescent="0.4">
      <c r="A39" s="482"/>
      <c r="B39" s="481"/>
      <c r="C39" s="480"/>
      <c r="D39" s="480"/>
      <c r="E39" s="479"/>
      <c r="F39" s="479"/>
      <c r="G39" s="479"/>
      <c r="H39" s="479"/>
      <c r="I39" s="1000"/>
      <c r="J39" s="1001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477"/>
      <c r="W39" s="477"/>
      <c r="X39" s="477"/>
      <c r="Y39" s="477"/>
      <c r="Z39" s="479"/>
      <c r="AA39" s="482"/>
      <c r="AB39" s="483"/>
      <c r="AC39" s="483"/>
      <c r="AD39" s="475"/>
      <c r="AE39" s="999"/>
      <c r="AF39" s="999"/>
      <c r="AG39" s="999"/>
      <c r="AH39" s="999"/>
      <c r="AI39" s="999"/>
      <c r="AJ39" s="999"/>
      <c r="AK39" s="472"/>
      <c r="AL39" s="472"/>
      <c r="AM39" s="472"/>
      <c r="AN39" s="472"/>
    </row>
    <row r="40" spans="1:41" s="1018" customFormat="1" ht="15" customHeight="1" x14ac:dyDescent="0.4">
      <c r="A40" s="487"/>
      <c r="B40" s="487"/>
      <c r="C40" s="486"/>
      <c r="D40" s="487"/>
      <c r="E40" s="485"/>
      <c r="F40" s="486"/>
      <c r="G40" s="485"/>
      <c r="H40" s="485"/>
      <c r="I40" s="1012"/>
      <c r="J40" s="1013"/>
      <c r="K40" s="1013"/>
      <c r="L40" s="484"/>
      <c r="M40" s="1013"/>
      <c r="N40" s="1013"/>
      <c r="O40" s="997"/>
      <c r="P40" s="997"/>
      <c r="Q40" s="997"/>
      <c r="R40" s="997"/>
      <c r="S40" s="997"/>
      <c r="T40" s="997"/>
      <c r="U40" s="997"/>
      <c r="V40" s="997"/>
      <c r="W40" s="997"/>
      <c r="X40" s="997"/>
      <c r="Y40" s="997"/>
      <c r="Z40" s="1027"/>
      <c r="AA40" s="487"/>
      <c r="AB40" s="483"/>
      <c r="AC40" s="483"/>
      <c r="AD40" s="475"/>
      <c r="AE40" s="999"/>
      <c r="AF40" s="999"/>
      <c r="AG40" s="999"/>
      <c r="AH40" s="999"/>
      <c r="AI40" s="999"/>
      <c r="AJ40" s="999"/>
      <c r="AK40" s="472"/>
      <c r="AL40" s="472"/>
      <c r="AM40" s="472"/>
      <c r="AN40" s="472"/>
    </row>
    <row r="41" spans="1:41" s="1018" customFormat="1" ht="15" customHeight="1" x14ac:dyDescent="0.4">
      <c r="A41" s="482"/>
      <c r="B41" s="481"/>
      <c r="C41" s="479"/>
      <c r="D41" s="480"/>
      <c r="E41" s="478"/>
      <c r="F41" s="479"/>
      <c r="G41" s="478"/>
      <c r="H41" s="478"/>
      <c r="I41" s="1014"/>
      <c r="J41" s="1015"/>
      <c r="K41" s="1016"/>
      <c r="L41" s="477"/>
      <c r="M41" s="1016"/>
      <c r="N41" s="1016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9"/>
      <c r="AA41" s="482"/>
      <c r="AB41" s="483"/>
      <c r="AC41" s="1028">
        <f>Z4+Z6+Z8+Z10+Z12+Z14+Z16+Z18+Z22+Z24+Z26</f>
        <v>0</v>
      </c>
      <c r="AD41" s="475"/>
      <c r="AE41" s="999"/>
      <c r="AF41" s="999"/>
      <c r="AG41" s="999"/>
      <c r="AH41" s="999"/>
      <c r="AI41" s="999"/>
      <c r="AJ41" s="999"/>
      <c r="AK41" s="472"/>
      <c r="AL41" s="472"/>
      <c r="AM41" s="472"/>
      <c r="AN41" s="472"/>
    </row>
    <row r="42" spans="1:41" ht="14.25" customHeight="1" x14ac:dyDescent="0.2">
      <c r="A42" s="504" t="s">
        <v>845</v>
      </c>
      <c r="B42" s="508"/>
      <c r="C42" s="507"/>
      <c r="D42" s="506" t="s">
        <v>844</v>
      </c>
      <c r="E42" s="506"/>
      <c r="F42" s="505"/>
      <c r="G42" s="505"/>
      <c r="H42" s="505"/>
      <c r="J42" s="503"/>
      <c r="K42" s="504"/>
      <c r="L42" s="503"/>
      <c r="Z42" s="502" t="s">
        <v>239</v>
      </c>
      <c r="AB42" s="502"/>
      <c r="AC42" s="471"/>
      <c r="AD42" s="500"/>
      <c r="AE42" s="501"/>
      <c r="AF42" s="500"/>
      <c r="AG42" s="500"/>
      <c r="AH42" s="500"/>
      <c r="AI42" s="500"/>
      <c r="AJ42" s="500"/>
      <c r="AK42" s="500"/>
      <c r="AL42" s="500"/>
      <c r="AM42" s="499"/>
      <c r="AN42" s="499"/>
    </row>
    <row r="43" spans="1:41" ht="18" customHeight="1" x14ac:dyDescent="0.15">
      <c r="A43" s="1478" t="s">
        <v>238</v>
      </c>
      <c r="B43" s="1464" t="s">
        <v>237</v>
      </c>
      <c r="C43" s="1464" t="s">
        <v>231</v>
      </c>
      <c r="D43" s="1464" t="s">
        <v>230</v>
      </c>
      <c r="E43" s="1464" t="s">
        <v>236</v>
      </c>
      <c r="F43" s="1480" t="s">
        <v>235</v>
      </c>
      <c r="G43" s="1481"/>
      <c r="H43" s="1464" t="s">
        <v>234</v>
      </c>
      <c r="I43" s="1466" t="s">
        <v>233</v>
      </c>
      <c r="J43" s="1467"/>
      <c r="K43" s="1467"/>
      <c r="L43" s="1467"/>
      <c r="M43" s="1467"/>
      <c r="N43" s="1467"/>
      <c r="O43" s="1467"/>
      <c r="P43" s="1467"/>
      <c r="Q43" s="1467"/>
      <c r="R43" s="1467"/>
      <c r="S43" s="1468"/>
      <c r="T43" s="1468"/>
      <c r="U43" s="1468"/>
      <c r="V43" s="1468"/>
      <c r="W43" s="1468"/>
      <c r="X43" s="1468"/>
      <c r="Y43" s="1469"/>
      <c r="Z43" s="1474" t="s">
        <v>232</v>
      </c>
      <c r="AA43" s="1476" t="s">
        <v>27</v>
      </c>
      <c r="AB43" s="476"/>
      <c r="AC43" s="483"/>
      <c r="AD43" s="497"/>
      <c r="AE43" s="472"/>
      <c r="AF43" s="472"/>
      <c r="AG43" s="473"/>
      <c r="AH43" s="473"/>
      <c r="AI43" s="473"/>
      <c r="AJ43" s="473"/>
      <c r="AK43" s="473"/>
      <c r="AL43" s="473"/>
      <c r="AM43" s="472"/>
      <c r="AN43" s="472"/>
      <c r="AO43" s="471"/>
    </row>
    <row r="44" spans="1:41" ht="18" customHeight="1" thickBot="1" x14ac:dyDescent="0.2">
      <c r="A44" s="1479"/>
      <c r="B44" s="1465"/>
      <c r="C44" s="1465"/>
      <c r="D44" s="1465"/>
      <c r="E44" s="1465"/>
      <c r="F44" s="498" t="s">
        <v>231</v>
      </c>
      <c r="G44" s="498" t="s">
        <v>230</v>
      </c>
      <c r="H44" s="1465"/>
      <c r="I44" s="1470"/>
      <c r="J44" s="1471"/>
      <c r="K44" s="1471"/>
      <c r="L44" s="1471"/>
      <c r="M44" s="1471"/>
      <c r="N44" s="1471"/>
      <c r="O44" s="1471"/>
      <c r="P44" s="1471"/>
      <c r="Q44" s="1471"/>
      <c r="R44" s="1471"/>
      <c r="S44" s="1472"/>
      <c r="T44" s="1472"/>
      <c r="U44" s="1472"/>
      <c r="V44" s="1472"/>
      <c r="W44" s="1472"/>
      <c r="X44" s="1472"/>
      <c r="Y44" s="1473"/>
      <c r="Z44" s="1475"/>
      <c r="AA44" s="1477"/>
      <c r="AB44" s="476"/>
      <c r="AC44" s="483"/>
      <c r="AD44" s="475"/>
      <c r="AE44" s="474"/>
      <c r="AF44" s="474"/>
      <c r="AG44" s="474"/>
      <c r="AH44" s="474"/>
      <c r="AI44" s="474"/>
      <c r="AJ44" s="474"/>
      <c r="AK44" s="473"/>
      <c r="AL44" s="473"/>
      <c r="AM44" s="472"/>
      <c r="AN44" s="472"/>
      <c r="AO44" s="471"/>
    </row>
    <row r="45" spans="1:41" s="1018" customFormat="1" ht="15" customHeight="1" thickTop="1" x14ac:dyDescent="0.4">
      <c r="A45" s="487"/>
      <c r="B45" s="487"/>
      <c r="C45" s="487" t="s">
        <v>219</v>
      </c>
      <c r="D45" s="487" t="s">
        <v>229</v>
      </c>
      <c r="E45" s="487"/>
      <c r="F45" s="997"/>
      <c r="G45" s="487"/>
      <c r="H45" s="487"/>
      <c r="I45" s="998"/>
      <c r="J45" s="496"/>
      <c r="K45" s="997"/>
      <c r="L45" s="997"/>
      <c r="M45" s="997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1003"/>
      <c r="AA45" s="487"/>
      <c r="AB45" s="483"/>
      <c r="AC45" s="483"/>
      <c r="AD45" s="475"/>
      <c r="AE45" s="999"/>
      <c r="AF45" s="999"/>
      <c r="AG45" s="999"/>
      <c r="AH45" s="999"/>
      <c r="AI45" s="999"/>
      <c r="AJ45" s="999"/>
      <c r="AK45" s="472"/>
      <c r="AL45" s="472"/>
      <c r="AM45" s="472"/>
      <c r="AN45" s="472"/>
    </row>
    <row r="46" spans="1:41" s="1018" customFormat="1" ht="15" customHeight="1" x14ac:dyDescent="0.4">
      <c r="A46" s="482">
        <v>1</v>
      </c>
      <c r="B46" s="481" t="s">
        <v>846</v>
      </c>
      <c r="C46" s="480">
        <v>75</v>
      </c>
      <c r="D46" s="480">
        <v>75</v>
      </c>
      <c r="E46" s="479">
        <v>0.55000000000000004</v>
      </c>
      <c r="F46" s="479">
        <v>0.9</v>
      </c>
      <c r="G46" s="479">
        <v>0.9</v>
      </c>
      <c r="H46" s="479">
        <v>1.0900000000000001</v>
      </c>
      <c r="I46" s="1000"/>
      <c r="J46" s="1001">
        <v>3.9</v>
      </c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7"/>
      <c r="V46" s="477"/>
      <c r="W46" s="477"/>
      <c r="X46" s="477"/>
      <c r="Y46" s="477"/>
      <c r="Z46" s="479">
        <f>SUM(J46:Y46)</f>
        <v>3.9</v>
      </c>
      <c r="AA46" s="482" t="s">
        <v>30</v>
      </c>
      <c r="AB46" s="483"/>
      <c r="AC46" s="497"/>
      <c r="AD46" s="475"/>
      <c r="AE46" s="999"/>
      <c r="AF46" s="999"/>
      <c r="AG46" s="999"/>
      <c r="AH46" s="999"/>
      <c r="AI46" s="999"/>
      <c r="AJ46" s="999"/>
      <c r="AK46" s="472"/>
      <c r="AL46" s="472"/>
      <c r="AM46" s="472"/>
      <c r="AN46" s="472"/>
    </row>
    <row r="47" spans="1:41" s="1018" customFormat="1" ht="15" customHeight="1" x14ac:dyDescent="0.4">
      <c r="A47" s="487"/>
      <c r="B47" s="487"/>
      <c r="C47" s="487"/>
      <c r="D47" s="487"/>
      <c r="E47" s="487"/>
      <c r="F47" s="997"/>
      <c r="G47" s="487"/>
      <c r="H47" s="487"/>
      <c r="I47" s="998"/>
      <c r="J47" s="496"/>
      <c r="K47" s="997"/>
      <c r="L47" s="997"/>
      <c r="M47" s="997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1003"/>
      <c r="AA47" s="487"/>
      <c r="AB47" s="483"/>
      <c r="AC47" s="483"/>
      <c r="AD47" s="475"/>
      <c r="AE47" s="999"/>
      <c r="AF47" s="999"/>
      <c r="AG47" s="999"/>
      <c r="AH47" s="999"/>
      <c r="AI47" s="999"/>
      <c r="AJ47" s="999"/>
      <c r="AK47" s="472"/>
      <c r="AL47" s="472"/>
      <c r="AM47" s="472"/>
      <c r="AN47" s="472"/>
    </row>
    <row r="48" spans="1:41" s="1018" customFormat="1" ht="15" customHeight="1" x14ac:dyDescent="0.4">
      <c r="A48" s="482"/>
      <c r="B48" s="481"/>
      <c r="C48" s="480"/>
      <c r="D48" s="480"/>
      <c r="E48" s="479"/>
      <c r="F48" s="479"/>
      <c r="G48" s="479"/>
      <c r="H48" s="479"/>
      <c r="I48" s="1000"/>
      <c r="J48" s="1001"/>
      <c r="K48" s="477"/>
      <c r="L48" s="477"/>
      <c r="M48" s="477"/>
      <c r="N48" s="477"/>
      <c r="O48" s="477"/>
      <c r="P48" s="477"/>
      <c r="Q48" s="477"/>
      <c r="R48" s="477"/>
      <c r="S48" s="477"/>
      <c r="T48" s="477"/>
      <c r="U48" s="477"/>
      <c r="V48" s="477"/>
      <c r="W48" s="477"/>
      <c r="X48" s="477"/>
      <c r="Y48" s="477"/>
      <c r="Z48" s="479"/>
      <c r="AA48" s="482"/>
      <c r="AB48" s="483"/>
      <c r="AC48" s="483"/>
      <c r="AD48" s="475"/>
      <c r="AE48" s="999"/>
      <c r="AF48" s="999"/>
      <c r="AG48" s="999"/>
      <c r="AH48" s="999"/>
      <c r="AI48" s="999"/>
      <c r="AJ48" s="999"/>
      <c r="AK48" s="472"/>
      <c r="AL48" s="472"/>
      <c r="AM48" s="472"/>
      <c r="AN48" s="472"/>
    </row>
    <row r="49" spans="1:40" s="1018" customFormat="1" ht="15" customHeight="1" x14ac:dyDescent="0.4">
      <c r="A49" s="487"/>
      <c r="B49" s="487"/>
      <c r="C49" s="487"/>
      <c r="D49" s="487"/>
      <c r="E49" s="487"/>
      <c r="F49" s="997"/>
      <c r="G49" s="487"/>
      <c r="H49" s="487"/>
      <c r="I49" s="998"/>
      <c r="J49" s="496"/>
      <c r="K49" s="997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1003"/>
      <c r="AA49" s="487"/>
      <c r="AB49" s="483"/>
      <c r="AC49" s="483"/>
      <c r="AD49" s="475"/>
      <c r="AE49" s="999"/>
      <c r="AF49" s="999"/>
      <c r="AG49" s="999"/>
      <c r="AH49" s="999"/>
      <c r="AI49" s="999"/>
      <c r="AJ49" s="999"/>
      <c r="AK49" s="472"/>
      <c r="AL49" s="472"/>
      <c r="AM49" s="472"/>
      <c r="AN49" s="472"/>
    </row>
    <row r="50" spans="1:40" s="1018" customFormat="1" ht="15" customHeight="1" x14ac:dyDescent="0.4">
      <c r="A50" s="482"/>
      <c r="B50" s="481"/>
      <c r="C50" s="480"/>
      <c r="D50" s="480"/>
      <c r="E50" s="479"/>
      <c r="F50" s="479"/>
      <c r="G50" s="479"/>
      <c r="H50" s="479"/>
      <c r="I50" s="1000"/>
      <c r="J50" s="1001"/>
      <c r="K50" s="477"/>
      <c r="L50" s="477"/>
      <c r="M50" s="477"/>
      <c r="N50" s="477"/>
      <c r="O50" s="477"/>
      <c r="P50" s="477"/>
      <c r="Q50" s="477"/>
      <c r="R50" s="477"/>
      <c r="S50" s="477"/>
      <c r="T50" s="477"/>
      <c r="U50" s="477"/>
      <c r="V50" s="477"/>
      <c r="W50" s="477"/>
      <c r="X50" s="477"/>
      <c r="Y50" s="477"/>
      <c r="Z50" s="479"/>
      <c r="AA50" s="482"/>
      <c r="AB50" s="483"/>
      <c r="AC50" s="483"/>
      <c r="AD50" s="475"/>
      <c r="AE50" s="999"/>
      <c r="AF50" s="999"/>
      <c r="AG50" s="999"/>
      <c r="AH50" s="999"/>
      <c r="AI50" s="999"/>
      <c r="AJ50" s="999"/>
      <c r="AK50" s="472"/>
      <c r="AL50" s="472"/>
      <c r="AM50" s="472"/>
      <c r="AN50" s="472"/>
    </row>
    <row r="51" spans="1:40" s="1018" customFormat="1" ht="15" customHeight="1" x14ac:dyDescent="0.4">
      <c r="A51" s="487"/>
      <c r="B51" s="487"/>
      <c r="C51" s="487"/>
      <c r="D51" s="487"/>
      <c r="E51" s="487"/>
      <c r="F51" s="486"/>
      <c r="G51" s="487"/>
      <c r="H51" s="487"/>
      <c r="I51" s="998"/>
      <c r="J51" s="496"/>
      <c r="K51" s="997"/>
      <c r="L51" s="1002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1003"/>
      <c r="AA51" s="487"/>
      <c r="AB51" s="483"/>
      <c r="AC51" s="483"/>
      <c r="AD51" s="475"/>
      <c r="AE51" s="999"/>
      <c r="AF51" s="999"/>
      <c r="AG51" s="999"/>
      <c r="AH51" s="999"/>
      <c r="AI51" s="999"/>
      <c r="AJ51" s="999"/>
      <c r="AK51" s="472"/>
      <c r="AL51" s="472"/>
      <c r="AM51" s="472"/>
      <c r="AN51" s="472"/>
    </row>
    <row r="52" spans="1:40" s="1018" customFormat="1" ht="15" customHeight="1" x14ac:dyDescent="0.4">
      <c r="A52" s="482"/>
      <c r="B52" s="481"/>
      <c r="C52" s="480"/>
      <c r="D52" s="480"/>
      <c r="E52" s="479"/>
      <c r="F52" s="479"/>
      <c r="G52" s="479"/>
      <c r="H52" s="479"/>
      <c r="I52" s="1000"/>
      <c r="J52" s="1001"/>
      <c r="K52" s="477"/>
      <c r="L52" s="477"/>
      <c r="M52" s="477"/>
      <c r="N52" s="477"/>
      <c r="O52" s="477"/>
      <c r="P52" s="477"/>
      <c r="Q52" s="1007"/>
      <c r="R52" s="477"/>
      <c r="S52" s="477"/>
      <c r="T52" s="477"/>
      <c r="U52" s="477"/>
      <c r="V52" s="477"/>
      <c r="W52" s="477"/>
      <c r="X52" s="477"/>
      <c r="Y52" s="477"/>
      <c r="Z52" s="479"/>
      <c r="AA52" s="482"/>
      <c r="AB52" s="483"/>
      <c r="AC52" s="483"/>
      <c r="AD52" s="475"/>
      <c r="AE52" s="999"/>
      <c r="AF52" s="999"/>
      <c r="AG52" s="999"/>
      <c r="AH52" s="999"/>
      <c r="AI52" s="999"/>
      <c r="AJ52" s="999"/>
      <c r="AK52" s="472"/>
      <c r="AL52" s="472"/>
      <c r="AM52" s="472"/>
      <c r="AN52" s="472"/>
    </row>
    <row r="53" spans="1:40" s="1018" customFormat="1" ht="15" customHeight="1" x14ac:dyDescent="0.4">
      <c r="A53" s="487"/>
      <c r="B53" s="487"/>
      <c r="C53" s="487"/>
      <c r="D53" s="487"/>
      <c r="E53" s="487"/>
      <c r="F53" s="486"/>
      <c r="G53" s="487"/>
      <c r="H53" s="487"/>
      <c r="I53" s="998"/>
      <c r="J53" s="496"/>
      <c r="K53" s="997"/>
      <c r="L53" s="1002"/>
      <c r="M53" s="997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1003"/>
      <c r="AA53" s="487"/>
      <c r="AB53" s="483"/>
      <c r="AC53" s="483"/>
      <c r="AD53" s="475"/>
      <c r="AE53" s="999"/>
      <c r="AF53" s="999"/>
      <c r="AG53" s="999"/>
      <c r="AH53" s="999"/>
      <c r="AI53" s="999"/>
      <c r="AJ53" s="999"/>
      <c r="AK53" s="472"/>
      <c r="AL53" s="472"/>
      <c r="AM53" s="472"/>
      <c r="AN53" s="472"/>
    </row>
    <row r="54" spans="1:40" s="1018" customFormat="1" ht="15" customHeight="1" x14ac:dyDescent="0.4">
      <c r="A54" s="482"/>
      <c r="B54" s="481"/>
      <c r="C54" s="480"/>
      <c r="D54" s="480"/>
      <c r="E54" s="479"/>
      <c r="F54" s="479"/>
      <c r="G54" s="479"/>
      <c r="H54" s="479"/>
      <c r="I54" s="1000"/>
      <c r="J54" s="1001"/>
      <c r="K54" s="477"/>
      <c r="L54" s="1001"/>
      <c r="M54" s="477"/>
      <c r="N54" s="477"/>
      <c r="O54" s="477"/>
      <c r="P54" s="477"/>
      <c r="Q54" s="1007"/>
      <c r="R54" s="477"/>
      <c r="S54" s="477"/>
      <c r="T54" s="477"/>
      <c r="U54" s="477"/>
      <c r="V54" s="477"/>
      <c r="W54" s="477"/>
      <c r="X54" s="477"/>
      <c r="Y54" s="477"/>
      <c r="Z54" s="479"/>
      <c r="AA54" s="482"/>
      <c r="AB54" s="483"/>
      <c r="AC54" s="483"/>
      <c r="AD54" s="475"/>
      <c r="AE54" s="999"/>
      <c r="AF54" s="999"/>
      <c r="AG54" s="999"/>
      <c r="AH54" s="999"/>
      <c r="AI54" s="999"/>
      <c r="AJ54" s="999"/>
      <c r="AK54" s="472"/>
      <c r="AL54" s="472"/>
      <c r="AM54" s="472"/>
      <c r="AN54" s="472"/>
    </row>
    <row r="55" spans="1:40" s="1018" customFormat="1" ht="15" customHeight="1" x14ac:dyDescent="0.4">
      <c r="A55" s="487"/>
      <c r="B55" s="489"/>
      <c r="C55" s="487"/>
      <c r="D55" s="487"/>
      <c r="E55" s="487"/>
      <c r="F55" s="486"/>
      <c r="G55" s="487"/>
      <c r="H55" s="487"/>
      <c r="I55" s="998"/>
      <c r="J55" s="496"/>
      <c r="K55" s="997"/>
      <c r="L55" s="997"/>
      <c r="M55" s="997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1003"/>
      <c r="AA55" s="487"/>
      <c r="AB55" s="483"/>
      <c r="AC55" s="483"/>
      <c r="AD55" s="475"/>
      <c r="AE55" s="999"/>
      <c r="AF55" s="999"/>
      <c r="AG55" s="999"/>
      <c r="AH55" s="999"/>
      <c r="AI55" s="999"/>
      <c r="AJ55" s="999"/>
      <c r="AK55" s="472"/>
      <c r="AL55" s="472"/>
      <c r="AM55" s="472"/>
      <c r="AN55" s="472"/>
    </row>
    <row r="56" spans="1:40" s="1018" customFormat="1" ht="15" customHeight="1" x14ac:dyDescent="0.4">
      <c r="A56" s="482"/>
      <c r="B56" s="481"/>
      <c r="C56" s="480"/>
      <c r="D56" s="480"/>
      <c r="E56" s="479"/>
      <c r="F56" s="479"/>
      <c r="G56" s="479"/>
      <c r="H56" s="479"/>
      <c r="I56" s="1000"/>
      <c r="J56" s="1001"/>
      <c r="K56" s="477"/>
      <c r="L56" s="1001"/>
      <c r="M56" s="477"/>
      <c r="N56" s="477"/>
      <c r="O56" s="477"/>
      <c r="P56" s="477"/>
      <c r="Q56" s="1007"/>
      <c r="R56" s="477"/>
      <c r="S56" s="477"/>
      <c r="T56" s="477"/>
      <c r="U56" s="477"/>
      <c r="V56" s="477"/>
      <c r="W56" s="477"/>
      <c r="X56" s="477"/>
      <c r="Y56" s="477"/>
      <c r="Z56" s="479"/>
      <c r="AA56" s="482"/>
      <c r="AB56" s="483"/>
      <c r="AC56" s="483"/>
      <c r="AD56" s="475"/>
      <c r="AE56" s="999"/>
      <c r="AF56" s="999"/>
      <c r="AG56" s="999"/>
      <c r="AH56" s="999"/>
      <c r="AI56" s="999"/>
      <c r="AJ56" s="999"/>
      <c r="AK56" s="472"/>
      <c r="AL56" s="472"/>
      <c r="AM56" s="472"/>
      <c r="AN56" s="472"/>
    </row>
    <row r="57" spans="1:40" s="1018" customFormat="1" ht="15" customHeight="1" x14ac:dyDescent="0.4">
      <c r="A57" s="487"/>
      <c r="B57" s="487"/>
      <c r="C57" s="487"/>
      <c r="D57" s="487"/>
      <c r="E57" s="487"/>
      <c r="F57" s="486"/>
      <c r="G57" s="487"/>
      <c r="H57" s="487"/>
      <c r="I57" s="998"/>
      <c r="J57" s="496"/>
      <c r="K57" s="997"/>
      <c r="L57" s="496"/>
      <c r="M57" s="997"/>
      <c r="N57" s="496"/>
      <c r="O57" s="997"/>
      <c r="P57" s="1002"/>
      <c r="Q57" s="997"/>
      <c r="R57" s="997"/>
      <c r="S57" s="997"/>
      <c r="T57" s="997"/>
      <c r="U57" s="997"/>
      <c r="V57" s="997"/>
      <c r="W57" s="997"/>
      <c r="X57" s="997"/>
      <c r="Y57" s="997"/>
      <c r="Z57" s="1003"/>
      <c r="AA57" s="487"/>
      <c r="AB57" s="483"/>
      <c r="AC57" s="483"/>
      <c r="AD57" s="475"/>
      <c r="AE57" s="999"/>
      <c r="AF57" s="999"/>
      <c r="AG57" s="999"/>
      <c r="AH57" s="999"/>
      <c r="AI57" s="999"/>
      <c r="AJ57" s="999"/>
      <c r="AK57" s="472"/>
      <c r="AL57" s="472"/>
      <c r="AM57" s="472"/>
      <c r="AN57" s="472"/>
    </row>
    <row r="58" spans="1:40" s="1018" customFormat="1" ht="15" customHeight="1" x14ac:dyDescent="0.4">
      <c r="A58" s="482"/>
      <c r="B58" s="481"/>
      <c r="C58" s="480"/>
      <c r="D58" s="480"/>
      <c r="E58" s="479"/>
      <c r="F58" s="479"/>
      <c r="G58" s="479"/>
      <c r="H58" s="479"/>
      <c r="I58" s="1000"/>
      <c r="J58" s="1001"/>
      <c r="K58" s="477"/>
      <c r="L58" s="477"/>
      <c r="M58" s="1019"/>
      <c r="N58" s="1019"/>
      <c r="O58" s="1001"/>
      <c r="P58" s="1001"/>
      <c r="Q58" s="1017"/>
      <c r="R58" s="1001"/>
      <c r="S58" s="1001"/>
      <c r="T58" s="477"/>
      <c r="U58" s="477"/>
      <c r="V58" s="477"/>
      <c r="W58" s="477"/>
      <c r="X58" s="477"/>
      <c r="Y58" s="477"/>
      <c r="Z58" s="479"/>
      <c r="AA58" s="482"/>
      <c r="AB58" s="483"/>
      <c r="AC58" s="483"/>
      <c r="AD58" s="475"/>
      <c r="AE58" s="999"/>
      <c r="AF58" s="999"/>
      <c r="AG58" s="999"/>
      <c r="AH58" s="999"/>
      <c r="AI58" s="999"/>
      <c r="AJ58" s="999"/>
      <c r="AK58" s="472"/>
      <c r="AL58" s="472"/>
      <c r="AM58" s="472"/>
      <c r="AN58" s="472"/>
    </row>
    <row r="59" spans="1:40" s="1018" customFormat="1" ht="15" customHeight="1" x14ac:dyDescent="0.4">
      <c r="A59" s="487"/>
      <c r="B59" s="487"/>
      <c r="C59" s="487"/>
      <c r="D59" s="487"/>
      <c r="E59" s="487"/>
      <c r="F59" s="486"/>
      <c r="G59" s="487"/>
      <c r="H59" s="487"/>
      <c r="I59" s="998"/>
      <c r="J59" s="496"/>
      <c r="K59" s="997"/>
      <c r="L59" s="496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1003"/>
      <c r="AA59" s="487"/>
      <c r="AB59" s="483"/>
      <c r="AC59" s="483"/>
      <c r="AD59" s="475"/>
      <c r="AE59" s="999"/>
      <c r="AF59" s="999"/>
      <c r="AG59" s="999"/>
      <c r="AH59" s="999"/>
      <c r="AI59" s="999"/>
      <c r="AJ59" s="999"/>
      <c r="AK59" s="472"/>
      <c r="AL59" s="472"/>
      <c r="AM59" s="472"/>
      <c r="AN59" s="472"/>
    </row>
    <row r="60" spans="1:40" s="1018" customFormat="1" ht="15" customHeight="1" x14ac:dyDescent="0.4">
      <c r="A60" s="482"/>
      <c r="B60" s="481"/>
      <c r="C60" s="480"/>
      <c r="D60" s="480"/>
      <c r="E60" s="479"/>
      <c r="F60" s="479"/>
      <c r="G60" s="480"/>
      <c r="H60" s="479"/>
      <c r="I60" s="1000"/>
      <c r="J60" s="1001"/>
      <c r="K60" s="477"/>
      <c r="L60" s="477"/>
      <c r="M60" s="477"/>
      <c r="N60" s="477"/>
      <c r="O60" s="477"/>
      <c r="P60" s="477"/>
      <c r="Q60" s="477"/>
      <c r="R60" s="477"/>
      <c r="S60" s="477"/>
      <c r="T60" s="477"/>
      <c r="U60" s="477"/>
      <c r="V60" s="477"/>
      <c r="W60" s="477"/>
      <c r="X60" s="477"/>
      <c r="Y60" s="477"/>
      <c r="Z60" s="479"/>
      <c r="AA60" s="482"/>
      <c r="AB60" s="483"/>
      <c r="AC60" s="483"/>
      <c r="AD60" s="475"/>
      <c r="AE60" s="999"/>
      <c r="AF60" s="999"/>
      <c r="AG60" s="999"/>
      <c r="AH60" s="999"/>
      <c r="AI60" s="999"/>
      <c r="AJ60" s="999"/>
      <c r="AK60" s="472"/>
      <c r="AL60" s="472"/>
      <c r="AM60" s="472"/>
      <c r="AN60" s="472"/>
    </row>
    <row r="61" spans="1:40" s="1018" customFormat="1" ht="15" customHeight="1" x14ac:dyDescent="0.4">
      <c r="A61" s="487"/>
      <c r="B61" s="487"/>
      <c r="C61" s="487"/>
      <c r="D61" s="487"/>
      <c r="E61" s="487"/>
      <c r="F61" s="486"/>
      <c r="G61" s="487"/>
      <c r="H61" s="487"/>
      <c r="I61" s="998"/>
      <c r="J61" s="496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1003"/>
      <c r="AA61" s="487"/>
      <c r="AB61" s="483"/>
      <c r="AC61" s="483"/>
      <c r="AD61" s="475"/>
      <c r="AE61" s="999"/>
      <c r="AF61" s="999"/>
      <c r="AG61" s="999"/>
      <c r="AH61" s="999"/>
      <c r="AI61" s="999"/>
      <c r="AJ61" s="999"/>
      <c r="AK61" s="472"/>
      <c r="AL61" s="472"/>
      <c r="AM61" s="472"/>
      <c r="AN61" s="472"/>
    </row>
    <row r="62" spans="1:40" s="1018" customFormat="1" ht="15" customHeight="1" x14ac:dyDescent="0.4">
      <c r="A62" s="482"/>
      <c r="B62" s="481"/>
      <c r="C62" s="480"/>
      <c r="D62" s="480"/>
      <c r="E62" s="479"/>
      <c r="F62" s="479"/>
      <c r="G62" s="480"/>
      <c r="H62" s="479"/>
      <c r="I62" s="1000"/>
      <c r="J62" s="1001"/>
      <c r="K62" s="477"/>
      <c r="L62" s="477"/>
      <c r="M62" s="477"/>
      <c r="N62" s="477"/>
      <c r="O62" s="477"/>
      <c r="P62" s="477"/>
      <c r="Q62" s="477"/>
      <c r="R62" s="477"/>
      <c r="S62" s="477"/>
      <c r="T62" s="477"/>
      <c r="U62" s="477"/>
      <c r="V62" s="477"/>
      <c r="W62" s="477"/>
      <c r="X62" s="477"/>
      <c r="Y62" s="477"/>
      <c r="Z62" s="479"/>
      <c r="AA62" s="482"/>
      <c r="AB62" s="483"/>
      <c r="AC62" s="483"/>
      <c r="AD62" s="475"/>
      <c r="AE62" s="999"/>
      <c r="AF62" s="999"/>
      <c r="AG62" s="999"/>
      <c r="AH62" s="999"/>
      <c r="AI62" s="999"/>
      <c r="AJ62" s="999"/>
      <c r="AK62" s="472"/>
      <c r="AL62" s="472"/>
      <c r="AM62" s="472"/>
      <c r="AN62" s="472"/>
    </row>
    <row r="63" spans="1:40" s="1018" customFormat="1" ht="15" customHeight="1" x14ac:dyDescent="0.4">
      <c r="A63" s="489"/>
      <c r="B63" s="489"/>
      <c r="C63" s="489"/>
      <c r="D63" s="489"/>
      <c r="E63" s="489"/>
      <c r="F63" s="490"/>
      <c r="G63" s="489"/>
      <c r="H63" s="489"/>
      <c r="I63" s="998"/>
      <c r="J63" s="496"/>
      <c r="K63" s="997"/>
      <c r="L63" s="1002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1003"/>
      <c r="AA63" s="487"/>
      <c r="AB63" s="483"/>
      <c r="AC63" s="483"/>
      <c r="AD63" s="475"/>
      <c r="AE63" s="999"/>
      <c r="AF63" s="999"/>
      <c r="AG63" s="999"/>
      <c r="AH63" s="999"/>
      <c r="AI63" s="999"/>
      <c r="AJ63" s="999"/>
      <c r="AK63" s="472"/>
      <c r="AL63" s="472"/>
      <c r="AM63" s="472"/>
      <c r="AN63" s="472"/>
    </row>
    <row r="64" spans="1:40" s="1018" customFormat="1" ht="15" customHeight="1" x14ac:dyDescent="0.4">
      <c r="A64" s="488"/>
      <c r="B64" s="493"/>
      <c r="C64" s="495"/>
      <c r="D64" s="495"/>
      <c r="E64" s="492"/>
      <c r="F64" s="492"/>
      <c r="G64" s="492"/>
      <c r="H64" s="492"/>
      <c r="I64" s="1000"/>
      <c r="J64" s="1001"/>
      <c r="K64" s="477"/>
      <c r="L64" s="1001"/>
      <c r="M64" s="477"/>
      <c r="N64" s="477"/>
      <c r="O64" s="477"/>
      <c r="P64" s="477"/>
      <c r="Q64" s="1007"/>
      <c r="R64" s="477"/>
      <c r="S64" s="477"/>
      <c r="T64" s="477"/>
      <c r="U64" s="477"/>
      <c r="V64" s="477"/>
      <c r="W64" s="477"/>
      <c r="X64" s="477"/>
      <c r="Y64" s="477"/>
      <c r="Z64" s="479"/>
      <c r="AA64" s="482"/>
      <c r="AB64" s="483"/>
      <c r="AC64" s="483"/>
      <c r="AD64" s="475"/>
      <c r="AE64" s="999"/>
      <c r="AF64" s="999"/>
      <c r="AG64" s="999"/>
      <c r="AH64" s="999"/>
      <c r="AI64" s="999"/>
      <c r="AJ64" s="999"/>
      <c r="AK64" s="472"/>
      <c r="AL64" s="472"/>
      <c r="AM64" s="472"/>
      <c r="AN64" s="472"/>
    </row>
    <row r="65" spans="1:40" s="1018" customFormat="1" ht="15" customHeight="1" x14ac:dyDescent="0.4">
      <c r="A65" s="489"/>
      <c r="B65" s="489"/>
      <c r="C65" s="489"/>
      <c r="D65" s="489"/>
      <c r="E65" s="489"/>
      <c r="F65" s="490"/>
      <c r="G65" s="489"/>
      <c r="H65" s="489"/>
      <c r="I65" s="998"/>
      <c r="J65" s="496"/>
      <c r="K65" s="997"/>
      <c r="L65" s="1002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1003"/>
      <c r="AA65" s="487"/>
      <c r="AB65" s="483"/>
      <c r="AC65" s="483"/>
      <c r="AD65" s="475"/>
      <c r="AE65" s="999"/>
      <c r="AF65" s="999"/>
      <c r="AG65" s="999"/>
      <c r="AH65" s="999"/>
      <c r="AI65" s="999"/>
      <c r="AJ65" s="999"/>
      <c r="AK65" s="472"/>
      <c r="AL65" s="472"/>
      <c r="AM65" s="472"/>
      <c r="AN65" s="472"/>
    </row>
    <row r="66" spans="1:40" s="1018" customFormat="1" ht="15" customHeight="1" x14ac:dyDescent="0.4">
      <c r="A66" s="488"/>
      <c r="B66" s="493"/>
      <c r="C66" s="495"/>
      <c r="D66" s="495"/>
      <c r="E66" s="492"/>
      <c r="F66" s="492"/>
      <c r="G66" s="492"/>
      <c r="H66" s="492"/>
      <c r="I66" s="1000"/>
      <c r="J66" s="1001"/>
      <c r="K66" s="477"/>
      <c r="L66" s="1001"/>
      <c r="M66" s="477"/>
      <c r="N66" s="477"/>
      <c r="O66" s="477"/>
      <c r="P66" s="477"/>
      <c r="Q66" s="1007"/>
      <c r="R66" s="477"/>
      <c r="S66" s="477"/>
      <c r="T66" s="477"/>
      <c r="U66" s="477"/>
      <c r="V66" s="477"/>
      <c r="W66" s="477"/>
      <c r="X66" s="477"/>
      <c r="Y66" s="477"/>
      <c r="Z66" s="479"/>
      <c r="AA66" s="482"/>
      <c r="AB66" s="483"/>
      <c r="AC66" s="483"/>
      <c r="AD66" s="475"/>
      <c r="AE66" s="999"/>
      <c r="AF66" s="999"/>
      <c r="AG66" s="999"/>
      <c r="AH66" s="999"/>
      <c r="AI66" s="999"/>
      <c r="AJ66" s="999"/>
      <c r="AK66" s="472"/>
      <c r="AL66" s="472"/>
      <c r="AM66" s="472"/>
      <c r="AN66" s="472"/>
    </row>
    <row r="67" spans="1:40" s="1018" customFormat="1" ht="15" customHeight="1" x14ac:dyDescent="0.4">
      <c r="A67" s="489"/>
      <c r="B67" s="489"/>
      <c r="C67" s="489"/>
      <c r="D67" s="489"/>
      <c r="E67" s="489"/>
      <c r="F67" s="490"/>
      <c r="G67" s="489"/>
      <c r="H67" s="489"/>
      <c r="I67" s="998"/>
      <c r="J67" s="496"/>
      <c r="K67" s="997"/>
      <c r="L67" s="1002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1003"/>
      <c r="AA67" s="487"/>
      <c r="AB67" s="483"/>
      <c r="AC67" s="483"/>
      <c r="AD67" s="475"/>
      <c r="AE67" s="999"/>
      <c r="AF67" s="999"/>
      <c r="AG67" s="999"/>
      <c r="AH67" s="999"/>
      <c r="AI67" s="999"/>
      <c r="AJ67" s="999"/>
      <c r="AK67" s="472"/>
      <c r="AL67" s="472"/>
      <c r="AM67" s="472"/>
      <c r="AN67" s="472"/>
    </row>
    <row r="68" spans="1:40" s="1018" customFormat="1" ht="15" customHeight="1" x14ac:dyDescent="0.4">
      <c r="A68" s="488"/>
      <c r="B68" s="493"/>
      <c r="C68" s="495"/>
      <c r="D68" s="495"/>
      <c r="E68" s="492"/>
      <c r="F68" s="492"/>
      <c r="G68" s="492"/>
      <c r="H68" s="492"/>
      <c r="I68" s="1000"/>
      <c r="J68" s="1001"/>
      <c r="K68" s="477"/>
      <c r="L68" s="1001"/>
      <c r="M68" s="477"/>
      <c r="N68" s="477"/>
      <c r="O68" s="477"/>
      <c r="P68" s="477"/>
      <c r="Q68" s="1007"/>
      <c r="R68" s="477"/>
      <c r="S68" s="477"/>
      <c r="T68" s="477"/>
      <c r="U68" s="477"/>
      <c r="V68" s="477"/>
      <c r="W68" s="477"/>
      <c r="X68" s="477"/>
      <c r="Y68" s="477"/>
      <c r="Z68" s="479"/>
      <c r="AA68" s="482"/>
      <c r="AB68" s="483"/>
      <c r="AC68" s="483"/>
      <c r="AD68" s="475"/>
      <c r="AE68" s="999"/>
      <c r="AF68" s="999"/>
      <c r="AG68" s="999"/>
      <c r="AH68" s="999"/>
      <c r="AI68" s="999"/>
      <c r="AJ68" s="999"/>
      <c r="AK68" s="472"/>
      <c r="AL68" s="472"/>
      <c r="AM68" s="472"/>
      <c r="AN68" s="472"/>
    </row>
    <row r="69" spans="1:40" s="1018" customFormat="1" ht="15" customHeight="1" x14ac:dyDescent="0.4">
      <c r="A69" s="489"/>
      <c r="B69" s="489"/>
      <c r="C69" s="490"/>
      <c r="D69" s="490"/>
      <c r="E69" s="494"/>
      <c r="F69" s="490"/>
      <c r="G69" s="494"/>
      <c r="H69" s="494"/>
      <c r="I69" s="1004"/>
      <c r="J69" s="1020"/>
      <c r="K69" s="496"/>
      <c r="L69" s="1002"/>
      <c r="M69" s="496"/>
      <c r="N69" s="496"/>
      <c r="O69" s="496"/>
      <c r="P69" s="496"/>
      <c r="Q69" s="496"/>
      <c r="R69" s="496"/>
      <c r="S69" s="496"/>
      <c r="T69" s="496"/>
      <c r="U69" s="496"/>
      <c r="V69" s="496"/>
      <c r="W69" s="496"/>
      <c r="X69" s="496"/>
      <c r="Y69" s="496"/>
      <c r="Z69" s="1021"/>
      <c r="AA69" s="489"/>
      <c r="AB69" s="483"/>
      <c r="AC69" s="483"/>
      <c r="AD69" s="475"/>
      <c r="AE69" s="999"/>
      <c r="AF69" s="999"/>
      <c r="AG69" s="999"/>
      <c r="AH69" s="999"/>
      <c r="AI69" s="999"/>
      <c r="AJ69" s="999"/>
      <c r="AK69" s="472"/>
      <c r="AL69" s="472"/>
      <c r="AM69" s="472"/>
      <c r="AN69" s="472"/>
    </row>
    <row r="70" spans="1:40" s="1018" customFormat="1" ht="15" customHeight="1" x14ac:dyDescent="0.4">
      <c r="A70" s="488"/>
      <c r="B70" s="493"/>
      <c r="C70" s="492"/>
      <c r="D70" s="492"/>
      <c r="E70" s="491"/>
      <c r="F70" s="492"/>
      <c r="G70" s="492"/>
      <c r="H70" s="491"/>
      <c r="I70" s="1005"/>
      <c r="J70" s="1006"/>
      <c r="K70" s="1007"/>
      <c r="L70" s="1006"/>
      <c r="M70" s="1007"/>
      <c r="N70" s="1007"/>
      <c r="O70" s="1007"/>
      <c r="P70" s="1008"/>
      <c r="Q70" s="1008"/>
      <c r="R70" s="1008"/>
      <c r="S70" s="1008"/>
      <c r="T70" s="1008"/>
      <c r="U70" s="1008"/>
      <c r="V70" s="1008"/>
      <c r="W70" s="1008"/>
      <c r="X70" s="1008"/>
      <c r="Y70" s="1008"/>
      <c r="Z70" s="1022"/>
      <c r="AA70" s="488"/>
      <c r="AB70" s="483"/>
      <c r="AC70" s="483"/>
      <c r="AD70" s="475"/>
      <c r="AE70" s="999"/>
      <c r="AF70" s="999"/>
      <c r="AG70" s="999"/>
      <c r="AH70" s="999"/>
      <c r="AI70" s="999"/>
      <c r="AJ70" s="999"/>
      <c r="AK70" s="472"/>
      <c r="AL70" s="472"/>
      <c r="AM70" s="472"/>
      <c r="AN70" s="472"/>
    </row>
    <row r="71" spans="1:40" s="1018" customFormat="1" ht="15" customHeight="1" x14ac:dyDescent="0.4">
      <c r="A71" s="489"/>
      <c r="B71" s="489"/>
      <c r="C71" s="490"/>
      <c r="D71" s="490"/>
      <c r="E71" s="494"/>
      <c r="F71" s="490"/>
      <c r="G71" s="494"/>
      <c r="H71" s="494"/>
      <c r="I71" s="1004"/>
      <c r="J71" s="1020"/>
      <c r="K71" s="496"/>
      <c r="L71" s="1002"/>
      <c r="M71" s="496"/>
      <c r="N71" s="496"/>
      <c r="O71" s="496"/>
      <c r="P71" s="496"/>
      <c r="Q71" s="496"/>
      <c r="R71" s="496"/>
      <c r="S71" s="496"/>
      <c r="T71" s="496"/>
      <c r="U71" s="496"/>
      <c r="V71" s="496"/>
      <c r="W71" s="496"/>
      <c r="X71" s="496"/>
      <c r="Y71" s="496"/>
      <c r="Z71" s="1021"/>
      <c r="AA71" s="489"/>
      <c r="AB71" s="483"/>
      <c r="AC71" s="483"/>
      <c r="AD71" s="475"/>
      <c r="AE71" s="999"/>
      <c r="AF71" s="999"/>
      <c r="AG71" s="999"/>
      <c r="AH71" s="999"/>
      <c r="AI71" s="999"/>
      <c r="AJ71" s="999"/>
      <c r="AK71" s="472"/>
      <c r="AL71" s="472"/>
      <c r="AM71" s="472"/>
      <c r="AN71" s="472"/>
    </row>
    <row r="72" spans="1:40" s="1018" customFormat="1" ht="15" customHeight="1" x14ac:dyDescent="0.4">
      <c r="A72" s="488"/>
      <c r="B72" s="493"/>
      <c r="C72" s="492"/>
      <c r="D72" s="492"/>
      <c r="E72" s="491"/>
      <c r="F72" s="492"/>
      <c r="G72" s="492"/>
      <c r="H72" s="491"/>
      <c r="I72" s="1005"/>
      <c r="J72" s="1006"/>
      <c r="K72" s="1007"/>
      <c r="L72" s="1006"/>
      <c r="M72" s="1007"/>
      <c r="N72" s="1007"/>
      <c r="O72" s="1007"/>
      <c r="P72" s="1008"/>
      <c r="Q72" s="1008"/>
      <c r="R72" s="1008"/>
      <c r="S72" s="1008"/>
      <c r="T72" s="1008"/>
      <c r="U72" s="1008"/>
      <c r="V72" s="1008"/>
      <c r="W72" s="1008"/>
      <c r="X72" s="1008"/>
      <c r="Y72" s="1008"/>
      <c r="Z72" s="1022"/>
      <c r="AA72" s="488"/>
      <c r="AB72" s="483"/>
      <c r="AC72" s="483"/>
      <c r="AD72" s="475"/>
      <c r="AE72" s="999"/>
      <c r="AF72" s="999"/>
      <c r="AG72" s="999"/>
      <c r="AH72" s="999"/>
      <c r="AI72" s="999"/>
      <c r="AJ72" s="999"/>
      <c r="AK72" s="472"/>
      <c r="AL72" s="472"/>
      <c r="AM72" s="472"/>
      <c r="AN72" s="472"/>
    </row>
    <row r="73" spans="1:40" s="1018" customFormat="1" ht="15" customHeight="1" x14ac:dyDescent="0.4">
      <c r="A73" s="489"/>
      <c r="B73" s="489"/>
      <c r="C73" s="490"/>
      <c r="D73" s="490"/>
      <c r="E73" s="494"/>
      <c r="F73" s="490"/>
      <c r="G73" s="494"/>
      <c r="H73" s="494"/>
      <c r="I73" s="1004"/>
      <c r="J73" s="1020"/>
      <c r="K73" s="496"/>
      <c r="L73" s="1002"/>
      <c r="M73" s="496"/>
      <c r="N73" s="496"/>
      <c r="O73" s="496"/>
      <c r="P73" s="496"/>
      <c r="Q73" s="496"/>
      <c r="R73" s="496"/>
      <c r="S73" s="496"/>
      <c r="T73" s="496"/>
      <c r="U73" s="496"/>
      <c r="V73" s="496"/>
      <c r="W73" s="496"/>
      <c r="X73" s="496"/>
      <c r="Y73" s="496"/>
      <c r="Z73" s="1021"/>
      <c r="AA73" s="489"/>
      <c r="AB73" s="483"/>
      <c r="AC73" s="483"/>
      <c r="AD73" s="475"/>
      <c r="AE73" s="999"/>
      <c r="AF73" s="999"/>
      <c r="AG73" s="999"/>
      <c r="AH73" s="999"/>
      <c r="AI73" s="999"/>
      <c r="AJ73" s="999"/>
      <c r="AK73" s="472"/>
      <c r="AL73" s="472"/>
      <c r="AM73" s="472"/>
      <c r="AN73" s="472"/>
    </row>
    <row r="74" spans="1:40" s="1018" customFormat="1" ht="15" customHeight="1" x14ac:dyDescent="0.4">
      <c r="A74" s="488"/>
      <c r="B74" s="493"/>
      <c r="C74" s="492"/>
      <c r="D74" s="492"/>
      <c r="E74" s="491"/>
      <c r="F74" s="492"/>
      <c r="G74" s="492"/>
      <c r="H74" s="491"/>
      <c r="I74" s="1005"/>
      <c r="J74" s="1006"/>
      <c r="K74" s="1007"/>
      <c r="L74" s="1006"/>
      <c r="M74" s="1007"/>
      <c r="N74" s="1007"/>
      <c r="O74" s="1007"/>
      <c r="P74" s="1008"/>
      <c r="Q74" s="1008"/>
      <c r="R74" s="1008"/>
      <c r="S74" s="1008"/>
      <c r="T74" s="1008"/>
      <c r="U74" s="1008"/>
      <c r="V74" s="1008"/>
      <c r="W74" s="1008"/>
      <c r="X74" s="1008"/>
      <c r="Y74" s="1008"/>
      <c r="Z74" s="1022"/>
      <c r="AA74" s="488"/>
      <c r="AB74" s="483"/>
      <c r="AC74" s="483"/>
      <c r="AD74" s="475"/>
      <c r="AE74" s="999"/>
      <c r="AF74" s="999"/>
      <c r="AG74" s="999"/>
      <c r="AH74" s="999"/>
      <c r="AI74" s="999"/>
      <c r="AJ74" s="999"/>
      <c r="AK74" s="472"/>
      <c r="AL74" s="472"/>
      <c r="AM74" s="472"/>
      <c r="AN74" s="472"/>
    </row>
    <row r="75" spans="1:40" s="1018" customFormat="1" ht="15" customHeight="1" x14ac:dyDescent="0.4">
      <c r="A75" s="489"/>
      <c r="B75" s="487"/>
      <c r="C75" s="489"/>
      <c r="D75" s="489"/>
      <c r="E75" s="489"/>
      <c r="F75" s="490"/>
      <c r="G75" s="489"/>
      <c r="H75" s="489"/>
      <c r="I75" s="998"/>
      <c r="J75" s="1023"/>
      <c r="K75" s="1009"/>
      <c r="L75" s="1024"/>
      <c r="M75" s="1009"/>
      <c r="N75" s="1009"/>
      <c r="O75" s="1009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1025"/>
      <c r="AA75" s="487"/>
      <c r="AB75" s="483"/>
      <c r="AC75" s="483"/>
      <c r="AD75" s="475"/>
      <c r="AE75" s="999"/>
      <c r="AF75" s="999"/>
      <c r="AG75" s="999"/>
      <c r="AH75" s="999"/>
      <c r="AI75" s="999"/>
      <c r="AJ75" s="999"/>
      <c r="AK75" s="472"/>
      <c r="AL75" s="472"/>
      <c r="AM75" s="472"/>
      <c r="AN75" s="472"/>
    </row>
    <row r="76" spans="1:40" s="1018" customFormat="1" ht="15" customHeight="1" x14ac:dyDescent="0.4">
      <c r="A76" s="488"/>
      <c r="B76" s="481"/>
      <c r="C76" s="480"/>
      <c r="D76" s="480"/>
      <c r="E76" s="479"/>
      <c r="F76" s="479"/>
      <c r="G76" s="479"/>
      <c r="H76" s="479"/>
      <c r="I76" s="1000"/>
      <c r="J76" s="1010"/>
      <c r="K76" s="477"/>
      <c r="L76" s="477"/>
      <c r="M76" s="477"/>
      <c r="N76" s="477"/>
      <c r="O76" s="477"/>
      <c r="P76" s="477"/>
      <c r="Q76" s="477"/>
      <c r="R76" s="477"/>
      <c r="S76" s="477"/>
      <c r="T76" s="477"/>
      <c r="U76" s="477"/>
      <c r="V76" s="477"/>
      <c r="W76" s="477"/>
      <c r="X76" s="477"/>
      <c r="Y76" s="477"/>
      <c r="Z76" s="1026"/>
      <c r="AA76" s="482"/>
      <c r="AB76" s="483"/>
      <c r="AC76" s="483"/>
      <c r="AD76" s="475"/>
      <c r="AE76" s="999"/>
      <c r="AF76" s="999"/>
      <c r="AG76" s="999"/>
      <c r="AH76" s="999"/>
      <c r="AI76" s="999"/>
      <c r="AJ76" s="999"/>
      <c r="AK76" s="472"/>
      <c r="AL76" s="472"/>
      <c r="AM76" s="472"/>
      <c r="AN76" s="472"/>
    </row>
    <row r="77" spans="1:40" s="1018" customFormat="1" ht="15" customHeight="1" x14ac:dyDescent="0.4">
      <c r="A77" s="487"/>
      <c r="B77" s="487"/>
      <c r="C77" s="487"/>
      <c r="D77" s="487"/>
      <c r="E77" s="487"/>
      <c r="F77" s="486"/>
      <c r="G77" s="487"/>
      <c r="H77" s="487"/>
      <c r="I77" s="998"/>
      <c r="J77" s="1011"/>
      <c r="K77" s="997"/>
      <c r="L77" s="484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1027"/>
      <c r="AA77" s="487"/>
      <c r="AB77" s="483"/>
      <c r="AC77" s="483"/>
      <c r="AD77" s="475"/>
      <c r="AE77" s="999"/>
      <c r="AF77" s="999"/>
      <c r="AG77" s="999"/>
      <c r="AH77" s="999"/>
      <c r="AI77" s="999"/>
      <c r="AJ77" s="999"/>
      <c r="AK77" s="472"/>
      <c r="AL77" s="472"/>
      <c r="AM77" s="472"/>
      <c r="AN77" s="472"/>
    </row>
    <row r="78" spans="1:40" s="1018" customFormat="1" ht="15" customHeight="1" x14ac:dyDescent="0.4">
      <c r="A78" s="482"/>
      <c r="B78" s="481"/>
      <c r="C78" s="480"/>
      <c r="D78" s="480"/>
      <c r="E78" s="479"/>
      <c r="F78" s="479"/>
      <c r="G78" s="479"/>
      <c r="H78" s="479"/>
      <c r="I78" s="1000"/>
      <c r="J78" s="1001"/>
      <c r="K78" s="477"/>
      <c r="L78" s="477"/>
      <c r="M78" s="477"/>
      <c r="N78" s="477"/>
      <c r="O78" s="477"/>
      <c r="P78" s="477"/>
      <c r="Q78" s="477"/>
      <c r="R78" s="477"/>
      <c r="S78" s="477"/>
      <c r="T78" s="477"/>
      <c r="U78" s="477"/>
      <c r="V78" s="477"/>
      <c r="W78" s="477"/>
      <c r="X78" s="477"/>
      <c r="Y78" s="477"/>
      <c r="Z78" s="479"/>
      <c r="AA78" s="482"/>
      <c r="AB78" s="483"/>
      <c r="AC78" s="483"/>
      <c r="AD78" s="475"/>
      <c r="AE78" s="999"/>
      <c r="AF78" s="999"/>
      <c r="AG78" s="999"/>
      <c r="AH78" s="999"/>
      <c r="AI78" s="999"/>
      <c r="AJ78" s="999"/>
      <c r="AK78" s="472"/>
      <c r="AL78" s="472"/>
      <c r="AM78" s="472"/>
      <c r="AN78" s="472"/>
    </row>
    <row r="79" spans="1:40" s="1018" customFormat="1" ht="15" customHeight="1" x14ac:dyDescent="0.4">
      <c r="A79" s="487"/>
      <c r="B79" s="487"/>
      <c r="C79" s="487"/>
      <c r="D79" s="487"/>
      <c r="E79" s="487"/>
      <c r="F79" s="486"/>
      <c r="G79" s="487"/>
      <c r="H79" s="487"/>
      <c r="I79" s="998"/>
      <c r="J79" s="1011"/>
      <c r="K79" s="997"/>
      <c r="L79" s="484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1027"/>
      <c r="AA79" s="487"/>
      <c r="AB79" s="483"/>
      <c r="AC79" s="483"/>
      <c r="AD79" s="475"/>
      <c r="AE79" s="999"/>
      <c r="AF79" s="999"/>
      <c r="AG79" s="999"/>
      <c r="AH79" s="999"/>
      <c r="AI79" s="999"/>
      <c r="AJ79" s="999"/>
      <c r="AK79" s="472"/>
      <c r="AL79" s="472"/>
      <c r="AM79" s="472"/>
      <c r="AN79" s="472"/>
    </row>
    <row r="80" spans="1:40" s="1018" customFormat="1" ht="15" customHeight="1" x14ac:dyDescent="0.4">
      <c r="A80" s="482"/>
      <c r="B80" s="481"/>
      <c r="C80" s="480"/>
      <c r="D80" s="480"/>
      <c r="E80" s="479"/>
      <c r="F80" s="479"/>
      <c r="G80" s="479"/>
      <c r="H80" s="479"/>
      <c r="I80" s="1000"/>
      <c r="J80" s="1001"/>
      <c r="K80" s="477"/>
      <c r="L80" s="477"/>
      <c r="M80" s="477"/>
      <c r="N80" s="477"/>
      <c r="O80" s="477"/>
      <c r="P80" s="477"/>
      <c r="Q80" s="477"/>
      <c r="R80" s="477"/>
      <c r="S80" s="477"/>
      <c r="T80" s="477"/>
      <c r="U80" s="477"/>
      <c r="V80" s="477"/>
      <c r="W80" s="477"/>
      <c r="X80" s="477"/>
      <c r="Y80" s="477"/>
      <c r="Z80" s="479"/>
      <c r="AA80" s="482"/>
      <c r="AB80" s="483"/>
      <c r="AC80" s="483"/>
      <c r="AD80" s="475"/>
      <c r="AE80" s="999"/>
      <c r="AF80" s="999"/>
      <c r="AG80" s="999"/>
      <c r="AH80" s="999"/>
      <c r="AI80" s="999"/>
      <c r="AJ80" s="999"/>
      <c r="AK80" s="472"/>
      <c r="AL80" s="472"/>
      <c r="AM80" s="472"/>
      <c r="AN80" s="472"/>
    </row>
    <row r="81" spans="1:40" s="1018" customFormat="1" ht="15" customHeight="1" x14ac:dyDescent="0.4">
      <c r="A81" s="487"/>
      <c r="B81" s="487"/>
      <c r="C81" s="486"/>
      <c r="D81" s="487"/>
      <c r="E81" s="485"/>
      <c r="F81" s="486"/>
      <c r="G81" s="485"/>
      <c r="H81" s="485"/>
      <c r="I81" s="1012"/>
      <c r="J81" s="1013"/>
      <c r="K81" s="1013"/>
      <c r="L81" s="484"/>
      <c r="M81" s="1013"/>
      <c r="N81" s="1013"/>
      <c r="O81" s="997"/>
      <c r="P81" s="997"/>
      <c r="Q81" s="997"/>
      <c r="R81" s="997"/>
      <c r="S81" s="997"/>
      <c r="T81" s="997"/>
      <c r="U81" s="997"/>
      <c r="V81" s="997"/>
      <c r="W81" s="997"/>
      <c r="X81" s="997"/>
      <c r="Y81" s="997"/>
      <c r="Z81" s="1027"/>
      <c r="AA81" s="487"/>
      <c r="AB81" s="483"/>
      <c r="AC81" s="483"/>
      <c r="AD81" s="475"/>
      <c r="AE81" s="999"/>
      <c r="AF81" s="999"/>
      <c r="AG81" s="999"/>
      <c r="AH81" s="999"/>
      <c r="AI81" s="999"/>
      <c r="AJ81" s="999"/>
      <c r="AK81" s="472"/>
      <c r="AL81" s="472"/>
      <c r="AM81" s="472"/>
      <c r="AN81" s="472"/>
    </row>
    <row r="82" spans="1:40" s="1018" customFormat="1" ht="15" customHeight="1" x14ac:dyDescent="0.4">
      <c r="A82" s="482"/>
      <c r="B82" s="481"/>
      <c r="C82" s="479"/>
      <c r="D82" s="480"/>
      <c r="E82" s="478"/>
      <c r="F82" s="479"/>
      <c r="G82" s="478"/>
      <c r="H82" s="478"/>
      <c r="I82" s="1014"/>
      <c r="J82" s="1015"/>
      <c r="K82" s="1016"/>
      <c r="L82" s="477"/>
      <c r="M82" s="1016"/>
      <c r="N82" s="1016"/>
      <c r="O82" s="477"/>
      <c r="P82" s="477"/>
      <c r="Q82" s="477"/>
      <c r="R82" s="477"/>
      <c r="S82" s="477"/>
      <c r="T82" s="477"/>
      <c r="U82" s="477"/>
      <c r="V82" s="477"/>
      <c r="W82" s="477"/>
      <c r="X82" s="477"/>
      <c r="Y82" s="477"/>
      <c r="Z82" s="479"/>
      <c r="AA82" s="482"/>
      <c r="AB82" s="483"/>
      <c r="AC82" s="1028">
        <f>Z45+Z47+Z49+Z51+Z53+Z55+Z57+Z59+Z63+Z65+Z67</f>
        <v>0</v>
      </c>
      <c r="AD82" s="475"/>
      <c r="AE82" s="999"/>
      <c r="AF82" s="999"/>
      <c r="AG82" s="999"/>
      <c r="AH82" s="999"/>
      <c r="AI82" s="999"/>
      <c r="AJ82" s="999"/>
      <c r="AK82" s="472"/>
      <c r="AL82" s="472"/>
      <c r="AM82" s="472"/>
      <c r="AN82" s="472"/>
    </row>
  </sheetData>
  <mergeCells count="20">
    <mergeCell ref="F43:G43"/>
    <mergeCell ref="H43:H44"/>
    <mergeCell ref="I43:Y44"/>
    <mergeCell ref="Z43:Z44"/>
    <mergeCell ref="AA43:AA44"/>
    <mergeCell ref="A43:A44"/>
    <mergeCell ref="B43:B44"/>
    <mergeCell ref="C43:C44"/>
    <mergeCell ref="D43:D44"/>
    <mergeCell ref="E43:E44"/>
    <mergeCell ref="H2:H3"/>
    <mergeCell ref="I2:Y3"/>
    <mergeCell ref="Z2:Z3"/>
    <mergeCell ref="AA2:AA3"/>
    <mergeCell ref="A2:A3"/>
    <mergeCell ref="B2:B3"/>
    <mergeCell ref="C2:C3"/>
    <mergeCell ref="D2:D3"/>
    <mergeCell ref="E2:E3"/>
    <mergeCell ref="F2:G2"/>
  </mergeCells>
  <phoneticPr fontId="4"/>
  <pageMargins left="0.51181102362204722" right="0.51181102362204722" top="0.55118110236220474" bottom="0.35433070866141736" header="0.31496062992125984" footer="0.31496062992125984"/>
  <pageSetup paperSize="9" scale="85" orientation="landscape" r:id="rId1"/>
  <colBreaks count="1" manualBreakCount="1">
    <brk id="2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54"/>
  <sheetViews>
    <sheetView view="pageBreakPreview" topLeftCell="A33" zoomScale="115" zoomScaleNormal="100" zoomScaleSheetLayoutView="115" workbookViewId="0">
      <selection activeCell="F10" sqref="F10"/>
    </sheetView>
  </sheetViews>
  <sheetFormatPr defaultColWidth="12.625" defaultRowHeight="13.5" x14ac:dyDescent="0.15"/>
  <cols>
    <col min="1" max="1" width="11.875" style="512" customWidth="1"/>
    <col min="2" max="2" width="3.625" style="512" customWidth="1"/>
    <col min="3" max="3" width="11.875" style="512" customWidth="1"/>
    <col min="4" max="4" width="9" style="511" bestFit="1" customWidth="1"/>
    <col min="5" max="8" width="10.25" style="510" customWidth="1"/>
    <col min="9" max="9" width="3.125" style="510" customWidth="1"/>
    <col min="10" max="12" width="9.625" style="510" customWidth="1"/>
    <col min="13" max="14" width="9.625" style="509" customWidth="1"/>
    <col min="15" max="250" width="9" style="509" customWidth="1"/>
    <col min="251" max="256" width="12.625" style="509"/>
    <col min="257" max="257" width="12.625" style="509" customWidth="1"/>
    <col min="258" max="258" width="3.625" style="509" customWidth="1"/>
    <col min="259" max="259" width="12.625" style="509" customWidth="1"/>
    <col min="260" max="263" width="10.625" style="509" customWidth="1"/>
    <col min="264" max="264" width="12.625" style="509" customWidth="1"/>
    <col min="265" max="265" width="14.625" style="509" customWidth="1"/>
    <col min="266" max="270" width="9.625" style="509" customWidth="1"/>
    <col min="271" max="506" width="9" style="509" customWidth="1"/>
    <col min="507" max="512" width="12.625" style="509"/>
    <col min="513" max="513" width="12.625" style="509" customWidth="1"/>
    <col min="514" max="514" width="3.625" style="509" customWidth="1"/>
    <col min="515" max="515" width="12.625" style="509" customWidth="1"/>
    <col min="516" max="519" width="10.625" style="509" customWidth="1"/>
    <col min="520" max="520" width="12.625" style="509" customWidth="1"/>
    <col min="521" max="521" width="14.625" style="509" customWidth="1"/>
    <col min="522" max="526" width="9.625" style="509" customWidth="1"/>
    <col min="527" max="762" width="9" style="509" customWidth="1"/>
    <col min="763" max="768" width="12.625" style="509"/>
    <col min="769" max="769" width="12.625" style="509" customWidth="1"/>
    <col min="770" max="770" width="3.625" style="509" customWidth="1"/>
    <col min="771" max="771" width="12.625" style="509" customWidth="1"/>
    <col min="772" max="775" width="10.625" style="509" customWidth="1"/>
    <col min="776" max="776" width="12.625" style="509" customWidth="1"/>
    <col min="777" max="777" width="14.625" style="509" customWidth="1"/>
    <col min="778" max="782" width="9.625" style="509" customWidth="1"/>
    <col min="783" max="1018" width="9" style="509" customWidth="1"/>
    <col min="1019" max="1024" width="12.625" style="509"/>
    <col min="1025" max="1025" width="12.625" style="509" customWidth="1"/>
    <col min="1026" max="1026" width="3.625" style="509" customWidth="1"/>
    <col min="1027" max="1027" width="12.625" style="509" customWidth="1"/>
    <col min="1028" max="1031" width="10.625" style="509" customWidth="1"/>
    <col min="1032" max="1032" width="12.625" style="509" customWidth="1"/>
    <col min="1033" max="1033" width="14.625" style="509" customWidth="1"/>
    <col min="1034" max="1038" width="9.625" style="509" customWidth="1"/>
    <col min="1039" max="1274" width="9" style="509" customWidth="1"/>
    <col min="1275" max="1280" width="12.625" style="509"/>
    <col min="1281" max="1281" width="12.625" style="509" customWidth="1"/>
    <col min="1282" max="1282" width="3.625" style="509" customWidth="1"/>
    <col min="1283" max="1283" width="12.625" style="509" customWidth="1"/>
    <col min="1284" max="1287" width="10.625" style="509" customWidth="1"/>
    <col min="1288" max="1288" width="12.625" style="509" customWidth="1"/>
    <col min="1289" max="1289" width="14.625" style="509" customWidth="1"/>
    <col min="1290" max="1294" width="9.625" style="509" customWidth="1"/>
    <col min="1295" max="1530" width="9" style="509" customWidth="1"/>
    <col min="1531" max="1536" width="12.625" style="509"/>
    <col min="1537" max="1537" width="12.625" style="509" customWidth="1"/>
    <col min="1538" max="1538" width="3.625" style="509" customWidth="1"/>
    <col min="1539" max="1539" width="12.625" style="509" customWidth="1"/>
    <col min="1540" max="1543" width="10.625" style="509" customWidth="1"/>
    <col min="1544" max="1544" width="12.625" style="509" customWidth="1"/>
    <col min="1545" max="1545" width="14.625" style="509" customWidth="1"/>
    <col min="1546" max="1550" width="9.625" style="509" customWidth="1"/>
    <col min="1551" max="1786" width="9" style="509" customWidth="1"/>
    <col min="1787" max="1792" width="12.625" style="509"/>
    <col min="1793" max="1793" width="12.625" style="509" customWidth="1"/>
    <col min="1794" max="1794" width="3.625" style="509" customWidth="1"/>
    <col min="1795" max="1795" width="12.625" style="509" customWidth="1"/>
    <col min="1796" max="1799" width="10.625" style="509" customWidth="1"/>
    <col min="1800" max="1800" width="12.625" style="509" customWidth="1"/>
    <col min="1801" max="1801" width="14.625" style="509" customWidth="1"/>
    <col min="1802" max="1806" width="9.625" style="509" customWidth="1"/>
    <col min="1807" max="2042" width="9" style="509" customWidth="1"/>
    <col min="2043" max="2048" width="12.625" style="509"/>
    <col min="2049" max="2049" width="12.625" style="509" customWidth="1"/>
    <col min="2050" max="2050" width="3.625" style="509" customWidth="1"/>
    <col min="2051" max="2051" width="12.625" style="509" customWidth="1"/>
    <col min="2052" max="2055" width="10.625" style="509" customWidth="1"/>
    <col min="2056" max="2056" width="12.625" style="509" customWidth="1"/>
    <col min="2057" max="2057" width="14.625" style="509" customWidth="1"/>
    <col min="2058" max="2062" width="9.625" style="509" customWidth="1"/>
    <col min="2063" max="2298" width="9" style="509" customWidth="1"/>
    <col min="2299" max="2304" width="12.625" style="509"/>
    <col min="2305" max="2305" width="12.625" style="509" customWidth="1"/>
    <col min="2306" max="2306" width="3.625" style="509" customWidth="1"/>
    <col min="2307" max="2307" width="12.625" style="509" customWidth="1"/>
    <col min="2308" max="2311" width="10.625" style="509" customWidth="1"/>
    <col min="2312" max="2312" width="12.625" style="509" customWidth="1"/>
    <col min="2313" max="2313" width="14.625" style="509" customWidth="1"/>
    <col min="2314" max="2318" width="9.625" style="509" customWidth="1"/>
    <col min="2319" max="2554" width="9" style="509" customWidth="1"/>
    <col min="2555" max="2560" width="12.625" style="509"/>
    <col min="2561" max="2561" width="12.625" style="509" customWidth="1"/>
    <col min="2562" max="2562" width="3.625" style="509" customWidth="1"/>
    <col min="2563" max="2563" width="12.625" style="509" customWidth="1"/>
    <col min="2564" max="2567" width="10.625" style="509" customWidth="1"/>
    <col min="2568" max="2568" width="12.625" style="509" customWidth="1"/>
    <col min="2569" max="2569" width="14.625" style="509" customWidth="1"/>
    <col min="2570" max="2574" width="9.625" style="509" customWidth="1"/>
    <col min="2575" max="2810" width="9" style="509" customWidth="1"/>
    <col min="2811" max="2816" width="12.625" style="509"/>
    <col min="2817" max="2817" width="12.625" style="509" customWidth="1"/>
    <col min="2818" max="2818" width="3.625" style="509" customWidth="1"/>
    <col min="2819" max="2819" width="12.625" style="509" customWidth="1"/>
    <col min="2820" max="2823" width="10.625" style="509" customWidth="1"/>
    <col min="2824" max="2824" width="12.625" style="509" customWidth="1"/>
    <col min="2825" max="2825" width="14.625" style="509" customWidth="1"/>
    <col min="2826" max="2830" width="9.625" style="509" customWidth="1"/>
    <col min="2831" max="3066" width="9" style="509" customWidth="1"/>
    <col min="3067" max="3072" width="12.625" style="509"/>
    <col min="3073" max="3073" width="12.625" style="509" customWidth="1"/>
    <col min="3074" max="3074" width="3.625" style="509" customWidth="1"/>
    <col min="3075" max="3075" width="12.625" style="509" customWidth="1"/>
    <col min="3076" max="3079" width="10.625" style="509" customWidth="1"/>
    <col min="3080" max="3080" width="12.625" style="509" customWidth="1"/>
    <col min="3081" max="3081" width="14.625" style="509" customWidth="1"/>
    <col min="3082" max="3086" width="9.625" style="509" customWidth="1"/>
    <col min="3087" max="3322" width="9" style="509" customWidth="1"/>
    <col min="3323" max="3328" width="12.625" style="509"/>
    <col min="3329" max="3329" width="12.625" style="509" customWidth="1"/>
    <col min="3330" max="3330" width="3.625" style="509" customWidth="1"/>
    <col min="3331" max="3331" width="12.625" style="509" customWidth="1"/>
    <col min="3332" max="3335" width="10.625" style="509" customWidth="1"/>
    <col min="3336" max="3336" width="12.625" style="509" customWidth="1"/>
    <col min="3337" max="3337" width="14.625" style="509" customWidth="1"/>
    <col min="3338" max="3342" width="9.625" style="509" customWidth="1"/>
    <col min="3343" max="3578" width="9" style="509" customWidth="1"/>
    <col min="3579" max="3584" width="12.625" style="509"/>
    <col min="3585" max="3585" width="12.625" style="509" customWidth="1"/>
    <col min="3586" max="3586" width="3.625" style="509" customWidth="1"/>
    <col min="3587" max="3587" width="12.625" style="509" customWidth="1"/>
    <col min="3588" max="3591" width="10.625" style="509" customWidth="1"/>
    <col min="3592" max="3592" width="12.625" style="509" customWidth="1"/>
    <col min="3593" max="3593" width="14.625" style="509" customWidth="1"/>
    <col min="3594" max="3598" width="9.625" style="509" customWidth="1"/>
    <col min="3599" max="3834" width="9" style="509" customWidth="1"/>
    <col min="3835" max="3840" width="12.625" style="509"/>
    <col min="3841" max="3841" width="12.625" style="509" customWidth="1"/>
    <col min="3842" max="3842" width="3.625" style="509" customWidth="1"/>
    <col min="3843" max="3843" width="12.625" style="509" customWidth="1"/>
    <col min="3844" max="3847" width="10.625" style="509" customWidth="1"/>
    <col min="3848" max="3848" width="12.625" style="509" customWidth="1"/>
    <col min="3849" max="3849" width="14.625" style="509" customWidth="1"/>
    <col min="3850" max="3854" width="9.625" style="509" customWidth="1"/>
    <col min="3855" max="4090" width="9" style="509" customWidth="1"/>
    <col min="4091" max="4096" width="12.625" style="509"/>
    <col min="4097" max="4097" width="12.625" style="509" customWidth="1"/>
    <col min="4098" max="4098" width="3.625" style="509" customWidth="1"/>
    <col min="4099" max="4099" width="12.625" style="509" customWidth="1"/>
    <col min="4100" max="4103" width="10.625" style="509" customWidth="1"/>
    <col min="4104" max="4104" width="12.625" style="509" customWidth="1"/>
    <col min="4105" max="4105" width="14.625" style="509" customWidth="1"/>
    <col min="4106" max="4110" width="9.625" style="509" customWidth="1"/>
    <col min="4111" max="4346" width="9" style="509" customWidth="1"/>
    <col min="4347" max="4352" width="12.625" style="509"/>
    <col min="4353" max="4353" width="12.625" style="509" customWidth="1"/>
    <col min="4354" max="4354" width="3.625" style="509" customWidth="1"/>
    <col min="4355" max="4355" width="12.625" style="509" customWidth="1"/>
    <col min="4356" max="4359" width="10.625" style="509" customWidth="1"/>
    <col min="4360" max="4360" width="12.625" style="509" customWidth="1"/>
    <col min="4361" max="4361" width="14.625" style="509" customWidth="1"/>
    <col min="4362" max="4366" width="9.625" style="509" customWidth="1"/>
    <col min="4367" max="4602" width="9" style="509" customWidth="1"/>
    <col min="4603" max="4608" width="12.625" style="509"/>
    <col min="4609" max="4609" width="12.625" style="509" customWidth="1"/>
    <col min="4610" max="4610" width="3.625" style="509" customWidth="1"/>
    <col min="4611" max="4611" width="12.625" style="509" customWidth="1"/>
    <col min="4612" max="4615" width="10.625" style="509" customWidth="1"/>
    <col min="4616" max="4616" width="12.625" style="509" customWidth="1"/>
    <col min="4617" max="4617" width="14.625" style="509" customWidth="1"/>
    <col min="4618" max="4622" width="9.625" style="509" customWidth="1"/>
    <col min="4623" max="4858" width="9" style="509" customWidth="1"/>
    <col min="4859" max="4864" width="12.625" style="509"/>
    <col min="4865" max="4865" width="12.625" style="509" customWidth="1"/>
    <col min="4866" max="4866" width="3.625" style="509" customWidth="1"/>
    <col min="4867" max="4867" width="12.625" style="509" customWidth="1"/>
    <col min="4868" max="4871" width="10.625" style="509" customWidth="1"/>
    <col min="4872" max="4872" width="12.625" style="509" customWidth="1"/>
    <col min="4873" max="4873" width="14.625" style="509" customWidth="1"/>
    <col min="4874" max="4878" width="9.625" style="509" customWidth="1"/>
    <col min="4879" max="5114" width="9" style="509" customWidth="1"/>
    <col min="5115" max="5120" width="12.625" style="509"/>
    <col min="5121" max="5121" width="12.625" style="509" customWidth="1"/>
    <col min="5122" max="5122" width="3.625" style="509" customWidth="1"/>
    <col min="5123" max="5123" width="12.625" style="509" customWidth="1"/>
    <col min="5124" max="5127" width="10.625" style="509" customWidth="1"/>
    <col min="5128" max="5128" width="12.625" style="509" customWidth="1"/>
    <col min="5129" max="5129" width="14.625" style="509" customWidth="1"/>
    <col min="5130" max="5134" width="9.625" style="509" customWidth="1"/>
    <col min="5135" max="5370" width="9" style="509" customWidth="1"/>
    <col min="5371" max="5376" width="12.625" style="509"/>
    <col min="5377" max="5377" width="12.625" style="509" customWidth="1"/>
    <col min="5378" max="5378" width="3.625" style="509" customWidth="1"/>
    <col min="5379" max="5379" width="12.625" style="509" customWidth="1"/>
    <col min="5380" max="5383" width="10.625" style="509" customWidth="1"/>
    <col min="5384" max="5384" width="12.625" style="509" customWidth="1"/>
    <col min="5385" max="5385" width="14.625" style="509" customWidth="1"/>
    <col min="5386" max="5390" width="9.625" style="509" customWidth="1"/>
    <col min="5391" max="5626" width="9" style="509" customWidth="1"/>
    <col min="5627" max="5632" width="12.625" style="509"/>
    <col min="5633" max="5633" width="12.625" style="509" customWidth="1"/>
    <col min="5634" max="5634" width="3.625" style="509" customWidth="1"/>
    <col min="5635" max="5635" width="12.625" style="509" customWidth="1"/>
    <col min="5636" max="5639" width="10.625" style="509" customWidth="1"/>
    <col min="5640" max="5640" width="12.625" style="509" customWidth="1"/>
    <col min="5641" max="5641" width="14.625" style="509" customWidth="1"/>
    <col min="5642" max="5646" width="9.625" style="509" customWidth="1"/>
    <col min="5647" max="5882" width="9" style="509" customWidth="1"/>
    <col min="5883" max="5888" width="12.625" style="509"/>
    <col min="5889" max="5889" width="12.625" style="509" customWidth="1"/>
    <col min="5890" max="5890" width="3.625" style="509" customWidth="1"/>
    <col min="5891" max="5891" width="12.625" style="509" customWidth="1"/>
    <col min="5892" max="5895" width="10.625" style="509" customWidth="1"/>
    <col min="5896" max="5896" width="12.625" style="509" customWidth="1"/>
    <col min="5897" max="5897" width="14.625" style="509" customWidth="1"/>
    <col min="5898" max="5902" width="9.625" style="509" customWidth="1"/>
    <col min="5903" max="6138" width="9" style="509" customWidth="1"/>
    <col min="6139" max="6144" width="12.625" style="509"/>
    <col min="6145" max="6145" width="12.625" style="509" customWidth="1"/>
    <col min="6146" max="6146" width="3.625" style="509" customWidth="1"/>
    <col min="6147" max="6147" width="12.625" style="509" customWidth="1"/>
    <col min="6148" max="6151" width="10.625" style="509" customWidth="1"/>
    <col min="6152" max="6152" width="12.625" style="509" customWidth="1"/>
    <col min="6153" max="6153" width="14.625" style="509" customWidth="1"/>
    <col min="6154" max="6158" width="9.625" style="509" customWidth="1"/>
    <col min="6159" max="6394" width="9" style="509" customWidth="1"/>
    <col min="6395" max="6400" width="12.625" style="509"/>
    <col min="6401" max="6401" width="12.625" style="509" customWidth="1"/>
    <col min="6402" max="6402" width="3.625" style="509" customWidth="1"/>
    <col min="6403" max="6403" width="12.625" style="509" customWidth="1"/>
    <col min="6404" max="6407" width="10.625" style="509" customWidth="1"/>
    <col min="6408" max="6408" width="12.625" style="509" customWidth="1"/>
    <col min="6409" max="6409" width="14.625" style="509" customWidth="1"/>
    <col min="6410" max="6414" width="9.625" style="509" customWidth="1"/>
    <col min="6415" max="6650" width="9" style="509" customWidth="1"/>
    <col min="6651" max="6656" width="12.625" style="509"/>
    <col min="6657" max="6657" width="12.625" style="509" customWidth="1"/>
    <col min="6658" max="6658" width="3.625" style="509" customWidth="1"/>
    <col min="6659" max="6659" width="12.625" style="509" customWidth="1"/>
    <col min="6660" max="6663" width="10.625" style="509" customWidth="1"/>
    <col min="6664" max="6664" width="12.625" style="509" customWidth="1"/>
    <col min="6665" max="6665" width="14.625" style="509" customWidth="1"/>
    <col min="6666" max="6670" width="9.625" style="509" customWidth="1"/>
    <col min="6671" max="6906" width="9" style="509" customWidth="1"/>
    <col min="6907" max="6912" width="12.625" style="509"/>
    <col min="6913" max="6913" width="12.625" style="509" customWidth="1"/>
    <col min="6914" max="6914" width="3.625" style="509" customWidth="1"/>
    <col min="6915" max="6915" width="12.625" style="509" customWidth="1"/>
    <col min="6916" max="6919" width="10.625" style="509" customWidth="1"/>
    <col min="6920" max="6920" width="12.625" style="509" customWidth="1"/>
    <col min="6921" max="6921" width="14.625" style="509" customWidth="1"/>
    <col min="6922" max="6926" width="9.625" style="509" customWidth="1"/>
    <col min="6927" max="7162" width="9" style="509" customWidth="1"/>
    <col min="7163" max="7168" width="12.625" style="509"/>
    <col min="7169" max="7169" width="12.625" style="509" customWidth="1"/>
    <col min="7170" max="7170" width="3.625" style="509" customWidth="1"/>
    <col min="7171" max="7171" width="12.625" style="509" customWidth="1"/>
    <col min="7172" max="7175" width="10.625" style="509" customWidth="1"/>
    <col min="7176" max="7176" width="12.625" style="509" customWidth="1"/>
    <col min="7177" max="7177" width="14.625" style="509" customWidth="1"/>
    <col min="7178" max="7182" width="9.625" style="509" customWidth="1"/>
    <col min="7183" max="7418" width="9" style="509" customWidth="1"/>
    <col min="7419" max="7424" width="12.625" style="509"/>
    <col min="7425" max="7425" width="12.625" style="509" customWidth="1"/>
    <col min="7426" max="7426" width="3.625" style="509" customWidth="1"/>
    <col min="7427" max="7427" width="12.625" style="509" customWidth="1"/>
    <col min="7428" max="7431" width="10.625" style="509" customWidth="1"/>
    <col min="7432" max="7432" width="12.625" style="509" customWidth="1"/>
    <col min="7433" max="7433" width="14.625" style="509" customWidth="1"/>
    <col min="7434" max="7438" width="9.625" style="509" customWidth="1"/>
    <col min="7439" max="7674" width="9" style="509" customWidth="1"/>
    <col min="7675" max="7680" width="12.625" style="509"/>
    <col min="7681" max="7681" width="12.625" style="509" customWidth="1"/>
    <col min="7682" max="7682" width="3.625" style="509" customWidth="1"/>
    <col min="7683" max="7683" width="12.625" style="509" customWidth="1"/>
    <col min="7684" max="7687" width="10.625" style="509" customWidth="1"/>
    <col min="7688" max="7688" width="12.625" style="509" customWidth="1"/>
    <col min="7689" max="7689" width="14.625" style="509" customWidth="1"/>
    <col min="7690" max="7694" width="9.625" style="509" customWidth="1"/>
    <col min="7695" max="7930" width="9" style="509" customWidth="1"/>
    <col min="7931" max="7936" width="12.625" style="509"/>
    <col min="7937" max="7937" width="12.625" style="509" customWidth="1"/>
    <col min="7938" max="7938" width="3.625" style="509" customWidth="1"/>
    <col min="7939" max="7939" width="12.625" style="509" customWidth="1"/>
    <col min="7940" max="7943" width="10.625" style="509" customWidth="1"/>
    <col min="7944" max="7944" width="12.625" style="509" customWidth="1"/>
    <col min="7945" max="7945" width="14.625" style="509" customWidth="1"/>
    <col min="7946" max="7950" width="9.625" style="509" customWidth="1"/>
    <col min="7951" max="8186" width="9" style="509" customWidth="1"/>
    <col min="8187" max="8192" width="12.625" style="509"/>
    <col min="8193" max="8193" width="12.625" style="509" customWidth="1"/>
    <col min="8194" max="8194" width="3.625" style="509" customWidth="1"/>
    <col min="8195" max="8195" width="12.625" style="509" customWidth="1"/>
    <col min="8196" max="8199" width="10.625" style="509" customWidth="1"/>
    <col min="8200" max="8200" width="12.625" style="509" customWidth="1"/>
    <col min="8201" max="8201" width="14.625" style="509" customWidth="1"/>
    <col min="8202" max="8206" width="9.625" style="509" customWidth="1"/>
    <col min="8207" max="8442" width="9" style="509" customWidth="1"/>
    <col min="8443" max="8448" width="12.625" style="509"/>
    <col min="8449" max="8449" width="12.625" style="509" customWidth="1"/>
    <col min="8450" max="8450" width="3.625" style="509" customWidth="1"/>
    <col min="8451" max="8451" width="12.625" style="509" customWidth="1"/>
    <col min="8452" max="8455" width="10.625" style="509" customWidth="1"/>
    <col min="8456" max="8456" width="12.625" style="509" customWidth="1"/>
    <col min="8457" max="8457" width="14.625" style="509" customWidth="1"/>
    <col min="8458" max="8462" width="9.625" style="509" customWidth="1"/>
    <col min="8463" max="8698" width="9" style="509" customWidth="1"/>
    <col min="8699" max="8704" width="12.625" style="509"/>
    <col min="8705" max="8705" width="12.625" style="509" customWidth="1"/>
    <col min="8706" max="8706" width="3.625" style="509" customWidth="1"/>
    <col min="8707" max="8707" width="12.625" style="509" customWidth="1"/>
    <col min="8708" max="8711" width="10.625" style="509" customWidth="1"/>
    <col min="8712" max="8712" width="12.625" style="509" customWidth="1"/>
    <col min="8713" max="8713" width="14.625" style="509" customWidth="1"/>
    <col min="8714" max="8718" width="9.625" style="509" customWidth="1"/>
    <col min="8719" max="8954" width="9" style="509" customWidth="1"/>
    <col min="8955" max="8960" width="12.625" style="509"/>
    <col min="8961" max="8961" width="12.625" style="509" customWidth="1"/>
    <col min="8962" max="8962" width="3.625" style="509" customWidth="1"/>
    <col min="8963" max="8963" width="12.625" style="509" customWidth="1"/>
    <col min="8964" max="8967" width="10.625" style="509" customWidth="1"/>
    <col min="8968" max="8968" width="12.625" style="509" customWidth="1"/>
    <col min="8969" max="8969" width="14.625" style="509" customWidth="1"/>
    <col min="8970" max="8974" width="9.625" style="509" customWidth="1"/>
    <col min="8975" max="9210" width="9" style="509" customWidth="1"/>
    <col min="9211" max="9216" width="12.625" style="509"/>
    <col min="9217" max="9217" width="12.625" style="509" customWidth="1"/>
    <col min="9218" max="9218" width="3.625" style="509" customWidth="1"/>
    <col min="9219" max="9219" width="12.625" style="509" customWidth="1"/>
    <col min="9220" max="9223" width="10.625" style="509" customWidth="1"/>
    <col min="9224" max="9224" width="12.625" style="509" customWidth="1"/>
    <col min="9225" max="9225" width="14.625" style="509" customWidth="1"/>
    <col min="9226" max="9230" width="9.625" style="509" customWidth="1"/>
    <col min="9231" max="9466" width="9" style="509" customWidth="1"/>
    <col min="9467" max="9472" width="12.625" style="509"/>
    <col min="9473" max="9473" width="12.625" style="509" customWidth="1"/>
    <col min="9474" max="9474" width="3.625" style="509" customWidth="1"/>
    <col min="9475" max="9475" width="12.625" style="509" customWidth="1"/>
    <col min="9476" max="9479" width="10.625" style="509" customWidth="1"/>
    <col min="9480" max="9480" width="12.625" style="509" customWidth="1"/>
    <col min="9481" max="9481" width="14.625" style="509" customWidth="1"/>
    <col min="9482" max="9486" width="9.625" style="509" customWidth="1"/>
    <col min="9487" max="9722" width="9" style="509" customWidth="1"/>
    <col min="9723" max="9728" width="12.625" style="509"/>
    <col min="9729" max="9729" width="12.625" style="509" customWidth="1"/>
    <col min="9730" max="9730" width="3.625" style="509" customWidth="1"/>
    <col min="9731" max="9731" width="12.625" style="509" customWidth="1"/>
    <col min="9732" max="9735" width="10.625" style="509" customWidth="1"/>
    <col min="9736" max="9736" width="12.625" style="509" customWidth="1"/>
    <col min="9737" max="9737" width="14.625" style="509" customWidth="1"/>
    <col min="9738" max="9742" width="9.625" style="509" customWidth="1"/>
    <col min="9743" max="9978" width="9" style="509" customWidth="1"/>
    <col min="9979" max="9984" width="12.625" style="509"/>
    <col min="9985" max="9985" width="12.625" style="509" customWidth="1"/>
    <col min="9986" max="9986" width="3.625" style="509" customWidth="1"/>
    <col min="9987" max="9987" width="12.625" style="509" customWidth="1"/>
    <col min="9988" max="9991" width="10.625" style="509" customWidth="1"/>
    <col min="9992" max="9992" width="12.625" style="509" customWidth="1"/>
    <col min="9993" max="9993" width="14.625" style="509" customWidth="1"/>
    <col min="9994" max="9998" width="9.625" style="509" customWidth="1"/>
    <col min="9999" max="10234" width="9" style="509" customWidth="1"/>
    <col min="10235" max="10240" width="12.625" style="509"/>
    <col min="10241" max="10241" width="12.625" style="509" customWidth="1"/>
    <col min="10242" max="10242" width="3.625" style="509" customWidth="1"/>
    <col min="10243" max="10243" width="12.625" style="509" customWidth="1"/>
    <col min="10244" max="10247" width="10.625" style="509" customWidth="1"/>
    <col min="10248" max="10248" width="12.625" style="509" customWidth="1"/>
    <col min="10249" max="10249" width="14.625" style="509" customWidth="1"/>
    <col min="10250" max="10254" width="9.625" style="509" customWidth="1"/>
    <col min="10255" max="10490" width="9" style="509" customWidth="1"/>
    <col min="10491" max="10496" width="12.625" style="509"/>
    <col min="10497" max="10497" width="12.625" style="509" customWidth="1"/>
    <col min="10498" max="10498" width="3.625" style="509" customWidth="1"/>
    <col min="10499" max="10499" width="12.625" style="509" customWidth="1"/>
    <col min="10500" max="10503" width="10.625" style="509" customWidth="1"/>
    <col min="10504" max="10504" width="12.625" style="509" customWidth="1"/>
    <col min="10505" max="10505" width="14.625" style="509" customWidth="1"/>
    <col min="10506" max="10510" width="9.625" style="509" customWidth="1"/>
    <col min="10511" max="10746" width="9" style="509" customWidth="1"/>
    <col min="10747" max="10752" width="12.625" style="509"/>
    <col min="10753" max="10753" width="12.625" style="509" customWidth="1"/>
    <col min="10754" max="10754" width="3.625" style="509" customWidth="1"/>
    <col min="10755" max="10755" width="12.625" style="509" customWidth="1"/>
    <col min="10756" max="10759" width="10.625" style="509" customWidth="1"/>
    <col min="10760" max="10760" width="12.625" style="509" customWidth="1"/>
    <col min="10761" max="10761" width="14.625" style="509" customWidth="1"/>
    <col min="10762" max="10766" width="9.625" style="509" customWidth="1"/>
    <col min="10767" max="11002" width="9" style="509" customWidth="1"/>
    <col min="11003" max="11008" width="12.625" style="509"/>
    <col min="11009" max="11009" width="12.625" style="509" customWidth="1"/>
    <col min="11010" max="11010" width="3.625" style="509" customWidth="1"/>
    <col min="11011" max="11011" width="12.625" style="509" customWidth="1"/>
    <col min="11012" max="11015" width="10.625" style="509" customWidth="1"/>
    <col min="11016" max="11016" width="12.625" style="509" customWidth="1"/>
    <col min="11017" max="11017" width="14.625" style="509" customWidth="1"/>
    <col min="11018" max="11022" width="9.625" style="509" customWidth="1"/>
    <col min="11023" max="11258" width="9" style="509" customWidth="1"/>
    <col min="11259" max="11264" width="12.625" style="509"/>
    <col min="11265" max="11265" width="12.625" style="509" customWidth="1"/>
    <col min="11266" max="11266" width="3.625" style="509" customWidth="1"/>
    <col min="11267" max="11267" width="12.625" style="509" customWidth="1"/>
    <col min="11268" max="11271" width="10.625" style="509" customWidth="1"/>
    <col min="11272" max="11272" width="12.625" style="509" customWidth="1"/>
    <col min="11273" max="11273" width="14.625" style="509" customWidth="1"/>
    <col min="11274" max="11278" width="9.625" style="509" customWidth="1"/>
    <col min="11279" max="11514" width="9" style="509" customWidth="1"/>
    <col min="11515" max="11520" width="12.625" style="509"/>
    <col min="11521" max="11521" width="12.625" style="509" customWidth="1"/>
    <col min="11522" max="11522" width="3.625" style="509" customWidth="1"/>
    <col min="11523" max="11523" width="12.625" style="509" customWidth="1"/>
    <col min="11524" max="11527" width="10.625" style="509" customWidth="1"/>
    <col min="11528" max="11528" width="12.625" style="509" customWidth="1"/>
    <col min="11529" max="11529" width="14.625" style="509" customWidth="1"/>
    <col min="11530" max="11534" width="9.625" style="509" customWidth="1"/>
    <col min="11535" max="11770" width="9" style="509" customWidth="1"/>
    <col min="11771" max="11776" width="12.625" style="509"/>
    <col min="11777" max="11777" width="12.625" style="509" customWidth="1"/>
    <col min="11778" max="11778" width="3.625" style="509" customWidth="1"/>
    <col min="11779" max="11779" width="12.625" style="509" customWidth="1"/>
    <col min="11780" max="11783" width="10.625" style="509" customWidth="1"/>
    <col min="11784" max="11784" width="12.625" style="509" customWidth="1"/>
    <col min="11785" max="11785" width="14.625" style="509" customWidth="1"/>
    <col min="11786" max="11790" width="9.625" style="509" customWidth="1"/>
    <col min="11791" max="12026" width="9" style="509" customWidth="1"/>
    <col min="12027" max="12032" width="12.625" style="509"/>
    <col min="12033" max="12033" width="12.625" style="509" customWidth="1"/>
    <col min="12034" max="12034" width="3.625" style="509" customWidth="1"/>
    <col min="12035" max="12035" width="12.625" style="509" customWidth="1"/>
    <col min="12036" max="12039" width="10.625" style="509" customWidth="1"/>
    <col min="12040" max="12040" width="12.625" style="509" customWidth="1"/>
    <col min="12041" max="12041" width="14.625" style="509" customWidth="1"/>
    <col min="12042" max="12046" width="9.625" style="509" customWidth="1"/>
    <col min="12047" max="12282" width="9" style="509" customWidth="1"/>
    <col min="12283" max="12288" width="12.625" style="509"/>
    <col min="12289" max="12289" width="12.625" style="509" customWidth="1"/>
    <col min="12290" max="12290" width="3.625" style="509" customWidth="1"/>
    <col min="12291" max="12291" width="12.625" style="509" customWidth="1"/>
    <col min="12292" max="12295" width="10.625" style="509" customWidth="1"/>
    <col min="12296" max="12296" width="12.625" style="509" customWidth="1"/>
    <col min="12297" max="12297" width="14.625" style="509" customWidth="1"/>
    <col min="12298" max="12302" width="9.625" style="509" customWidth="1"/>
    <col min="12303" max="12538" width="9" style="509" customWidth="1"/>
    <col min="12539" max="12544" width="12.625" style="509"/>
    <col min="12545" max="12545" width="12.625" style="509" customWidth="1"/>
    <col min="12546" max="12546" width="3.625" style="509" customWidth="1"/>
    <col min="12547" max="12547" width="12.625" style="509" customWidth="1"/>
    <col min="12548" max="12551" width="10.625" style="509" customWidth="1"/>
    <col min="12552" max="12552" width="12.625" style="509" customWidth="1"/>
    <col min="12553" max="12553" width="14.625" style="509" customWidth="1"/>
    <col min="12554" max="12558" width="9.625" style="509" customWidth="1"/>
    <col min="12559" max="12794" width="9" style="509" customWidth="1"/>
    <col min="12795" max="12800" width="12.625" style="509"/>
    <col min="12801" max="12801" width="12.625" style="509" customWidth="1"/>
    <col min="12802" max="12802" width="3.625" style="509" customWidth="1"/>
    <col min="12803" max="12803" width="12.625" style="509" customWidth="1"/>
    <col min="12804" max="12807" width="10.625" style="509" customWidth="1"/>
    <col min="12808" max="12808" width="12.625" style="509" customWidth="1"/>
    <col min="12809" max="12809" width="14.625" style="509" customWidth="1"/>
    <col min="12810" max="12814" width="9.625" style="509" customWidth="1"/>
    <col min="12815" max="13050" width="9" style="509" customWidth="1"/>
    <col min="13051" max="13056" width="12.625" style="509"/>
    <col min="13057" max="13057" width="12.625" style="509" customWidth="1"/>
    <col min="13058" max="13058" width="3.625" style="509" customWidth="1"/>
    <col min="13059" max="13059" width="12.625" style="509" customWidth="1"/>
    <col min="13060" max="13063" width="10.625" style="509" customWidth="1"/>
    <col min="13064" max="13064" width="12.625" style="509" customWidth="1"/>
    <col min="13065" max="13065" width="14.625" style="509" customWidth="1"/>
    <col min="13066" max="13070" width="9.625" style="509" customWidth="1"/>
    <col min="13071" max="13306" width="9" style="509" customWidth="1"/>
    <col min="13307" max="13312" width="12.625" style="509"/>
    <col min="13313" max="13313" width="12.625" style="509" customWidth="1"/>
    <col min="13314" max="13314" width="3.625" style="509" customWidth="1"/>
    <col min="13315" max="13315" width="12.625" style="509" customWidth="1"/>
    <col min="13316" max="13319" width="10.625" style="509" customWidth="1"/>
    <col min="13320" max="13320" width="12.625" style="509" customWidth="1"/>
    <col min="13321" max="13321" width="14.625" style="509" customWidth="1"/>
    <col min="13322" max="13326" width="9.625" style="509" customWidth="1"/>
    <col min="13327" max="13562" width="9" style="509" customWidth="1"/>
    <col min="13563" max="13568" width="12.625" style="509"/>
    <col min="13569" max="13569" width="12.625" style="509" customWidth="1"/>
    <col min="13570" max="13570" width="3.625" style="509" customWidth="1"/>
    <col min="13571" max="13571" width="12.625" style="509" customWidth="1"/>
    <col min="13572" max="13575" width="10.625" style="509" customWidth="1"/>
    <col min="13576" max="13576" width="12.625" style="509" customWidth="1"/>
    <col min="13577" max="13577" width="14.625" style="509" customWidth="1"/>
    <col min="13578" max="13582" width="9.625" style="509" customWidth="1"/>
    <col min="13583" max="13818" width="9" style="509" customWidth="1"/>
    <col min="13819" max="13824" width="12.625" style="509"/>
    <col min="13825" max="13825" width="12.625" style="509" customWidth="1"/>
    <col min="13826" max="13826" width="3.625" style="509" customWidth="1"/>
    <col min="13827" max="13827" width="12.625" style="509" customWidth="1"/>
    <col min="13828" max="13831" width="10.625" style="509" customWidth="1"/>
    <col min="13832" max="13832" width="12.625" style="509" customWidth="1"/>
    <col min="13833" max="13833" width="14.625" style="509" customWidth="1"/>
    <col min="13834" max="13838" width="9.625" style="509" customWidth="1"/>
    <col min="13839" max="14074" width="9" style="509" customWidth="1"/>
    <col min="14075" max="14080" width="12.625" style="509"/>
    <col min="14081" max="14081" width="12.625" style="509" customWidth="1"/>
    <col min="14082" max="14082" width="3.625" style="509" customWidth="1"/>
    <col min="14083" max="14083" width="12.625" style="509" customWidth="1"/>
    <col min="14084" max="14087" width="10.625" style="509" customWidth="1"/>
    <col min="14088" max="14088" width="12.625" style="509" customWidth="1"/>
    <col min="14089" max="14089" width="14.625" style="509" customWidth="1"/>
    <col min="14090" max="14094" width="9.625" style="509" customWidth="1"/>
    <col min="14095" max="14330" width="9" style="509" customWidth="1"/>
    <col min="14331" max="14336" width="12.625" style="509"/>
    <col min="14337" max="14337" width="12.625" style="509" customWidth="1"/>
    <col min="14338" max="14338" width="3.625" style="509" customWidth="1"/>
    <col min="14339" max="14339" width="12.625" style="509" customWidth="1"/>
    <col min="14340" max="14343" width="10.625" style="509" customWidth="1"/>
    <col min="14344" max="14344" width="12.625" style="509" customWidth="1"/>
    <col min="14345" max="14345" width="14.625" style="509" customWidth="1"/>
    <col min="14346" max="14350" width="9.625" style="509" customWidth="1"/>
    <col min="14351" max="14586" width="9" style="509" customWidth="1"/>
    <col min="14587" max="14592" width="12.625" style="509"/>
    <col min="14593" max="14593" width="12.625" style="509" customWidth="1"/>
    <col min="14594" max="14594" width="3.625" style="509" customWidth="1"/>
    <col min="14595" max="14595" width="12.625" style="509" customWidth="1"/>
    <col min="14596" max="14599" width="10.625" style="509" customWidth="1"/>
    <col min="14600" max="14600" width="12.625" style="509" customWidth="1"/>
    <col min="14601" max="14601" width="14.625" style="509" customWidth="1"/>
    <col min="14602" max="14606" width="9.625" style="509" customWidth="1"/>
    <col min="14607" max="14842" width="9" style="509" customWidth="1"/>
    <col min="14843" max="14848" width="12.625" style="509"/>
    <col min="14849" max="14849" width="12.625" style="509" customWidth="1"/>
    <col min="14850" max="14850" width="3.625" style="509" customWidth="1"/>
    <col min="14851" max="14851" width="12.625" style="509" customWidth="1"/>
    <col min="14852" max="14855" width="10.625" style="509" customWidth="1"/>
    <col min="14856" max="14856" width="12.625" style="509" customWidth="1"/>
    <col min="14857" max="14857" width="14.625" style="509" customWidth="1"/>
    <col min="14858" max="14862" width="9.625" style="509" customWidth="1"/>
    <col min="14863" max="15098" width="9" style="509" customWidth="1"/>
    <col min="15099" max="15104" width="12.625" style="509"/>
    <col min="15105" max="15105" width="12.625" style="509" customWidth="1"/>
    <col min="15106" max="15106" width="3.625" style="509" customWidth="1"/>
    <col min="15107" max="15107" width="12.625" style="509" customWidth="1"/>
    <col min="15108" max="15111" width="10.625" style="509" customWidth="1"/>
    <col min="15112" max="15112" width="12.625" style="509" customWidth="1"/>
    <col min="15113" max="15113" width="14.625" style="509" customWidth="1"/>
    <col min="15114" max="15118" width="9.625" style="509" customWidth="1"/>
    <col min="15119" max="15354" width="9" style="509" customWidth="1"/>
    <col min="15355" max="15360" width="12.625" style="509"/>
    <col min="15361" max="15361" width="12.625" style="509" customWidth="1"/>
    <col min="15362" max="15362" width="3.625" style="509" customWidth="1"/>
    <col min="15363" max="15363" width="12.625" style="509" customWidth="1"/>
    <col min="15364" max="15367" width="10.625" style="509" customWidth="1"/>
    <col min="15368" max="15368" width="12.625" style="509" customWidth="1"/>
    <col min="15369" max="15369" width="14.625" style="509" customWidth="1"/>
    <col min="15370" max="15374" width="9.625" style="509" customWidth="1"/>
    <col min="15375" max="15610" width="9" style="509" customWidth="1"/>
    <col min="15611" max="15616" width="12.625" style="509"/>
    <col min="15617" max="15617" width="12.625" style="509" customWidth="1"/>
    <col min="15618" max="15618" width="3.625" style="509" customWidth="1"/>
    <col min="15619" max="15619" width="12.625" style="509" customWidth="1"/>
    <col min="15620" max="15623" width="10.625" style="509" customWidth="1"/>
    <col min="15624" max="15624" width="12.625" style="509" customWidth="1"/>
    <col min="15625" max="15625" width="14.625" style="509" customWidth="1"/>
    <col min="15626" max="15630" width="9.625" style="509" customWidth="1"/>
    <col min="15631" max="15866" width="9" style="509" customWidth="1"/>
    <col min="15867" max="15872" width="12.625" style="509"/>
    <col min="15873" max="15873" width="12.625" style="509" customWidth="1"/>
    <col min="15874" max="15874" width="3.625" style="509" customWidth="1"/>
    <col min="15875" max="15875" width="12.625" style="509" customWidth="1"/>
    <col min="15876" max="15879" width="10.625" style="509" customWidth="1"/>
    <col min="15880" max="15880" width="12.625" style="509" customWidth="1"/>
    <col min="15881" max="15881" width="14.625" style="509" customWidth="1"/>
    <col min="15882" max="15886" width="9.625" style="509" customWidth="1"/>
    <col min="15887" max="16122" width="9" style="509" customWidth="1"/>
    <col min="16123" max="16128" width="12.625" style="509"/>
    <col min="16129" max="16129" width="12.625" style="509" customWidth="1"/>
    <col min="16130" max="16130" width="3.625" style="509" customWidth="1"/>
    <col min="16131" max="16131" width="12.625" style="509" customWidth="1"/>
    <col min="16132" max="16135" width="10.625" style="509" customWidth="1"/>
    <col min="16136" max="16136" width="12.625" style="509" customWidth="1"/>
    <col min="16137" max="16137" width="14.625" style="509" customWidth="1"/>
    <col min="16138" max="16142" width="9.625" style="509" customWidth="1"/>
    <col min="16143" max="16378" width="9" style="509" customWidth="1"/>
    <col min="16379" max="16384" width="12.625" style="509"/>
  </cols>
  <sheetData>
    <row r="1" spans="1:13" ht="18.75" x14ac:dyDescent="0.2">
      <c r="A1" s="504" t="s">
        <v>292</v>
      </c>
      <c r="B1" s="508"/>
      <c r="C1" s="507"/>
      <c r="D1" s="506"/>
      <c r="E1" s="533"/>
      <c r="F1" s="533"/>
      <c r="G1" s="533"/>
      <c r="H1" s="533"/>
      <c r="I1" s="533"/>
      <c r="J1" s="533"/>
      <c r="K1" s="533"/>
      <c r="L1" s="532"/>
      <c r="M1" s="531"/>
    </row>
    <row r="2" spans="1:13" s="515" customFormat="1" ht="15" customHeight="1" x14ac:dyDescent="0.4">
      <c r="A2" s="1482" t="s">
        <v>291</v>
      </c>
      <c r="B2" s="1483"/>
      <c r="C2" s="1484"/>
      <c r="D2" s="1488" t="s">
        <v>290</v>
      </c>
      <c r="E2" s="1490" t="s">
        <v>289</v>
      </c>
      <c r="F2" s="1491"/>
      <c r="G2" s="1492"/>
      <c r="H2" s="1493" t="s">
        <v>288</v>
      </c>
      <c r="I2" s="538"/>
    </row>
    <row r="3" spans="1:13" s="515" customFormat="1" ht="15" customHeight="1" x14ac:dyDescent="0.4">
      <c r="A3" s="1485"/>
      <c r="B3" s="1486"/>
      <c r="C3" s="1487"/>
      <c r="D3" s="1489"/>
      <c r="E3" s="526" t="s">
        <v>287</v>
      </c>
      <c r="F3" s="523" t="s">
        <v>286</v>
      </c>
      <c r="G3" s="540" t="s">
        <v>293</v>
      </c>
      <c r="H3" s="1494"/>
      <c r="I3" s="539"/>
    </row>
    <row r="4" spans="1:13" s="515" customFormat="1" ht="15" customHeight="1" x14ac:dyDescent="0.4">
      <c r="A4" s="530"/>
      <c r="B4" s="529"/>
      <c r="C4" s="528"/>
      <c r="D4" s="541"/>
      <c r="E4" s="542"/>
      <c r="F4" s="543"/>
      <c r="G4" s="544"/>
      <c r="H4" s="545"/>
      <c r="I4" s="539"/>
    </row>
    <row r="5" spans="1:13" s="515" customFormat="1" ht="15" customHeight="1" x14ac:dyDescent="0.4">
      <c r="A5" s="525" t="s">
        <v>285</v>
      </c>
      <c r="B5" s="527" t="s">
        <v>284</v>
      </c>
      <c r="C5" s="524" t="s">
        <v>283</v>
      </c>
      <c r="D5" s="546">
        <v>50</v>
      </c>
      <c r="E5" s="547">
        <v>0.15</v>
      </c>
      <c r="F5" s="548">
        <v>0.15</v>
      </c>
      <c r="G5" s="549">
        <f t="shared" ref="G5:G49" si="0">ROUND((E5+F5)/2,2)</f>
        <v>0.15</v>
      </c>
      <c r="H5" s="550">
        <f t="shared" ref="H5:H49" si="1">ROUND(D5*G5,2)</f>
        <v>7.5</v>
      </c>
      <c r="I5" s="539"/>
    </row>
    <row r="6" spans="1:13" s="515" customFormat="1" ht="15" customHeight="1" x14ac:dyDescent="0.4">
      <c r="A6" s="534"/>
      <c r="B6" s="529"/>
      <c r="C6" s="535"/>
      <c r="D6" s="541"/>
      <c r="E6" s="542"/>
      <c r="F6" s="543"/>
      <c r="G6" s="551"/>
      <c r="H6" s="545"/>
      <c r="I6" s="539"/>
    </row>
    <row r="7" spans="1:13" s="515" customFormat="1" ht="15" customHeight="1" x14ac:dyDescent="0.4">
      <c r="A7" s="525" t="s">
        <v>282</v>
      </c>
      <c r="B7" s="527" t="s">
        <v>248</v>
      </c>
      <c r="C7" s="524" t="s">
        <v>281</v>
      </c>
      <c r="D7" s="546">
        <v>50</v>
      </c>
      <c r="E7" s="547">
        <f t="shared" ref="E7" si="2">F5</f>
        <v>0.15</v>
      </c>
      <c r="F7" s="548">
        <v>0.15</v>
      </c>
      <c r="G7" s="549">
        <f t="shared" si="0"/>
        <v>0.15</v>
      </c>
      <c r="H7" s="550">
        <f t="shared" si="1"/>
        <v>7.5</v>
      </c>
      <c r="I7" s="539"/>
    </row>
    <row r="8" spans="1:13" s="515" customFormat="1" ht="15" customHeight="1" x14ac:dyDescent="0.4">
      <c r="A8" s="534"/>
      <c r="B8" s="529"/>
      <c r="C8" s="535"/>
      <c r="D8" s="541"/>
      <c r="E8" s="542"/>
      <c r="F8" s="543"/>
      <c r="G8" s="551"/>
      <c r="H8" s="545"/>
      <c r="I8" s="539"/>
    </row>
    <row r="9" spans="1:13" s="515" customFormat="1" ht="15" customHeight="1" x14ac:dyDescent="0.4">
      <c r="A9" s="525" t="s">
        <v>280</v>
      </c>
      <c r="B9" s="527" t="s">
        <v>251</v>
      </c>
      <c r="C9" s="524" t="s">
        <v>279</v>
      </c>
      <c r="D9" s="546">
        <v>50</v>
      </c>
      <c r="E9" s="547">
        <f>F7</f>
        <v>0.15</v>
      </c>
      <c r="F9" s="548">
        <v>0.14000000000000001</v>
      </c>
      <c r="G9" s="549">
        <f t="shared" si="0"/>
        <v>0.15</v>
      </c>
      <c r="H9" s="550">
        <f t="shared" si="1"/>
        <v>7.5</v>
      </c>
      <c r="I9" s="539"/>
    </row>
    <row r="10" spans="1:13" s="515" customFormat="1" ht="15" customHeight="1" x14ac:dyDescent="0.4">
      <c r="A10" s="534"/>
      <c r="B10" s="529"/>
      <c r="C10" s="535"/>
      <c r="D10" s="541"/>
      <c r="E10" s="542"/>
      <c r="F10" s="543"/>
      <c r="G10" s="551"/>
      <c r="H10" s="545"/>
      <c r="I10" s="539"/>
    </row>
    <row r="11" spans="1:13" s="515" customFormat="1" ht="15" customHeight="1" x14ac:dyDescent="0.4">
      <c r="A11" s="525" t="s">
        <v>279</v>
      </c>
      <c r="B11" s="527" t="s">
        <v>248</v>
      </c>
      <c r="C11" s="524" t="s">
        <v>278</v>
      </c>
      <c r="D11" s="546">
        <v>50</v>
      </c>
      <c r="E11" s="547">
        <f>F9</f>
        <v>0.14000000000000001</v>
      </c>
      <c r="F11" s="548">
        <v>0.14000000000000001</v>
      </c>
      <c r="G11" s="549">
        <f t="shared" si="0"/>
        <v>0.14000000000000001</v>
      </c>
      <c r="H11" s="550">
        <f t="shared" si="1"/>
        <v>7</v>
      </c>
      <c r="I11" s="539"/>
    </row>
    <row r="12" spans="1:13" s="515" customFormat="1" ht="15" customHeight="1" x14ac:dyDescent="0.4">
      <c r="A12" s="534"/>
      <c r="B12" s="529"/>
      <c r="C12" s="535"/>
      <c r="D12" s="541"/>
      <c r="E12" s="542"/>
      <c r="F12" s="543"/>
      <c r="G12" s="551"/>
      <c r="H12" s="545"/>
      <c r="I12" s="539"/>
    </row>
    <row r="13" spans="1:13" s="515" customFormat="1" ht="15" customHeight="1" x14ac:dyDescent="0.4">
      <c r="A13" s="525" t="s">
        <v>277</v>
      </c>
      <c r="B13" s="527" t="s">
        <v>251</v>
      </c>
      <c r="C13" s="524" t="s">
        <v>276</v>
      </c>
      <c r="D13" s="546">
        <v>50</v>
      </c>
      <c r="E13" s="547">
        <f>F11</f>
        <v>0.14000000000000001</v>
      </c>
      <c r="F13" s="548">
        <v>0.14000000000000001</v>
      </c>
      <c r="G13" s="549">
        <f t="shared" si="0"/>
        <v>0.14000000000000001</v>
      </c>
      <c r="H13" s="550">
        <f t="shared" si="1"/>
        <v>7</v>
      </c>
      <c r="I13" s="539"/>
    </row>
    <row r="14" spans="1:13" s="515" customFormat="1" ht="15" customHeight="1" x14ac:dyDescent="0.4">
      <c r="A14" s="534"/>
      <c r="B14" s="529"/>
      <c r="C14" s="535"/>
      <c r="D14" s="541"/>
      <c r="E14" s="542"/>
      <c r="F14" s="543"/>
      <c r="G14" s="551"/>
      <c r="H14" s="545"/>
      <c r="I14" s="539"/>
    </row>
    <row r="15" spans="1:13" s="515" customFormat="1" ht="15" customHeight="1" x14ac:dyDescent="0.4">
      <c r="A15" s="525" t="s">
        <v>275</v>
      </c>
      <c r="B15" s="527" t="s">
        <v>248</v>
      </c>
      <c r="C15" s="524" t="s">
        <v>274</v>
      </c>
      <c r="D15" s="546">
        <v>50</v>
      </c>
      <c r="E15" s="547">
        <f>F13</f>
        <v>0.14000000000000001</v>
      </c>
      <c r="F15" s="548">
        <v>0.16</v>
      </c>
      <c r="G15" s="549">
        <f t="shared" si="0"/>
        <v>0.15</v>
      </c>
      <c r="H15" s="550">
        <f t="shared" si="1"/>
        <v>7.5</v>
      </c>
      <c r="I15" s="539"/>
    </row>
    <row r="16" spans="1:13" s="515" customFormat="1" ht="15" customHeight="1" x14ac:dyDescent="0.4">
      <c r="A16" s="534"/>
      <c r="B16" s="529"/>
      <c r="C16" s="535"/>
      <c r="D16" s="541"/>
      <c r="E16" s="542"/>
      <c r="F16" s="543"/>
      <c r="G16" s="551"/>
      <c r="H16" s="545"/>
      <c r="I16" s="539"/>
    </row>
    <row r="17" spans="1:9" s="515" customFormat="1" ht="15" customHeight="1" x14ac:dyDescent="0.4">
      <c r="A17" s="525" t="s">
        <v>273</v>
      </c>
      <c r="B17" s="527" t="s">
        <v>251</v>
      </c>
      <c r="C17" s="524" t="s">
        <v>272</v>
      </c>
      <c r="D17" s="546">
        <v>50</v>
      </c>
      <c r="E17" s="547">
        <f>F15</f>
        <v>0.16</v>
      </c>
      <c r="F17" s="548">
        <v>0.13</v>
      </c>
      <c r="G17" s="549">
        <f t="shared" si="0"/>
        <v>0.15</v>
      </c>
      <c r="H17" s="550">
        <f t="shared" si="1"/>
        <v>7.5</v>
      </c>
      <c r="I17" s="539"/>
    </row>
    <row r="18" spans="1:9" s="515" customFormat="1" ht="15" customHeight="1" x14ac:dyDescent="0.4">
      <c r="A18" s="534"/>
      <c r="B18" s="529"/>
      <c r="C18" s="535"/>
      <c r="D18" s="541"/>
      <c r="E18" s="542"/>
      <c r="F18" s="543"/>
      <c r="G18" s="551"/>
      <c r="H18" s="545"/>
      <c r="I18" s="539"/>
    </row>
    <row r="19" spans="1:9" s="515" customFormat="1" ht="15" customHeight="1" x14ac:dyDescent="0.4">
      <c r="A19" s="525" t="s">
        <v>271</v>
      </c>
      <c r="B19" s="527" t="s">
        <v>251</v>
      </c>
      <c r="C19" s="524" t="s">
        <v>270</v>
      </c>
      <c r="D19" s="546">
        <v>50</v>
      </c>
      <c r="E19" s="547">
        <f>F17</f>
        <v>0.13</v>
      </c>
      <c r="F19" s="548">
        <v>0.14000000000000001</v>
      </c>
      <c r="G19" s="549">
        <f t="shared" si="0"/>
        <v>0.14000000000000001</v>
      </c>
      <c r="H19" s="550">
        <f t="shared" si="1"/>
        <v>7</v>
      </c>
      <c r="I19" s="539"/>
    </row>
    <row r="20" spans="1:9" s="515" customFormat="1" ht="15" customHeight="1" x14ac:dyDescent="0.4">
      <c r="A20" s="534"/>
      <c r="B20" s="529"/>
      <c r="C20" s="535"/>
      <c r="D20" s="541"/>
      <c r="E20" s="542"/>
      <c r="F20" s="543"/>
      <c r="G20" s="551"/>
      <c r="H20" s="545"/>
      <c r="I20" s="539"/>
    </row>
    <row r="21" spans="1:9" s="515" customFormat="1" ht="15" customHeight="1" x14ac:dyDescent="0.4">
      <c r="A21" s="525" t="s">
        <v>269</v>
      </c>
      <c r="B21" s="527" t="s">
        <v>251</v>
      </c>
      <c r="C21" s="524" t="s">
        <v>268</v>
      </c>
      <c r="D21" s="546">
        <v>33</v>
      </c>
      <c r="E21" s="547">
        <f>F19</f>
        <v>0.14000000000000001</v>
      </c>
      <c r="F21" s="548">
        <v>0.13</v>
      </c>
      <c r="G21" s="549">
        <f t="shared" si="0"/>
        <v>0.14000000000000001</v>
      </c>
      <c r="H21" s="550">
        <f t="shared" si="1"/>
        <v>4.62</v>
      </c>
      <c r="I21" s="539"/>
    </row>
    <row r="22" spans="1:9" s="515" customFormat="1" ht="15" customHeight="1" x14ac:dyDescent="0.4">
      <c r="A22" s="534"/>
      <c r="B22" s="529"/>
      <c r="C22" s="535"/>
      <c r="D22" s="541"/>
      <c r="E22" s="542"/>
      <c r="F22" s="543"/>
      <c r="G22" s="551"/>
      <c r="H22" s="545"/>
      <c r="I22" s="539"/>
    </row>
    <row r="23" spans="1:9" s="515" customFormat="1" ht="15" customHeight="1" x14ac:dyDescent="0.4">
      <c r="A23" s="525" t="s">
        <v>267</v>
      </c>
      <c r="B23" s="527" t="s">
        <v>248</v>
      </c>
      <c r="C23" s="524" t="s">
        <v>266</v>
      </c>
      <c r="D23" s="546">
        <v>17</v>
      </c>
      <c r="E23" s="547">
        <f>F21</f>
        <v>0.13</v>
      </c>
      <c r="F23" s="548">
        <v>0.12</v>
      </c>
      <c r="G23" s="549">
        <f t="shared" si="0"/>
        <v>0.13</v>
      </c>
      <c r="H23" s="550">
        <f t="shared" si="1"/>
        <v>2.21</v>
      </c>
      <c r="I23" s="539"/>
    </row>
    <row r="24" spans="1:9" s="515" customFormat="1" ht="15" customHeight="1" x14ac:dyDescent="0.4">
      <c r="A24" s="534"/>
      <c r="B24" s="529"/>
      <c r="C24" s="535"/>
      <c r="D24" s="541"/>
      <c r="E24" s="542"/>
      <c r="F24" s="543"/>
      <c r="G24" s="551"/>
      <c r="H24" s="545"/>
      <c r="I24" s="539"/>
    </row>
    <row r="25" spans="1:9" s="515" customFormat="1" ht="15" customHeight="1" x14ac:dyDescent="0.4">
      <c r="A25" s="525" t="s">
        <v>265</v>
      </c>
      <c r="B25" s="527" t="s">
        <v>251</v>
      </c>
      <c r="C25" s="524" t="s">
        <v>264</v>
      </c>
      <c r="D25" s="546">
        <v>50</v>
      </c>
      <c r="E25" s="547">
        <f>F23</f>
        <v>0.12</v>
      </c>
      <c r="F25" s="548">
        <v>0.14000000000000001</v>
      </c>
      <c r="G25" s="549">
        <f t="shared" si="0"/>
        <v>0.13</v>
      </c>
      <c r="H25" s="550">
        <f t="shared" si="1"/>
        <v>6.5</v>
      </c>
      <c r="I25" s="539"/>
    </row>
    <row r="26" spans="1:9" s="515" customFormat="1" ht="15" customHeight="1" x14ac:dyDescent="0.4">
      <c r="A26" s="534"/>
      <c r="B26" s="529"/>
      <c r="C26" s="535"/>
      <c r="D26" s="541"/>
      <c r="E26" s="542"/>
      <c r="F26" s="543"/>
      <c r="G26" s="551"/>
      <c r="H26" s="545"/>
      <c r="I26" s="539"/>
    </row>
    <row r="27" spans="1:9" s="515" customFormat="1" ht="15" customHeight="1" x14ac:dyDescent="0.4">
      <c r="A27" s="525" t="s">
        <v>264</v>
      </c>
      <c r="B27" s="527" t="s">
        <v>248</v>
      </c>
      <c r="C27" s="524" t="s">
        <v>263</v>
      </c>
      <c r="D27" s="546">
        <v>50</v>
      </c>
      <c r="E27" s="547">
        <f>F25</f>
        <v>0.14000000000000001</v>
      </c>
      <c r="F27" s="548">
        <v>0.14000000000000001</v>
      </c>
      <c r="G27" s="549">
        <f t="shared" si="0"/>
        <v>0.14000000000000001</v>
      </c>
      <c r="H27" s="550">
        <f t="shared" si="1"/>
        <v>7</v>
      </c>
      <c r="I27" s="539"/>
    </row>
    <row r="28" spans="1:9" s="515" customFormat="1" ht="15" customHeight="1" x14ac:dyDescent="0.4">
      <c r="A28" s="534"/>
      <c r="B28" s="529"/>
      <c r="C28" s="535"/>
      <c r="D28" s="541"/>
      <c r="E28" s="542"/>
      <c r="F28" s="543"/>
      <c r="G28" s="551"/>
      <c r="H28" s="545"/>
      <c r="I28" s="539"/>
    </row>
    <row r="29" spans="1:9" s="515" customFormat="1" ht="15" customHeight="1" x14ac:dyDescent="0.4">
      <c r="A29" s="525" t="s">
        <v>263</v>
      </c>
      <c r="B29" s="527" t="s">
        <v>251</v>
      </c>
      <c r="C29" s="524" t="s">
        <v>262</v>
      </c>
      <c r="D29" s="546">
        <v>50</v>
      </c>
      <c r="E29" s="547">
        <f>F27</f>
        <v>0.14000000000000001</v>
      </c>
      <c r="F29" s="548">
        <v>0.15</v>
      </c>
      <c r="G29" s="549">
        <f t="shared" si="0"/>
        <v>0.15</v>
      </c>
      <c r="H29" s="550">
        <f t="shared" si="1"/>
        <v>7.5</v>
      </c>
      <c r="I29" s="539"/>
    </row>
    <row r="30" spans="1:9" s="515" customFormat="1" ht="15" customHeight="1" x14ac:dyDescent="0.4">
      <c r="A30" s="534"/>
      <c r="B30" s="529"/>
      <c r="C30" s="535"/>
      <c r="D30" s="541"/>
      <c r="E30" s="542"/>
      <c r="F30" s="543"/>
      <c r="G30" s="551"/>
      <c r="H30" s="545"/>
      <c r="I30" s="539"/>
    </row>
    <row r="31" spans="1:9" s="515" customFormat="1" ht="15" customHeight="1" x14ac:dyDescent="0.4">
      <c r="A31" s="525" t="s">
        <v>262</v>
      </c>
      <c r="B31" s="527" t="s">
        <v>261</v>
      </c>
      <c r="C31" s="524" t="s">
        <v>260</v>
      </c>
      <c r="D31" s="546">
        <v>50</v>
      </c>
      <c r="E31" s="547">
        <f>F29</f>
        <v>0.15</v>
      </c>
      <c r="F31" s="548">
        <v>0.15</v>
      </c>
      <c r="G31" s="549">
        <f t="shared" si="0"/>
        <v>0.15</v>
      </c>
      <c r="H31" s="550">
        <f t="shared" si="1"/>
        <v>7.5</v>
      </c>
      <c r="I31" s="539"/>
    </row>
    <row r="32" spans="1:9" s="515" customFormat="1" ht="15" customHeight="1" x14ac:dyDescent="0.4">
      <c r="A32" s="534"/>
      <c r="B32" s="529"/>
      <c r="C32" s="535"/>
      <c r="D32" s="541"/>
      <c r="E32" s="542"/>
      <c r="F32" s="543"/>
      <c r="G32" s="551"/>
      <c r="H32" s="545"/>
      <c r="I32" s="539"/>
    </row>
    <row r="33" spans="1:9" s="515" customFormat="1" ht="15" customHeight="1" x14ac:dyDescent="0.4">
      <c r="A33" s="525" t="s">
        <v>259</v>
      </c>
      <c r="B33" s="527" t="s">
        <v>248</v>
      </c>
      <c r="C33" s="524" t="s">
        <v>258</v>
      </c>
      <c r="D33" s="546">
        <v>25</v>
      </c>
      <c r="E33" s="547">
        <f>F31</f>
        <v>0.15</v>
      </c>
      <c r="F33" s="548">
        <v>0.12</v>
      </c>
      <c r="G33" s="549">
        <f t="shared" si="0"/>
        <v>0.14000000000000001</v>
      </c>
      <c r="H33" s="550">
        <f t="shared" si="1"/>
        <v>3.5</v>
      </c>
      <c r="I33" s="539"/>
    </row>
    <row r="34" spans="1:9" s="515" customFormat="1" ht="15" customHeight="1" x14ac:dyDescent="0.4">
      <c r="A34" s="534"/>
      <c r="B34" s="529"/>
      <c r="C34" s="535"/>
      <c r="D34" s="541"/>
      <c r="E34" s="542"/>
      <c r="F34" s="543"/>
      <c r="G34" s="551"/>
      <c r="H34" s="545"/>
      <c r="I34" s="539"/>
    </row>
    <row r="35" spans="1:9" s="515" customFormat="1" ht="15" customHeight="1" x14ac:dyDescent="0.4">
      <c r="A35" s="525" t="s">
        <v>258</v>
      </c>
      <c r="B35" s="527" t="s">
        <v>248</v>
      </c>
      <c r="C35" s="524" t="s">
        <v>257</v>
      </c>
      <c r="D35" s="546">
        <v>25</v>
      </c>
      <c r="E35" s="547">
        <f>F33</f>
        <v>0.12</v>
      </c>
      <c r="F35" s="548">
        <v>0.15</v>
      </c>
      <c r="G35" s="549">
        <f t="shared" si="0"/>
        <v>0.14000000000000001</v>
      </c>
      <c r="H35" s="550">
        <f t="shared" si="1"/>
        <v>3.5</v>
      </c>
      <c r="I35" s="539"/>
    </row>
    <row r="36" spans="1:9" s="515" customFormat="1" ht="15" customHeight="1" x14ac:dyDescent="0.4">
      <c r="A36" s="534"/>
      <c r="B36" s="529"/>
      <c r="C36" s="535"/>
      <c r="D36" s="541"/>
      <c r="E36" s="542"/>
      <c r="F36" s="543"/>
      <c r="G36" s="551"/>
      <c r="H36" s="545"/>
      <c r="I36" s="539"/>
    </row>
    <row r="37" spans="1:9" s="515" customFormat="1" ht="15" customHeight="1" x14ac:dyDescent="0.4">
      <c r="A37" s="525" t="s">
        <v>256</v>
      </c>
      <c r="B37" s="527" t="s">
        <v>248</v>
      </c>
      <c r="C37" s="524" t="s">
        <v>255</v>
      </c>
      <c r="D37" s="546">
        <v>50</v>
      </c>
      <c r="E37" s="547">
        <f>F35</f>
        <v>0.15</v>
      </c>
      <c r="F37" s="548">
        <v>0.14000000000000001</v>
      </c>
      <c r="G37" s="549">
        <f t="shared" si="0"/>
        <v>0.15</v>
      </c>
      <c r="H37" s="550">
        <f t="shared" si="1"/>
        <v>7.5</v>
      </c>
      <c r="I37" s="539"/>
    </row>
    <row r="38" spans="1:9" s="515" customFormat="1" ht="15" customHeight="1" x14ac:dyDescent="0.4">
      <c r="A38" s="534"/>
      <c r="B38" s="529"/>
      <c r="C38" s="535"/>
      <c r="D38" s="541"/>
      <c r="E38" s="542"/>
      <c r="F38" s="543"/>
      <c r="G38" s="551"/>
      <c r="H38" s="545"/>
      <c r="I38" s="539"/>
    </row>
    <row r="39" spans="1:9" s="515" customFormat="1" ht="15" customHeight="1" x14ac:dyDescent="0.4">
      <c r="A39" s="525" t="s">
        <v>254</v>
      </c>
      <c r="B39" s="527" t="s">
        <v>248</v>
      </c>
      <c r="C39" s="524" t="s">
        <v>253</v>
      </c>
      <c r="D39" s="546">
        <v>40</v>
      </c>
      <c r="E39" s="547">
        <f>F37</f>
        <v>0.14000000000000001</v>
      </c>
      <c r="F39" s="548">
        <v>0.16</v>
      </c>
      <c r="G39" s="549">
        <f t="shared" si="0"/>
        <v>0.15</v>
      </c>
      <c r="H39" s="550">
        <f t="shared" si="1"/>
        <v>6</v>
      </c>
      <c r="I39" s="539"/>
    </row>
    <row r="40" spans="1:9" s="515" customFormat="1" ht="15" customHeight="1" x14ac:dyDescent="0.4">
      <c r="A40" s="534"/>
      <c r="B40" s="529"/>
      <c r="C40" s="535"/>
      <c r="D40" s="541"/>
      <c r="E40" s="542"/>
      <c r="F40" s="543"/>
      <c r="G40" s="551"/>
      <c r="H40" s="545"/>
      <c r="I40" s="539"/>
    </row>
    <row r="41" spans="1:9" s="515" customFormat="1" ht="15" customHeight="1" x14ac:dyDescent="0.4">
      <c r="A41" s="525" t="s">
        <v>253</v>
      </c>
      <c r="B41" s="527" t="s">
        <v>248</v>
      </c>
      <c r="C41" s="524" t="s">
        <v>252</v>
      </c>
      <c r="D41" s="546">
        <v>2</v>
      </c>
      <c r="E41" s="547">
        <f>F39</f>
        <v>0.16</v>
      </c>
      <c r="F41" s="548">
        <v>0.13</v>
      </c>
      <c r="G41" s="549">
        <f t="shared" si="0"/>
        <v>0.15</v>
      </c>
      <c r="H41" s="550">
        <f t="shared" si="1"/>
        <v>0.3</v>
      </c>
      <c r="I41" s="539"/>
    </row>
    <row r="42" spans="1:9" s="515" customFormat="1" ht="15" customHeight="1" x14ac:dyDescent="0.4">
      <c r="A42" s="534"/>
      <c r="B42" s="529"/>
      <c r="C42" s="535"/>
      <c r="D42" s="541"/>
      <c r="E42" s="542"/>
      <c r="F42" s="543"/>
      <c r="G42" s="551"/>
      <c r="H42" s="545"/>
      <c r="I42" s="539"/>
    </row>
    <row r="43" spans="1:9" s="515" customFormat="1" ht="15" customHeight="1" x14ac:dyDescent="0.4">
      <c r="A43" s="525" t="s">
        <v>252</v>
      </c>
      <c r="B43" s="527" t="s">
        <v>251</v>
      </c>
      <c r="C43" s="524" t="s">
        <v>250</v>
      </c>
      <c r="D43" s="546">
        <v>5</v>
      </c>
      <c r="E43" s="547">
        <f>F41</f>
        <v>0.13</v>
      </c>
      <c r="F43" s="548">
        <v>0.13</v>
      </c>
      <c r="G43" s="549">
        <f t="shared" si="0"/>
        <v>0.13</v>
      </c>
      <c r="H43" s="550">
        <f t="shared" si="1"/>
        <v>0.65</v>
      </c>
      <c r="I43" s="539"/>
    </row>
    <row r="44" spans="1:9" s="515" customFormat="1" ht="15" customHeight="1" x14ac:dyDescent="0.4">
      <c r="A44" s="534"/>
      <c r="B44" s="529"/>
      <c r="C44" s="535"/>
      <c r="D44" s="541"/>
      <c r="E44" s="542"/>
      <c r="F44" s="543"/>
      <c r="G44" s="551"/>
      <c r="H44" s="545"/>
      <c r="I44" s="539"/>
    </row>
    <row r="45" spans="1:9" s="515" customFormat="1" ht="15" customHeight="1" x14ac:dyDescent="0.4">
      <c r="A45" s="525" t="s">
        <v>249</v>
      </c>
      <c r="B45" s="527" t="s">
        <v>248</v>
      </c>
      <c r="C45" s="524" t="s">
        <v>247</v>
      </c>
      <c r="D45" s="546">
        <v>3</v>
      </c>
      <c r="E45" s="547">
        <f>F43</f>
        <v>0.13</v>
      </c>
      <c r="F45" s="548">
        <v>0.12</v>
      </c>
      <c r="G45" s="549">
        <f t="shared" si="0"/>
        <v>0.13</v>
      </c>
      <c r="H45" s="550">
        <f t="shared" si="1"/>
        <v>0.39</v>
      </c>
      <c r="I45" s="539"/>
    </row>
    <row r="46" spans="1:9" s="515" customFormat="1" ht="15" customHeight="1" x14ac:dyDescent="0.4">
      <c r="A46" s="534"/>
      <c r="B46" s="529"/>
      <c r="C46" s="535"/>
      <c r="D46" s="541"/>
      <c r="E46" s="542"/>
      <c r="F46" s="543"/>
      <c r="G46" s="551"/>
      <c r="H46" s="545"/>
      <c r="I46" s="539"/>
    </row>
    <row r="47" spans="1:9" s="515" customFormat="1" ht="15" customHeight="1" x14ac:dyDescent="0.4">
      <c r="A47" s="525" t="s">
        <v>246</v>
      </c>
      <c r="B47" s="527"/>
      <c r="C47" s="524"/>
      <c r="D47" s="546">
        <v>7.1</v>
      </c>
      <c r="E47" s="547">
        <v>0.15</v>
      </c>
      <c r="F47" s="548">
        <v>0.15</v>
      </c>
      <c r="G47" s="549">
        <f t="shared" si="0"/>
        <v>0.15</v>
      </c>
      <c r="H47" s="550">
        <f t="shared" si="1"/>
        <v>1.07</v>
      </c>
      <c r="I47" s="539"/>
    </row>
    <row r="48" spans="1:9" s="515" customFormat="1" ht="15" customHeight="1" x14ac:dyDescent="0.4">
      <c r="A48" s="534"/>
      <c r="B48" s="529"/>
      <c r="C48" s="535"/>
      <c r="D48" s="541"/>
      <c r="E48" s="542"/>
      <c r="F48" s="543"/>
      <c r="G48" s="551"/>
      <c r="H48" s="545"/>
      <c r="I48" s="539"/>
    </row>
    <row r="49" spans="1:9" s="515" customFormat="1" ht="15" customHeight="1" thickBot="1" x14ac:dyDescent="0.45">
      <c r="A49" s="522" t="s">
        <v>245</v>
      </c>
      <c r="B49" s="521"/>
      <c r="C49" s="520"/>
      <c r="D49" s="552">
        <v>7.05</v>
      </c>
      <c r="E49" s="553">
        <v>0.15</v>
      </c>
      <c r="F49" s="554">
        <v>0.14000000000000001</v>
      </c>
      <c r="G49" s="555">
        <f t="shared" si="0"/>
        <v>0.15</v>
      </c>
      <c r="H49" s="556">
        <f t="shared" si="1"/>
        <v>1.06</v>
      </c>
      <c r="I49" s="539"/>
    </row>
    <row r="50" spans="1:9" s="515" customFormat="1" ht="15" customHeight="1" thickTop="1" x14ac:dyDescent="0.4">
      <c r="A50" s="519"/>
      <c r="B50" s="518"/>
      <c r="C50" s="517" t="s">
        <v>244</v>
      </c>
      <c r="D50" s="557">
        <f>SUM(D5:D49)</f>
        <v>814.15</v>
      </c>
      <c r="E50" s="558"/>
      <c r="F50" s="516"/>
      <c r="G50" s="559"/>
      <c r="H50" s="560">
        <f>SUM(H5:H49)</f>
        <v>117.8</v>
      </c>
      <c r="I50" s="539"/>
    </row>
    <row r="51" spans="1:9" ht="15" customHeight="1" x14ac:dyDescent="0.15"/>
    <row r="52" spans="1:9" ht="15" customHeight="1" x14ac:dyDescent="0.4">
      <c r="A52" s="1495" t="s">
        <v>243</v>
      </c>
      <c r="B52" s="1495"/>
      <c r="C52" s="1495"/>
      <c r="D52" s="536">
        <f>H50</f>
        <v>117.8</v>
      </c>
      <c r="E52" s="513" t="s">
        <v>242</v>
      </c>
      <c r="F52" s="514">
        <f>D50</f>
        <v>814.15</v>
      </c>
      <c r="G52" s="513" t="s">
        <v>241</v>
      </c>
      <c r="H52" s="996">
        <f>ROUND(D52/F52,2)</f>
        <v>0.14000000000000001</v>
      </c>
    </row>
    <row r="53" spans="1:9" ht="15" customHeight="1" x14ac:dyDescent="0.15">
      <c r="C53" s="511"/>
      <c r="D53" s="510"/>
    </row>
    <row r="54" spans="1:9" ht="15" customHeight="1" x14ac:dyDescent="0.15">
      <c r="B54" s="537"/>
      <c r="C54" s="537"/>
    </row>
  </sheetData>
  <mergeCells count="5">
    <mergeCell ref="A2:C3"/>
    <mergeCell ref="D2:D3"/>
    <mergeCell ref="E2:G2"/>
    <mergeCell ref="H2:H3"/>
    <mergeCell ref="A52:C52"/>
  </mergeCells>
  <phoneticPr fontId="4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C2:V89"/>
  <sheetViews>
    <sheetView showGridLines="0" showZeros="0" view="pageBreakPreview" zoomScaleNormal="100" workbookViewId="0">
      <selection activeCell="K29" sqref="K29"/>
    </sheetView>
  </sheetViews>
  <sheetFormatPr defaultRowHeight="12" x14ac:dyDescent="0.4"/>
  <cols>
    <col min="1" max="1" width="9" style="713"/>
    <col min="2" max="2" width="2.5" style="713" customWidth="1"/>
    <col min="3" max="3" width="6" style="713" customWidth="1"/>
    <col min="4" max="4" width="6.625" style="713" customWidth="1"/>
    <col min="5" max="5" width="4.625" style="713" customWidth="1"/>
    <col min="6" max="6" width="6.875" style="713" customWidth="1"/>
    <col min="7" max="7" width="2.625" style="713" customWidth="1"/>
    <col min="8" max="8" width="9" style="713"/>
    <col min="9" max="9" width="2.625" style="713" customWidth="1"/>
    <col min="10" max="10" width="9" style="713"/>
    <col min="11" max="11" width="4.625" style="713" customWidth="1"/>
    <col min="12" max="12" width="3.625" style="713" customWidth="1"/>
    <col min="13" max="13" width="2.625" style="713" customWidth="1"/>
    <col min="14" max="14" width="3.625" style="713" customWidth="1"/>
    <col min="15" max="15" width="3.375" style="713" customWidth="1"/>
    <col min="16" max="16" width="10.375" style="713" customWidth="1"/>
    <col min="17" max="17" width="12.75" style="713" customWidth="1"/>
    <col min="18" max="18" width="7" style="713" customWidth="1"/>
    <col min="19" max="19" width="3.5" style="713" customWidth="1"/>
    <col min="20" max="20" width="1.75" style="713" customWidth="1"/>
    <col min="21" max="16384" width="9" style="713"/>
  </cols>
  <sheetData>
    <row r="2" spans="3:22" ht="28.5" customHeight="1" x14ac:dyDescent="0.4">
      <c r="C2" s="1498"/>
      <c r="D2" s="1498"/>
      <c r="E2" s="1498"/>
      <c r="F2" s="766"/>
      <c r="G2" s="1499" t="s">
        <v>413</v>
      </c>
      <c r="H2" s="1499"/>
      <c r="I2" s="1499"/>
      <c r="J2" s="1499"/>
      <c r="K2" s="1499"/>
      <c r="L2" s="1499"/>
      <c r="M2" s="1499"/>
      <c r="N2" s="1499"/>
      <c r="O2" s="1499"/>
      <c r="P2" s="1499"/>
    </row>
    <row r="3" spans="3:22" ht="12.75" thickBot="1" x14ac:dyDescent="0.45">
      <c r="C3" s="765"/>
      <c r="D3" s="765"/>
      <c r="E3" s="765"/>
      <c r="F3" s="766"/>
      <c r="J3" s="765"/>
      <c r="K3" s="765"/>
      <c r="L3" s="765"/>
      <c r="M3" s="765"/>
      <c r="N3" s="765"/>
      <c r="O3" s="765"/>
      <c r="P3" s="765"/>
    </row>
    <row r="4" spans="3:22" ht="27.75" customHeight="1" thickTop="1" thickBot="1" x14ac:dyDescent="0.45">
      <c r="D4" s="1500"/>
      <c r="E4" s="1500"/>
      <c r="F4" s="1500"/>
      <c r="G4" s="746"/>
      <c r="H4" s="1141"/>
      <c r="I4" s="1142"/>
      <c r="J4" s="764" t="s">
        <v>412</v>
      </c>
      <c r="K4" s="995">
        <f>'土工（計算）'!AD3*100</f>
        <v>14.000000000000002</v>
      </c>
      <c r="L4" s="762" t="s">
        <v>411</v>
      </c>
      <c r="M4" s="763"/>
      <c r="N4" s="762"/>
      <c r="O4" s="762"/>
      <c r="P4" s="761" t="s">
        <v>410</v>
      </c>
      <c r="Q4" s="760">
        <f>SUM(Q8:Q23)</f>
        <v>3.2799999999999999E-3</v>
      </c>
      <c r="R4" s="758"/>
    </row>
    <row r="5" spans="3:22" ht="27.75" customHeight="1" thickTop="1" x14ac:dyDescent="0.4">
      <c r="C5" s="755"/>
      <c r="D5" s="755"/>
      <c r="E5" s="755"/>
      <c r="F5" s="755"/>
      <c r="G5" s="746"/>
      <c r="H5" s="759"/>
      <c r="I5" s="746"/>
      <c r="J5" s="755"/>
      <c r="K5" s="756"/>
      <c r="L5" s="746"/>
      <c r="M5" s="746"/>
      <c r="N5" s="746"/>
      <c r="O5" s="746"/>
      <c r="P5" s="755"/>
      <c r="Q5" s="758"/>
      <c r="R5" s="758"/>
    </row>
    <row r="6" spans="3:22" ht="27.75" customHeight="1" x14ac:dyDescent="0.15">
      <c r="C6" s="994" t="s">
        <v>409</v>
      </c>
      <c r="D6" s="755"/>
      <c r="E6" s="755"/>
      <c r="F6" s="755"/>
      <c r="G6" s="746"/>
      <c r="H6" s="757"/>
      <c r="I6" s="746"/>
      <c r="J6" s="755"/>
      <c r="K6" s="756"/>
      <c r="L6" s="746"/>
      <c r="M6" s="746"/>
      <c r="N6" s="746"/>
      <c r="O6" s="746"/>
      <c r="P6" s="755"/>
      <c r="Q6" s="754"/>
      <c r="R6" s="754" t="s">
        <v>408</v>
      </c>
      <c r="S6" s="753"/>
      <c r="U6" s="752"/>
      <c r="V6" s="752" t="s">
        <v>407</v>
      </c>
    </row>
    <row r="7" spans="3:22" ht="27.75" customHeight="1" x14ac:dyDescent="0.4">
      <c r="C7" s="1501" t="s">
        <v>404</v>
      </c>
      <c r="D7" s="1502"/>
      <c r="E7" s="1502"/>
      <c r="F7" s="1503"/>
      <c r="G7" s="1501" t="s">
        <v>406</v>
      </c>
      <c r="H7" s="1502"/>
      <c r="I7" s="1502"/>
      <c r="J7" s="1502"/>
      <c r="K7" s="1502"/>
      <c r="L7" s="1502"/>
      <c r="M7" s="1502"/>
      <c r="N7" s="1502"/>
      <c r="O7" s="1502"/>
      <c r="P7" s="1503"/>
      <c r="Q7" s="1496" t="s">
        <v>405</v>
      </c>
      <c r="R7" s="1497"/>
      <c r="S7" s="751"/>
      <c r="U7" s="750" t="s">
        <v>404</v>
      </c>
      <c r="V7" s="750" t="s">
        <v>403</v>
      </c>
    </row>
    <row r="8" spans="3:22" ht="17.100000000000001" customHeight="1" x14ac:dyDescent="0.4">
      <c r="C8" s="749"/>
      <c r="D8" s="747"/>
      <c r="E8" s="747"/>
      <c r="F8" s="738"/>
      <c r="G8" s="748"/>
      <c r="H8" s="747" t="s">
        <v>402</v>
      </c>
      <c r="I8" s="747"/>
      <c r="J8" s="747"/>
      <c r="K8" s="746"/>
      <c r="L8" s="746"/>
      <c r="M8" s="746"/>
      <c r="N8" s="746"/>
      <c r="O8" s="746"/>
      <c r="P8" s="745"/>
      <c r="Q8" s="744"/>
      <c r="R8" s="731"/>
      <c r="U8" s="730"/>
      <c r="V8" s="730"/>
    </row>
    <row r="9" spans="3:22" ht="17.100000000000001" customHeight="1" x14ac:dyDescent="0.4">
      <c r="C9" s="729"/>
      <c r="D9" s="720" t="s">
        <v>401</v>
      </c>
      <c r="E9" s="720">
        <v>5</v>
      </c>
      <c r="F9" s="727">
        <f>IF($K$4&lt;=5,$K$4,0)</f>
        <v>0</v>
      </c>
      <c r="G9" s="726" t="s">
        <v>389</v>
      </c>
      <c r="H9" s="725">
        <f>IF(F9=0,0,ROUND(V9/100,4))</f>
        <v>0</v>
      </c>
      <c r="I9" s="720" t="s">
        <v>388</v>
      </c>
      <c r="J9" s="743">
        <v>0</v>
      </c>
      <c r="K9" s="724" t="s">
        <v>387</v>
      </c>
      <c r="L9" s="723">
        <f>IF(F9=0,0,F9)</f>
        <v>0</v>
      </c>
      <c r="M9" s="722" t="s">
        <v>386</v>
      </c>
      <c r="N9" s="721">
        <v>5</v>
      </c>
      <c r="O9" s="720" t="s">
        <v>385</v>
      </c>
      <c r="P9" s="742">
        <f>J9</f>
        <v>0</v>
      </c>
      <c r="Q9" s="718">
        <f>ROUND((H9-J9)*L9/N9+P9,5)</f>
        <v>0</v>
      </c>
      <c r="R9" s="717" t="str">
        <f>IF(F9&gt;0," m3/m","")</f>
        <v/>
      </c>
      <c r="U9" s="716">
        <v>5</v>
      </c>
      <c r="V9" s="715">
        <v>0.13</v>
      </c>
    </row>
    <row r="10" spans="3:22" ht="17.100000000000001" customHeight="1" x14ac:dyDescent="0.4">
      <c r="C10" s="740"/>
      <c r="D10" s="739"/>
      <c r="E10" s="735"/>
      <c r="F10" s="738"/>
      <c r="G10" s="737"/>
      <c r="H10" s="735" t="s">
        <v>400</v>
      </c>
      <c r="I10" s="735"/>
      <c r="J10" s="735" t="str">
        <f>H8</f>
        <v>5cm</v>
      </c>
      <c r="K10" s="734"/>
      <c r="L10" s="736"/>
      <c r="M10" s="735"/>
      <c r="N10" s="734"/>
      <c r="O10" s="734"/>
      <c r="P10" s="733" t="str">
        <f>J10</f>
        <v>5cm</v>
      </c>
      <c r="Q10" s="732"/>
      <c r="R10" s="731"/>
      <c r="U10" s="730"/>
      <c r="V10" s="730"/>
    </row>
    <row r="11" spans="3:22" ht="17.100000000000001" customHeight="1" x14ac:dyDescent="0.4">
      <c r="C11" s="729">
        <v>6</v>
      </c>
      <c r="D11" s="728" t="s">
        <v>390</v>
      </c>
      <c r="E11" s="720">
        <v>10</v>
      </c>
      <c r="F11" s="727">
        <f>IF($K$4&lt;=10,IF($K$4&gt;=6,$K$4,0),0)</f>
        <v>0</v>
      </c>
      <c r="G11" s="726" t="s">
        <v>389</v>
      </c>
      <c r="H11" s="725">
        <f>IF(F11=0,0,ROUND(V11/100,4))</f>
        <v>0</v>
      </c>
      <c r="I11" s="720" t="s">
        <v>388</v>
      </c>
      <c r="J11" s="725">
        <f>IF(F11=0,0,ROUND(V9/100,4))</f>
        <v>0</v>
      </c>
      <c r="K11" s="724" t="s">
        <v>387</v>
      </c>
      <c r="L11" s="723">
        <f>IF(F11=0,0,F11-E9)</f>
        <v>0</v>
      </c>
      <c r="M11" s="722" t="s">
        <v>386</v>
      </c>
      <c r="N11" s="721">
        <v>5</v>
      </c>
      <c r="O11" s="720" t="s">
        <v>385</v>
      </c>
      <c r="P11" s="719">
        <f>IF(F11=0,0,ROUND(V9/100,4))</f>
        <v>0</v>
      </c>
      <c r="Q11" s="718">
        <f>ROUND((H11-J11)*L11/N11+P11,5)</f>
        <v>0</v>
      </c>
      <c r="R11" s="717" t="str">
        <f>IF(F11&gt;0," m3/m","")</f>
        <v/>
      </c>
      <c r="U11" s="716">
        <v>10</v>
      </c>
      <c r="V11" s="715">
        <v>0.24</v>
      </c>
    </row>
    <row r="12" spans="3:22" ht="17.100000000000001" customHeight="1" x14ac:dyDescent="0.4">
      <c r="C12" s="740"/>
      <c r="D12" s="739"/>
      <c r="E12" s="735"/>
      <c r="F12" s="738"/>
      <c r="G12" s="737"/>
      <c r="H12" s="735" t="s">
        <v>399</v>
      </c>
      <c r="I12" s="735"/>
      <c r="J12" s="735" t="str">
        <f>H10</f>
        <v>10cm</v>
      </c>
      <c r="K12" s="734"/>
      <c r="L12" s="736"/>
      <c r="M12" s="735"/>
      <c r="N12" s="734"/>
      <c r="O12" s="734"/>
      <c r="P12" s="733" t="str">
        <f>J12</f>
        <v>10cm</v>
      </c>
      <c r="Q12" s="732"/>
      <c r="R12" s="731"/>
      <c r="U12" s="730"/>
      <c r="V12" s="730"/>
    </row>
    <row r="13" spans="3:22" ht="17.100000000000001" customHeight="1" x14ac:dyDescent="0.4">
      <c r="C13" s="729">
        <v>11</v>
      </c>
      <c r="D13" s="728" t="s">
        <v>390</v>
      </c>
      <c r="E13" s="720">
        <v>15</v>
      </c>
      <c r="F13" s="727">
        <f>IF($K$4&lt;=15,IF($K$4&gt;=11,$K$4,0),0)</f>
        <v>14.000000000000002</v>
      </c>
      <c r="G13" s="726" t="s">
        <v>389</v>
      </c>
      <c r="H13" s="725">
        <f>IF(F13=0,0,ROUND(V13/100,4))</f>
        <v>3.5000000000000001E-3</v>
      </c>
      <c r="I13" s="720" t="s">
        <v>388</v>
      </c>
      <c r="J13" s="725">
        <f>IF(F13=0,0,ROUND(V11/100,4))</f>
        <v>2.3999999999999998E-3</v>
      </c>
      <c r="K13" s="724" t="s">
        <v>387</v>
      </c>
      <c r="L13" s="723">
        <f>IF(F13=0,0,F13-E11)</f>
        <v>4.0000000000000018</v>
      </c>
      <c r="M13" s="722" t="s">
        <v>386</v>
      </c>
      <c r="N13" s="721">
        <v>5</v>
      </c>
      <c r="O13" s="720" t="s">
        <v>385</v>
      </c>
      <c r="P13" s="719">
        <f>IF(F13=0,0,ROUND(V11/100,4))</f>
        <v>2.3999999999999998E-3</v>
      </c>
      <c r="Q13" s="718">
        <f>ROUND((H13-J13)*L13/N13+P13,5)</f>
        <v>3.2799999999999999E-3</v>
      </c>
      <c r="R13" s="717" t="str">
        <f>IF(F13&gt;0," m3/m","")</f>
        <v xml:space="preserve"> m3/m</v>
      </c>
      <c r="U13" s="716">
        <v>15</v>
      </c>
      <c r="V13" s="715">
        <v>0.35</v>
      </c>
    </row>
    <row r="14" spans="3:22" ht="17.100000000000001" customHeight="1" x14ac:dyDescent="0.4">
      <c r="C14" s="740"/>
      <c r="D14" s="739"/>
      <c r="E14" s="735"/>
      <c r="F14" s="738"/>
      <c r="G14" s="737"/>
      <c r="H14" s="735" t="s">
        <v>398</v>
      </c>
      <c r="I14" s="735"/>
      <c r="J14" s="735" t="str">
        <f>H12</f>
        <v>15cm</v>
      </c>
      <c r="K14" s="734"/>
      <c r="L14" s="736"/>
      <c r="M14" s="735"/>
      <c r="N14" s="734"/>
      <c r="O14" s="734"/>
      <c r="P14" s="733" t="str">
        <f>J14</f>
        <v>15cm</v>
      </c>
      <c r="Q14" s="732"/>
      <c r="R14" s="731"/>
      <c r="U14" s="730"/>
      <c r="V14" s="730"/>
    </row>
    <row r="15" spans="3:22" ht="17.100000000000001" customHeight="1" x14ac:dyDescent="0.4">
      <c r="C15" s="729">
        <v>16</v>
      </c>
      <c r="D15" s="728" t="s">
        <v>390</v>
      </c>
      <c r="E15" s="720">
        <v>20</v>
      </c>
      <c r="F15" s="727">
        <f>IF($K$4&lt;=20,IF($K$4&gt;=16,$K$4,0),0)</f>
        <v>0</v>
      </c>
      <c r="G15" s="726" t="s">
        <v>389</v>
      </c>
      <c r="H15" s="725">
        <f>IF(F15=0,0,ROUND(V15/100,4))</f>
        <v>0</v>
      </c>
      <c r="I15" s="720" t="s">
        <v>388</v>
      </c>
      <c r="J15" s="725">
        <f>IF(F15=0,0,ROUND(V13/100,4))</f>
        <v>0</v>
      </c>
      <c r="K15" s="724" t="s">
        <v>387</v>
      </c>
      <c r="L15" s="723">
        <f>IF(F15=0,0,F15-E13)</f>
        <v>0</v>
      </c>
      <c r="M15" s="722" t="s">
        <v>386</v>
      </c>
      <c r="N15" s="721">
        <v>5</v>
      </c>
      <c r="O15" s="720" t="s">
        <v>385</v>
      </c>
      <c r="P15" s="719">
        <f>IF(F15=0,0,ROUND(V13/100,4))</f>
        <v>0</v>
      </c>
      <c r="Q15" s="718">
        <f>ROUND((H15-J15)*L15/N15+P15,5)</f>
        <v>0</v>
      </c>
      <c r="R15" s="717" t="str">
        <f>IF(F15&gt;0," m3/m","")</f>
        <v/>
      </c>
      <c r="U15" s="716">
        <v>20</v>
      </c>
      <c r="V15" s="715">
        <v>0.46</v>
      </c>
    </row>
    <row r="16" spans="3:22" ht="17.100000000000001" customHeight="1" x14ac:dyDescent="0.4">
      <c r="C16" s="740"/>
      <c r="D16" s="739"/>
      <c r="E16" s="735"/>
      <c r="F16" s="738"/>
      <c r="G16" s="737"/>
      <c r="H16" s="735" t="s">
        <v>397</v>
      </c>
      <c r="I16" s="735"/>
      <c r="J16" s="735" t="str">
        <f>H14</f>
        <v>20cm</v>
      </c>
      <c r="K16" s="734"/>
      <c r="L16" s="736"/>
      <c r="M16" s="735"/>
      <c r="N16" s="734"/>
      <c r="O16" s="734"/>
      <c r="P16" s="733" t="str">
        <f>J16</f>
        <v>20cm</v>
      </c>
      <c r="Q16" s="732"/>
      <c r="R16" s="731"/>
      <c r="U16" s="730"/>
      <c r="V16" s="730"/>
    </row>
    <row r="17" spans="3:22" ht="17.100000000000001" customHeight="1" x14ac:dyDescent="0.4">
      <c r="C17" s="729">
        <v>21</v>
      </c>
      <c r="D17" s="728" t="s">
        <v>390</v>
      </c>
      <c r="E17" s="720">
        <v>25</v>
      </c>
      <c r="F17" s="727">
        <f>IF($K$4&lt;=25,IF($K$4&gt;=21,$K$4,0),0)</f>
        <v>0</v>
      </c>
      <c r="G17" s="726" t="s">
        <v>396</v>
      </c>
      <c r="H17" s="725">
        <f>IF(F17=0,0,ROUND(V17/100,4))</f>
        <v>0</v>
      </c>
      <c r="I17" s="720" t="s">
        <v>388</v>
      </c>
      <c r="J17" s="725">
        <f>IF(F17=0,0,ROUND(V15/100,4))</f>
        <v>0</v>
      </c>
      <c r="K17" s="724" t="s">
        <v>387</v>
      </c>
      <c r="L17" s="723">
        <f>IF(F17=0,0,F17-E15)</f>
        <v>0</v>
      </c>
      <c r="M17" s="722" t="s">
        <v>386</v>
      </c>
      <c r="N17" s="721">
        <v>5</v>
      </c>
      <c r="O17" s="720" t="s">
        <v>385</v>
      </c>
      <c r="P17" s="719">
        <f>IF(F17=0,0,ROUND(V15/100,4))</f>
        <v>0</v>
      </c>
      <c r="Q17" s="718">
        <f>ROUND((H17-J17)*L17/N17+P17,5)</f>
        <v>0</v>
      </c>
      <c r="R17" s="717" t="str">
        <f>IF(F17&gt;0," m3/m","")</f>
        <v/>
      </c>
      <c r="U17" s="716">
        <v>25</v>
      </c>
      <c r="V17" s="715">
        <v>0.56999999999999995</v>
      </c>
    </row>
    <row r="18" spans="3:22" ht="17.100000000000001" customHeight="1" x14ac:dyDescent="0.4">
      <c r="C18" s="740"/>
      <c r="D18" s="739"/>
      <c r="E18" s="735"/>
      <c r="F18" s="738"/>
      <c r="G18" s="737"/>
      <c r="H18" s="735" t="s">
        <v>395</v>
      </c>
      <c r="I18" s="735"/>
      <c r="J18" s="735" t="str">
        <f>H16</f>
        <v>25cm</v>
      </c>
      <c r="K18" s="734"/>
      <c r="L18" s="736"/>
      <c r="M18" s="735"/>
      <c r="N18" s="734"/>
      <c r="O18" s="734"/>
      <c r="P18" s="733" t="str">
        <f>J18</f>
        <v>25cm</v>
      </c>
      <c r="Q18" s="732"/>
      <c r="R18" s="731"/>
      <c r="U18" s="730"/>
      <c r="V18" s="730"/>
    </row>
    <row r="19" spans="3:22" ht="17.100000000000001" customHeight="1" x14ac:dyDescent="0.4">
      <c r="C19" s="729">
        <v>26</v>
      </c>
      <c r="D19" s="728" t="s">
        <v>390</v>
      </c>
      <c r="E19" s="720">
        <v>30</v>
      </c>
      <c r="F19" s="727">
        <f>IF($K$4&lt;=30,IF($K$4&gt;=26,$K$4,0),0)</f>
        <v>0</v>
      </c>
      <c r="G19" s="726" t="s">
        <v>389</v>
      </c>
      <c r="H19" s="725">
        <f>IF(F19=0,0,ROUND(V19/100,4))</f>
        <v>0</v>
      </c>
      <c r="I19" s="720" t="s">
        <v>388</v>
      </c>
      <c r="J19" s="725">
        <f>IF(F19=0,0,ROUND(V17/100,4))</f>
        <v>0</v>
      </c>
      <c r="K19" s="724" t="s">
        <v>387</v>
      </c>
      <c r="L19" s="723">
        <f>IF(F19=0,0,F19-E17)</f>
        <v>0</v>
      </c>
      <c r="M19" s="722" t="s">
        <v>386</v>
      </c>
      <c r="N19" s="721">
        <v>5</v>
      </c>
      <c r="O19" s="720" t="s">
        <v>385</v>
      </c>
      <c r="P19" s="719">
        <f>IF(F19=0,0,ROUND(V17/100,4))</f>
        <v>0</v>
      </c>
      <c r="Q19" s="718">
        <f>ROUND((H19-J19)*L19/N19+P19,5)</f>
        <v>0</v>
      </c>
      <c r="R19" s="717" t="str">
        <f>IF(F19&gt;0," m3/m","")</f>
        <v/>
      </c>
      <c r="U19" s="716">
        <v>30</v>
      </c>
      <c r="V19" s="715">
        <v>0.68</v>
      </c>
    </row>
    <row r="20" spans="3:22" ht="17.100000000000001" customHeight="1" x14ac:dyDescent="0.4">
      <c r="C20" s="740"/>
      <c r="D20" s="739"/>
      <c r="E20" s="735"/>
      <c r="F20" s="738"/>
      <c r="G20" s="737"/>
      <c r="H20" s="735" t="s">
        <v>394</v>
      </c>
      <c r="I20" s="735"/>
      <c r="J20" s="735" t="str">
        <f>H18</f>
        <v>30cm</v>
      </c>
      <c r="K20" s="734"/>
      <c r="L20" s="736"/>
      <c r="M20" s="735"/>
      <c r="N20" s="734"/>
      <c r="O20" s="734"/>
      <c r="P20" s="733" t="str">
        <f>J20</f>
        <v>30cm</v>
      </c>
      <c r="Q20" s="732"/>
      <c r="R20" s="741"/>
      <c r="U20" s="730"/>
      <c r="V20" s="730"/>
    </row>
    <row r="21" spans="3:22" ht="17.100000000000001" customHeight="1" x14ac:dyDescent="0.4">
      <c r="C21" s="729">
        <v>31</v>
      </c>
      <c r="D21" s="728" t="s">
        <v>390</v>
      </c>
      <c r="E21" s="720">
        <v>35</v>
      </c>
      <c r="F21" s="727">
        <f>IF($K$4&lt;=35,IF($K$4&gt;=31,$K$4,0),0)</f>
        <v>0</v>
      </c>
      <c r="G21" s="726" t="s">
        <v>389</v>
      </c>
      <c r="H21" s="725">
        <f>IF(F21=0,0,ROUND(V21/100,4))</f>
        <v>0</v>
      </c>
      <c r="I21" s="720" t="s">
        <v>388</v>
      </c>
      <c r="J21" s="725">
        <f>IF(F21=0,0,ROUND(V19/100,4))</f>
        <v>0</v>
      </c>
      <c r="K21" s="724" t="s">
        <v>393</v>
      </c>
      <c r="L21" s="723">
        <f>IF(F21=0,0,F21-E19)</f>
        <v>0</v>
      </c>
      <c r="M21" s="722" t="s">
        <v>386</v>
      </c>
      <c r="N21" s="721">
        <v>5</v>
      </c>
      <c r="O21" s="720" t="s">
        <v>392</v>
      </c>
      <c r="P21" s="719">
        <f>IF(F21=0,0,ROUND(V19/100,4))</f>
        <v>0</v>
      </c>
      <c r="Q21" s="718">
        <f>ROUND((H21-J21)*L21/N21+P21,5)</f>
        <v>0</v>
      </c>
      <c r="R21" s="717" t="str">
        <f>IF(F21&gt;0," m3/m","")</f>
        <v/>
      </c>
      <c r="U21" s="716">
        <v>35</v>
      </c>
      <c r="V21" s="715">
        <v>0.79</v>
      </c>
    </row>
    <row r="22" spans="3:22" ht="17.100000000000001" customHeight="1" x14ac:dyDescent="0.4">
      <c r="C22" s="740"/>
      <c r="D22" s="739"/>
      <c r="E22" s="735"/>
      <c r="F22" s="738"/>
      <c r="G22" s="737"/>
      <c r="H22" s="735" t="s">
        <v>391</v>
      </c>
      <c r="I22" s="735"/>
      <c r="J22" s="735" t="str">
        <f>H20</f>
        <v>35cm</v>
      </c>
      <c r="K22" s="734"/>
      <c r="L22" s="736"/>
      <c r="M22" s="735"/>
      <c r="N22" s="734"/>
      <c r="O22" s="734"/>
      <c r="P22" s="733" t="str">
        <f>J22</f>
        <v>35cm</v>
      </c>
      <c r="Q22" s="732"/>
      <c r="R22" s="731"/>
      <c r="U22" s="730"/>
      <c r="V22" s="730"/>
    </row>
    <row r="23" spans="3:22" ht="17.100000000000001" customHeight="1" x14ac:dyDescent="0.4">
      <c r="C23" s="729">
        <v>36</v>
      </c>
      <c r="D23" s="728" t="s">
        <v>390</v>
      </c>
      <c r="E23" s="720">
        <v>40</v>
      </c>
      <c r="F23" s="727">
        <f>IF($K$4&lt;=40,IF($K$4&gt;=36,$K$4,0),0)</f>
        <v>0</v>
      </c>
      <c r="G23" s="726" t="s">
        <v>389</v>
      </c>
      <c r="H23" s="725">
        <f>IF(F23=0,0,ROUND(V23/100,4))</f>
        <v>0</v>
      </c>
      <c r="I23" s="720" t="s">
        <v>388</v>
      </c>
      <c r="J23" s="725">
        <f>IF(F23=0,0,ROUND(V21/100,4))</f>
        <v>0</v>
      </c>
      <c r="K23" s="724" t="s">
        <v>387</v>
      </c>
      <c r="L23" s="723">
        <f>IF(F23=0,0,F23-E21)</f>
        <v>0</v>
      </c>
      <c r="M23" s="722" t="s">
        <v>386</v>
      </c>
      <c r="N23" s="721">
        <v>5</v>
      </c>
      <c r="O23" s="720" t="s">
        <v>385</v>
      </c>
      <c r="P23" s="719">
        <f>IF(F23=0,0,ROUND(V21/100,4))</f>
        <v>0</v>
      </c>
      <c r="Q23" s="718">
        <f>ROUND((H23-J23)*L23/N23+P23,5)</f>
        <v>0</v>
      </c>
      <c r="R23" s="717" t="str">
        <f>IF(F23&gt;0," m3/m","")</f>
        <v/>
      </c>
      <c r="U23" s="716">
        <v>40</v>
      </c>
      <c r="V23" s="715">
        <v>0.9</v>
      </c>
    </row>
    <row r="24" spans="3:22" ht="17.100000000000001" customHeight="1" x14ac:dyDescent="0.4">
      <c r="L24" s="714"/>
    </row>
    <row r="26" spans="3:22" ht="28.5" customHeight="1" x14ac:dyDescent="0.4">
      <c r="C26" s="1498"/>
      <c r="D26" s="1498"/>
      <c r="E26" s="1498"/>
      <c r="F26" s="766"/>
      <c r="G26" s="1499" t="s">
        <v>413</v>
      </c>
      <c r="H26" s="1499"/>
      <c r="I26" s="1499"/>
      <c r="J26" s="1499"/>
      <c r="K26" s="1499"/>
      <c r="L26" s="1499"/>
      <c r="M26" s="1499"/>
      <c r="N26" s="1499"/>
      <c r="O26" s="1499"/>
      <c r="P26" s="1499"/>
    </row>
    <row r="27" spans="3:22" ht="12.75" thickBot="1" x14ac:dyDescent="0.45">
      <c r="C27" s="1106"/>
      <c r="D27" s="1106"/>
      <c r="E27" s="1106"/>
      <c r="F27" s="766"/>
      <c r="J27" s="1106"/>
      <c r="K27" s="1106"/>
      <c r="L27" s="1106"/>
      <c r="M27" s="1106"/>
      <c r="N27" s="1106"/>
      <c r="O27" s="1106"/>
      <c r="P27" s="1106"/>
    </row>
    <row r="28" spans="3:22" ht="27.75" customHeight="1" thickTop="1" thickBot="1" x14ac:dyDescent="0.45">
      <c r="D28" s="1500"/>
      <c r="E28" s="1500"/>
      <c r="F28" s="1500"/>
      <c r="G28" s="746"/>
      <c r="H28" s="1141"/>
      <c r="I28" s="1142"/>
      <c r="J28" s="1107" t="s">
        <v>412</v>
      </c>
      <c r="K28" s="995">
        <f>'土工（計算）'!AD33*100</f>
        <v>3</v>
      </c>
      <c r="L28" s="762" t="s">
        <v>411</v>
      </c>
      <c r="M28" s="763"/>
      <c r="N28" s="762"/>
      <c r="O28" s="762"/>
      <c r="P28" s="1108" t="s">
        <v>410</v>
      </c>
      <c r="Q28" s="760">
        <f>SUM(Q32:Q47)</f>
        <v>7.7999999999999999E-4</v>
      </c>
      <c r="R28" s="758"/>
    </row>
    <row r="29" spans="3:22" ht="27.75" customHeight="1" thickTop="1" x14ac:dyDescent="0.4">
      <c r="C29" s="755"/>
      <c r="D29" s="755"/>
      <c r="E29" s="755"/>
      <c r="F29" s="755"/>
      <c r="G29" s="746"/>
      <c r="H29" s="759"/>
      <c r="I29" s="746"/>
      <c r="J29" s="755"/>
      <c r="K29" s="756"/>
      <c r="L29" s="746"/>
      <c r="M29" s="746"/>
      <c r="N29" s="746"/>
      <c r="O29" s="746"/>
      <c r="P29" s="755"/>
      <c r="Q29" s="758"/>
      <c r="R29" s="758"/>
    </row>
    <row r="30" spans="3:22" ht="27.75" customHeight="1" x14ac:dyDescent="0.15">
      <c r="C30" s="994" t="s">
        <v>409</v>
      </c>
      <c r="D30" s="755"/>
      <c r="E30" s="755"/>
      <c r="F30" s="755"/>
      <c r="G30" s="746"/>
      <c r="H30" s="757"/>
      <c r="I30" s="746"/>
      <c r="J30" s="755"/>
      <c r="K30" s="756"/>
      <c r="L30" s="746"/>
      <c r="M30" s="746"/>
      <c r="N30" s="746"/>
      <c r="O30" s="746"/>
      <c r="P30" s="755"/>
      <c r="Q30" s="754"/>
      <c r="R30" s="754" t="s">
        <v>408</v>
      </c>
      <c r="S30" s="753"/>
      <c r="U30" s="752"/>
      <c r="V30" s="752" t="s">
        <v>407</v>
      </c>
    </row>
    <row r="31" spans="3:22" ht="27.75" customHeight="1" x14ac:dyDescent="0.4">
      <c r="C31" s="1501" t="s">
        <v>404</v>
      </c>
      <c r="D31" s="1502"/>
      <c r="E31" s="1502"/>
      <c r="F31" s="1503"/>
      <c r="G31" s="1501" t="s">
        <v>406</v>
      </c>
      <c r="H31" s="1502"/>
      <c r="I31" s="1502"/>
      <c r="J31" s="1502"/>
      <c r="K31" s="1502"/>
      <c r="L31" s="1502"/>
      <c r="M31" s="1502"/>
      <c r="N31" s="1502"/>
      <c r="O31" s="1502"/>
      <c r="P31" s="1503"/>
      <c r="Q31" s="1496" t="s">
        <v>405</v>
      </c>
      <c r="R31" s="1497"/>
      <c r="S31" s="751"/>
      <c r="U31" s="750" t="s">
        <v>404</v>
      </c>
      <c r="V31" s="750" t="s">
        <v>403</v>
      </c>
    </row>
    <row r="32" spans="3:22" ht="17.100000000000001" customHeight="1" x14ac:dyDescent="0.4">
      <c r="C32" s="749"/>
      <c r="D32" s="747"/>
      <c r="E32" s="747"/>
      <c r="F32" s="738"/>
      <c r="G32" s="748"/>
      <c r="H32" s="747" t="s">
        <v>402</v>
      </c>
      <c r="I32" s="747"/>
      <c r="J32" s="747"/>
      <c r="K32" s="746"/>
      <c r="L32" s="746"/>
      <c r="M32" s="746"/>
      <c r="N32" s="746"/>
      <c r="O32" s="746"/>
      <c r="P32" s="745"/>
      <c r="Q32" s="744"/>
      <c r="R32" s="731"/>
      <c r="U32" s="730"/>
      <c r="V32" s="730"/>
    </row>
    <row r="33" spans="3:22" ht="17.100000000000001" customHeight="1" x14ac:dyDescent="0.4">
      <c r="C33" s="729"/>
      <c r="D33" s="720" t="s">
        <v>401</v>
      </c>
      <c r="E33" s="720">
        <v>5</v>
      </c>
      <c r="F33" s="727">
        <f>IF($K$28&lt;=5,$K$28,0)</f>
        <v>3</v>
      </c>
      <c r="G33" s="726" t="s">
        <v>389</v>
      </c>
      <c r="H33" s="725">
        <f>IF(F33=0,0,ROUND(V33/100,4))</f>
        <v>1.2999999999999999E-3</v>
      </c>
      <c r="I33" s="720" t="s">
        <v>388</v>
      </c>
      <c r="J33" s="743">
        <v>0</v>
      </c>
      <c r="K33" s="724" t="s">
        <v>387</v>
      </c>
      <c r="L33" s="723">
        <f>IF(F33=0,0,F33)</f>
        <v>3</v>
      </c>
      <c r="M33" s="722" t="s">
        <v>386</v>
      </c>
      <c r="N33" s="721">
        <v>5</v>
      </c>
      <c r="O33" s="720" t="s">
        <v>385</v>
      </c>
      <c r="P33" s="742">
        <f>J33</f>
        <v>0</v>
      </c>
      <c r="Q33" s="718">
        <f>ROUND((H33-J33)*L33/N33+P33,5)</f>
        <v>7.7999999999999999E-4</v>
      </c>
      <c r="R33" s="717" t="str">
        <f>IF(F33&gt;0," m3/m","")</f>
        <v xml:space="preserve"> m3/m</v>
      </c>
      <c r="U33" s="716">
        <v>5</v>
      </c>
      <c r="V33" s="715">
        <v>0.13</v>
      </c>
    </row>
    <row r="34" spans="3:22" ht="17.100000000000001" customHeight="1" x14ac:dyDescent="0.4">
      <c r="C34" s="740"/>
      <c r="D34" s="739"/>
      <c r="E34" s="735"/>
      <c r="F34" s="738"/>
      <c r="G34" s="737"/>
      <c r="H34" s="735" t="s">
        <v>400</v>
      </c>
      <c r="I34" s="735"/>
      <c r="J34" s="735" t="str">
        <f>H32</f>
        <v>5cm</v>
      </c>
      <c r="K34" s="734"/>
      <c r="L34" s="736"/>
      <c r="M34" s="735"/>
      <c r="N34" s="734"/>
      <c r="O34" s="734"/>
      <c r="P34" s="733" t="str">
        <f>J34</f>
        <v>5cm</v>
      </c>
      <c r="Q34" s="732"/>
      <c r="R34" s="731"/>
      <c r="U34" s="730"/>
      <c r="V34" s="730"/>
    </row>
    <row r="35" spans="3:22" ht="17.100000000000001" customHeight="1" x14ac:dyDescent="0.4">
      <c r="C35" s="729">
        <v>6</v>
      </c>
      <c r="D35" s="728" t="s">
        <v>390</v>
      </c>
      <c r="E35" s="720">
        <v>10</v>
      </c>
      <c r="F35" s="727">
        <f>IF($K$28&lt;=10,IF($K$28&gt;=6,$K$28,0),0)</f>
        <v>0</v>
      </c>
      <c r="G35" s="726" t="s">
        <v>389</v>
      </c>
      <c r="H35" s="725">
        <f>IF(F35=0,0,ROUND(V35/100,4))</f>
        <v>0</v>
      </c>
      <c r="I35" s="720" t="s">
        <v>388</v>
      </c>
      <c r="J35" s="725">
        <f>IF(F35=0,0,ROUND(V33/100,4))</f>
        <v>0</v>
      </c>
      <c r="K35" s="724" t="s">
        <v>387</v>
      </c>
      <c r="L35" s="723">
        <f>IF(F35=0,0,F35-E33)</f>
        <v>0</v>
      </c>
      <c r="M35" s="722" t="s">
        <v>386</v>
      </c>
      <c r="N35" s="721">
        <v>5</v>
      </c>
      <c r="O35" s="720" t="s">
        <v>385</v>
      </c>
      <c r="P35" s="719">
        <f>IF(F35=0,0,ROUND(V33/100,4))</f>
        <v>0</v>
      </c>
      <c r="Q35" s="718">
        <f>ROUND((H35-J35)*L35/N35+P35,5)</f>
        <v>0</v>
      </c>
      <c r="R35" s="717" t="str">
        <f>IF(F35&gt;0," m3/m","")</f>
        <v/>
      </c>
      <c r="U35" s="716">
        <v>10</v>
      </c>
      <c r="V35" s="715">
        <v>0.24</v>
      </c>
    </row>
    <row r="36" spans="3:22" ht="17.100000000000001" customHeight="1" x14ac:dyDescent="0.4">
      <c r="C36" s="740"/>
      <c r="D36" s="739"/>
      <c r="E36" s="735"/>
      <c r="F36" s="738"/>
      <c r="G36" s="737"/>
      <c r="H36" s="735" t="s">
        <v>399</v>
      </c>
      <c r="I36" s="735"/>
      <c r="J36" s="735" t="str">
        <f>H34</f>
        <v>10cm</v>
      </c>
      <c r="K36" s="734"/>
      <c r="L36" s="736"/>
      <c r="M36" s="735"/>
      <c r="N36" s="734"/>
      <c r="O36" s="734"/>
      <c r="P36" s="733" t="str">
        <f>J36</f>
        <v>10cm</v>
      </c>
      <c r="Q36" s="732"/>
      <c r="R36" s="731"/>
      <c r="U36" s="730"/>
      <c r="V36" s="730"/>
    </row>
    <row r="37" spans="3:22" ht="17.100000000000001" customHeight="1" x14ac:dyDescent="0.4">
      <c r="C37" s="729">
        <v>11</v>
      </c>
      <c r="D37" s="728" t="s">
        <v>390</v>
      </c>
      <c r="E37" s="720">
        <v>15</v>
      </c>
      <c r="F37" s="727">
        <f>IF($K$28&lt;=15,IF($K$28&gt;=11,$K$28,0),0)</f>
        <v>0</v>
      </c>
      <c r="G37" s="726" t="s">
        <v>389</v>
      </c>
      <c r="H37" s="725">
        <f>IF(F37=0,0,ROUND(V37/100,4))</f>
        <v>0</v>
      </c>
      <c r="I37" s="720" t="s">
        <v>388</v>
      </c>
      <c r="J37" s="725">
        <f>IF(F37=0,0,ROUND(V35/100,4))</f>
        <v>0</v>
      </c>
      <c r="K37" s="724" t="s">
        <v>387</v>
      </c>
      <c r="L37" s="723">
        <f>IF(F37=0,0,F37-E35)</f>
        <v>0</v>
      </c>
      <c r="M37" s="722" t="s">
        <v>386</v>
      </c>
      <c r="N37" s="721">
        <v>5</v>
      </c>
      <c r="O37" s="720" t="s">
        <v>385</v>
      </c>
      <c r="P37" s="719">
        <f>IF(F37=0,0,ROUND(V35/100,4))</f>
        <v>0</v>
      </c>
      <c r="Q37" s="718">
        <f>ROUND((H37-J37)*L37/N37+P37,5)</f>
        <v>0</v>
      </c>
      <c r="R37" s="717" t="str">
        <f>IF(F37&gt;0," m3/m","")</f>
        <v/>
      </c>
      <c r="U37" s="716">
        <v>15</v>
      </c>
      <c r="V37" s="715">
        <v>0.35</v>
      </c>
    </row>
    <row r="38" spans="3:22" ht="17.100000000000001" customHeight="1" x14ac:dyDescent="0.4">
      <c r="C38" s="740"/>
      <c r="D38" s="739"/>
      <c r="E38" s="735"/>
      <c r="F38" s="738"/>
      <c r="G38" s="737"/>
      <c r="H38" s="735" t="s">
        <v>398</v>
      </c>
      <c r="I38" s="735"/>
      <c r="J38" s="735" t="str">
        <f>H36</f>
        <v>15cm</v>
      </c>
      <c r="K38" s="734"/>
      <c r="L38" s="736"/>
      <c r="M38" s="735"/>
      <c r="N38" s="734"/>
      <c r="O38" s="734"/>
      <c r="P38" s="733" t="str">
        <f>J38</f>
        <v>15cm</v>
      </c>
      <c r="Q38" s="732"/>
      <c r="R38" s="731"/>
      <c r="U38" s="730"/>
      <c r="V38" s="730"/>
    </row>
    <row r="39" spans="3:22" ht="17.100000000000001" customHeight="1" x14ac:dyDescent="0.4">
      <c r="C39" s="729">
        <v>16</v>
      </c>
      <c r="D39" s="728" t="s">
        <v>390</v>
      </c>
      <c r="E39" s="720">
        <v>20</v>
      </c>
      <c r="F39" s="727">
        <f>IF($K$28&lt;=20,IF($K$28&gt;=16,$K$28,0),0)</f>
        <v>0</v>
      </c>
      <c r="G39" s="726" t="s">
        <v>389</v>
      </c>
      <c r="H39" s="725">
        <f>IF(F39=0,0,ROUND(V39/100,4))</f>
        <v>0</v>
      </c>
      <c r="I39" s="720" t="s">
        <v>388</v>
      </c>
      <c r="J39" s="725">
        <f>IF(F39=0,0,ROUND(V37/100,4))</f>
        <v>0</v>
      </c>
      <c r="K39" s="724" t="s">
        <v>387</v>
      </c>
      <c r="L39" s="723">
        <f>IF(F39=0,0,F39-E37)</f>
        <v>0</v>
      </c>
      <c r="M39" s="722" t="s">
        <v>386</v>
      </c>
      <c r="N39" s="721">
        <v>5</v>
      </c>
      <c r="O39" s="720" t="s">
        <v>385</v>
      </c>
      <c r="P39" s="719">
        <f>IF(F39=0,0,ROUND(V37/100,4))</f>
        <v>0</v>
      </c>
      <c r="Q39" s="718">
        <f>ROUND((H39-J39)*L39/N39+P39,5)</f>
        <v>0</v>
      </c>
      <c r="R39" s="717" t="str">
        <f>IF(F39&gt;0," m3/m","")</f>
        <v/>
      </c>
      <c r="U39" s="716">
        <v>20</v>
      </c>
      <c r="V39" s="715">
        <v>0.46</v>
      </c>
    </row>
    <row r="40" spans="3:22" ht="17.100000000000001" customHeight="1" x14ac:dyDescent="0.4">
      <c r="C40" s="740"/>
      <c r="D40" s="739"/>
      <c r="E40" s="735"/>
      <c r="F40" s="738"/>
      <c r="G40" s="737"/>
      <c r="H40" s="735" t="s">
        <v>397</v>
      </c>
      <c r="I40" s="735"/>
      <c r="J40" s="735" t="str">
        <f>H38</f>
        <v>20cm</v>
      </c>
      <c r="K40" s="734"/>
      <c r="L40" s="736"/>
      <c r="M40" s="735"/>
      <c r="N40" s="734"/>
      <c r="O40" s="734"/>
      <c r="P40" s="733" t="str">
        <f>J40</f>
        <v>20cm</v>
      </c>
      <c r="Q40" s="732"/>
      <c r="R40" s="731"/>
      <c r="U40" s="730"/>
      <c r="V40" s="730"/>
    </row>
    <row r="41" spans="3:22" ht="17.100000000000001" customHeight="1" x14ac:dyDescent="0.4">
      <c r="C41" s="729">
        <v>21</v>
      </c>
      <c r="D41" s="728" t="s">
        <v>390</v>
      </c>
      <c r="E41" s="720">
        <v>25</v>
      </c>
      <c r="F41" s="727">
        <f>IF($K$28&lt;=25,IF($K$28&gt;=21,$K$28,0),0)</f>
        <v>0</v>
      </c>
      <c r="G41" s="726" t="s">
        <v>389</v>
      </c>
      <c r="H41" s="725">
        <f>IF(F41=0,0,ROUND(V41/100,4))</f>
        <v>0</v>
      </c>
      <c r="I41" s="720" t="s">
        <v>388</v>
      </c>
      <c r="J41" s="725">
        <f>IF(F41=0,0,ROUND(V39/100,4))</f>
        <v>0</v>
      </c>
      <c r="K41" s="724" t="s">
        <v>387</v>
      </c>
      <c r="L41" s="723">
        <f>IF(F41=0,0,F41-E39)</f>
        <v>0</v>
      </c>
      <c r="M41" s="722" t="s">
        <v>386</v>
      </c>
      <c r="N41" s="721">
        <v>5</v>
      </c>
      <c r="O41" s="720" t="s">
        <v>385</v>
      </c>
      <c r="P41" s="719">
        <f>IF(F41=0,0,ROUND(V39/100,4))</f>
        <v>0</v>
      </c>
      <c r="Q41" s="718">
        <f>ROUND((H41-J41)*L41/N41+P41,5)</f>
        <v>0</v>
      </c>
      <c r="R41" s="717" t="str">
        <f>IF(F41&gt;0," m3/m","")</f>
        <v/>
      </c>
      <c r="U41" s="716">
        <v>25</v>
      </c>
      <c r="V41" s="715">
        <v>0.56999999999999995</v>
      </c>
    </row>
    <row r="42" spans="3:22" ht="17.100000000000001" customHeight="1" x14ac:dyDescent="0.4">
      <c r="C42" s="740"/>
      <c r="D42" s="739"/>
      <c r="E42" s="735"/>
      <c r="F42" s="738"/>
      <c r="G42" s="737"/>
      <c r="H42" s="735" t="s">
        <v>395</v>
      </c>
      <c r="I42" s="735"/>
      <c r="J42" s="735" t="str">
        <f>H40</f>
        <v>25cm</v>
      </c>
      <c r="K42" s="734"/>
      <c r="L42" s="736"/>
      <c r="M42" s="735"/>
      <c r="N42" s="734"/>
      <c r="O42" s="734"/>
      <c r="P42" s="733" t="str">
        <f>J42</f>
        <v>25cm</v>
      </c>
      <c r="Q42" s="732"/>
      <c r="R42" s="731"/>
      <c r="U42" s="730"/>
      <c r="V42" s="730"/>
    </row>
    <row r="43" spans="3:22" ht="17.100000000000001" customHeight="1" x14ac:dyDescent="0.4">
      <c r="C43" s="729">
        <v>26</v>
      </c>
      <c r="D43" s="728" t="s">
        <v>390</v>
      </c>
      <c r="E43" s="720">
        <v>30</v>
      </c>
      <c r="F43" s="727">
        <f>IF($K$28&lt;=30,IF($K$28&gt;=26,$K$28,0),0)</f>
        <v>0</v>
      </c>
      <c r="G43" s="726" t="s">
        <v>389</v>
      </c>
      <c r="H43" s="725">
        <f>IF(F43=0,0,ROUND(V43/100,4))</f>
        <v>0</v>
      </c>
      <c r="I43" s="720" t="s">
        <v>388</v>
      </c>
      <c r="J43" s="725">
        <f>IF(F43=0,0,ROUND(V41/100,4))</f>
        <v>0</v>
      </c>
      <c r="K43" s="724" t="s">
        <v>387</v>
      </c>
      <c r="L43" s="723">
        <f>IF(F43=0,0,F43-E41)</f>
        <v>0</v>
      </c>
      <c r="M43" s="722" t="s">
        <v>386</v>
      </c>
      <c r="N43" s="721">
        <v>5</v>
      </c>
      <c r="O43" s="720" t="s">
        <v>385</v>
      </c>
      <c r="P43" s="719">
        <f>IF(F43=0,0,ROUND(V41/100,4))</f>
        <v>0</v>
      </c>
      <c r="Q43" s="718">
        <f>ROUND((H43-J43)*L43/N43+P43,5)</f>
        <v>0</v>
      </c>
      <c r="R43" s="717" t="str">
        <f>IF(F43&gt;0," m3/m","")</f>
        <v/>
      </c>
      <c r="U43" s="716">
        <v>30</v>
      </c>
      <c r="V43" s="715">
        <v>0.68</v>
      </c>
    </row>
    <row r="44" spans="3:22" ht="17.100000000000001" customHeight="1" x14ac:dyDescent="0.4">
      <c r="C44" s="740"/>
      <c r="D44" s="739"/>
      <c r="E44" s="735"/>
      <c r="F44" s="738"/>
      <c r="G44" s="737"/>
      <c r="H44" s="735" t="s">
        <v>394</v>
      </c>
      <c r="I44" s="735"/>
      <c r="J44" s="735" t="str">
        <f>H42</f>
        <v>30cm</v>
      </c>
      <c r="K44" s="734"/>
      <c r="L44" s="736"/>
      <c r="M44" s="735"/>
      <c r="N44" s="734"/>
      <c r="O44" s="734"/>
      <c r="P44" s="733" t="str">
        <f>J44</f>
        <v>30cm</v>
      </c>
      <c r="Q44" s="732"/>
      <c r="R44" s="741"/>
      <c r="U44" s="730"/>
      <c r="V44" s="730"/>
    </row>
    <row r="45" spans="3:22" ht="17.100000000000001" customHeight="1" x14ac:dyDescent="0.4">
      <c r="C45" s="729">
        <v>31</v>
      </c>
      <c r="D45" s="728" t="s">
        <v>390</v>
      </c>
      <c r="E45" s="720">
        <v>35</v>
      </c>
      <c r="F45" s="727">
        <f>IF($K$28&lt;=35,IF($K$28&gt;=31,$K$28,0),0)</f>
        <v>0</v>
      </c>
      <c r="G45" s="726" t="s">
        <v>389</v>
      </c>
      <c r="H45" s="725">
        <f>IF(F45=0,0,ROUND(V45/100,4))</f>
        <v>0</v>
      </c>
      <c r="I45" s="720" t="s">
        <v>388</v>
      </c>
      <c r="J45" s="725">
        <f>IF(F45=0,0,ROUND(V43/100,4))</f>
        <v>0</v>
      </c>
      <c r="K45" s="724" t="s">
        <v>387</v>
      </c>
      <c r="L45" s="723">
        <f>IF(F45=0,0,F45-E43)</f>
        <v>0</v>
      </c>
      <c r="M45" s="722" t="s">
        <v>386</v>
      </c>
      <c r="N45" s="721">
        <v>5</v>
      </c>
      <c r="O45" s="720" t="s">
        <v>385</v>
      </c>
      <c r="P45" s="719">
        <f>IF(F45=0,0,ROUND(V43/100,4))</f>
        <v>0</v>
      </c>
      <c r="Q45" s="718">
        <f>ROUND((H45-J45)*L45/N45+P45,5)</f>
        <v>0</v>
      </c>
      <c r="R45" s="717" t="str">
        <f>IF(F45&gt;0," m3/m","")</f>
        <v/>
      </c>
      <c r="U45" s="716">
        <v>35</v>
      </c>
      <c r="V45" s="715">
        <v>0.79</v>
      </c>
    </row>
    <row r="46" spans="3:22" ht="17.100000000000001" customHeight="1" x14ac:dyDescent="0.4">
      <c r="C46" s="740"/>
      <c r="D46" s="739"/>
      <c r="E46" s="735"/>
      <c r="F46" s="738"/>
      <c r="G46" s="737"/>
      <c r="H46" s="735" t="s">
        <v>391</v>
      </c>
      <c r="I46" s="735"/>
      <c r="J46" s="735" t="str">
        <f>H44</f>
        <v>35cm</v>
      </c>
      <c r="K46" s="734"/>
      <c r="L46" s="736"/>
      <c r="M46" s="735"/>
      <c r="N46" s="734"/>
      <c r="O46" s="734"/>
      <c r="P46" s="733" t="str">
        <f>J46</f>
        <v>35cm</v>
      </c>
      <c r="Q46" s="732"/>
      <c r="R46" s="731"/>
      <c r="U46" s="730"/>
      <c r="V46" s="730"/>
    </row>
    <row r="47" spans="3:22" ht="17.100000000000001" customHeight="1" x14ac:dyDescent="0.4">
      <c r="C47" s="729">
        <v>36</v>
      </c>
      <c r="D47" s="728" t="s">
        <v>390</v>
      </c>
      <c r="E47" s="720">
        <v>40</v>
      </c>
      <c r="F47" s="727">
        <f>IF($K$28&lt;=40,IF($K$28&gt;=36,$K$28,0),0)</f>
        <v>0</v>
      </c>
      <c r="G47" s="726" t="s">
        <v>389</v>
      </c>
      <c r="H47" s="725">
        <f>IF(F47=0,0,ROUND(V47/100,4))</f>
        <v>0</v>
      </c>
      <c r="I47" s="720" t="s">
        <v>388</v>
      </c>
      <c r="J47" s="725">
        <f>IF(F47=0,0,ROUND(V45/100,4))</f>
        <v>0</v>
      </c>
      <c r="K47" s="724" t="s">
        <v>387</v>
      </c>
      <c r="L47" s="723">
        <f>IF(F47=0,0,F47-E45)</f>
        <v>0</v>
      </c>
      <c r="M47" s="722" t="s">
        <v>386</v>
      </c>
      <c r="N47" s="721">
        <v>5</v>
      </c>
      <c r="O47" s="720" t="s">
        <v>385</v>
      </c>
      <c r="P47" s="719">
        <f>IF(F47=0,0,ROUND(V45/100,4))</f>
        <v>0</v>
      </c>
      <c r="Q47" s="718">
        <f>ROUND((H47-J47)*L47/N47+P47,5)</f>
        <v>0</v>
      </c>
      <c r="R47" s="717" t="str">
        <f>IF(F47&gt;0," m3/m","")</f>
        <v/>
      </c>
      <c r="U47" s="716">
        <v>40</v>
      </c>
      <c r="V47" s="715">
        <v>0.9</v>
      </c>
    </row>
    <row r="48" spans="3:22" ht="17.100000000000001" customHeight="1" x14ac:dyDescent="0.4">
      <c r="L48" s="714"/>
    </row>
    <row r="49" ht="17.100000000000001" customHeight="1" x14ac:dyDescent="0.4"/>
    <row r="50" ht="17.100000000000001" customHeight="1" x14ac:dyDescent="0.4"/>
    <row r="51" ht="17.100000000000001" customHeight="1" x14ac:dyDescent="0.4"/>
    <row r="52" ht="17.100000000000001" customHeight="1" x14ac:dyDescent="0.4"/>
    <row r="53" ht="17.100000000000001" customHeight="1" x14ac:dyDescent="0.4"/>
    <row r="54" ht="17.100000000000001" customHeight="1" x14ac:dyDescent="0.4"/>
    <row r="55" ht="17.100000000000001" customHeight="1" x14ac:dyDescent="0.4"/>
    <row r="56" ht="17.100000000000001" customHeight="1" x14ac:dyDescent="0.4"/>
    <row r="57" ht="17.100000000000001" customHeight="1" x14ac:dyDescent="0.4"/>
    <row r="58" ht="17.100000000000001" customHeight="1" x14ac:dyDescent="0.4"/>
    <row r="59" ht="17.100000000000001" customHeight="1" x14ac:dyDescent="0.4"/>
    <row r="60" ht="17.100000000000001" customHeight="1" x14ac:dyDescent="0.4"/>
    <row r="61" ht="12.95" customHeight="1" x14ac:dyDescent="0.4"/>
    <row r="62" ht="12.95" customHeight="1" x14ac:dyDescent="0.4"/>
    <row r="63" ht="12.95" customHeight="1" x14ac:dyDescent="0.4"/>
    <row r="64" ht="12.95" customHeight="1" x14ac:dyDescent="0.4"/>
    <row r="65" ht="12.95" customHeight="1" x14ac:dyDescent="0.4"/>
    <row r="66" ht="12.95" customHeight="1" x14ac:dyDescent="0.4"/>
    <row r="67" ht="12.95" customHeight="1" x14ac:dyDescent="0.4"/>
    <row r="68" ht="12.95" customHeight="1" x14ac:dyDescent="0.4"/>
    <row r="69" ht="12.95" customHeight="1" x14ac:dyDescent="0.4"/>
    <row r="70" ht="12.95" customHeight="1" x14ac:dyDescent="0.4"/>
    <row r="71" ht="12.95" customHeight="1" x14ac:dyDescent="0.4"/>
    <row r="72" ht="12.95" customHeight="1" x14ac:dyDescent="0.4"/>
    <row r="73" ht="12.95" customHeight="1" x14ac:dyDescent="0.4"/>
    <row r="74" ht="12.95" customHeight="1" x14ac:dyDescent="0.4"/>
    <row r="75" ht="12.95" customHeight="1" x14ac:dyDescent="0.4"/>
    <row r="76" ht="12.95" customHeight="1" x14ac:dyDescent="0.4"/>
    <row r="77" ht="12.95" customHeight="1" x14ac:dyDescent="0.4"/>
    <row r="78" ht="12.95" customHeight="1" x14ac:dyDescent="0.4"/>
    <row r="79" ht="12.95" customHeight="1" x14ac:dyDescent="0.4"/>
    <row r="80" ht="12.95" customHeight="1" x14ac:dyDescent="0.4"/>
    <row r="81" ht="12.95" customHeight="1" x14ac:dyDescent="0.4"/>
    <row r="82" ht="12.95" customHeight="1" x14ac:dyDescent="0.4"/>
    <row r="83" ht="12.95" customHeight="1" x14ac:dyDescent="0.4"/>
    <row r="84" ht="12.95" customHeight="1" x14ac:dyDescent="0.4"/>
    <row r="85" ht="12.95" customHeight="1" x14ac:dyDescent="0.4"/>
    <row r="86" ht="12.95" customHeight="1" x14ac:dyDescent="0.4"/>
    <row r="87" ht="12.95" customHeight="1" x14ac:dyDescent="0.4"/>
    <row r="88" ht="12.95" customHeight="1" x14ac:dyDescent="0.4"/>
    <row r="89" ht="12.95" customHeight="1" x14ac:dyDescent="0.4"/>
  </sheetData>
  <mergeCells count="12">
    <mergeCell ref="Q31:R31"/>
    <mergeCell ref="C26:E26"/>
    <mergeCell ref="G26:P26"/>
    <mergeCell ref="D28:F28"/>
    <mergeCell ref="C31:F31"/>
    <mergeCell ref="G31:P31"/>
    <mergeCell ref="Q7:R7"/>
    <mergeCell ref="C2:E2"/>
    <mergeCell ref="G2:P2"/>
    <mergeCell ref="D4:F4"/>
    <mergeCell ref="C7:F7"/>
    <mergeCell ref="G7:P7"/>
  </mergeCells>
  <phoneticPr fontId="4"/>
  <printOptions horizontalCentered="1" verticalCentered="1"/>
  <pageMargins left="0.15748031496062992" right="0.15748031496062992" top="0.78740157480314965" bottom="0.59055118110236227" header="0" footer="0.39370078740157483"/>
  <pageSetup paperSize="9" firstPageNumber="6" orientation="landscape" blackAndWhite="1" r:id="rId1"/>
  <headerFooter alignWithMargins="0">
    <oddFooter xml:space="preserve">&amp;C&amp;"ＭＳ Ｐ明朝,標準"&amp;10
</oddFooter>
  </headerFooter>
  <rowBreaks count="1" manualBreakCount="1">
    <brk id="25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219"/>
  <sheetViews>
    <sheetView view="pageBreakPreview" zoomScale="90" zoomScaleNormal="100" zoomScaleSheetLayoutView="90" workbookViewId="0">
      <pane ySplit="4" topLeftCell="A93" activePane="bottomLeft" state="frozen"/>
      <selection activeCell="F56" sqref="F56"/>
      <selection pane="bottomLeft" activeCell="A109" sqref="A109:A110"/>
    </sheetView>
  </sheetViews>
  <sheetFormatPr defaultRowHeight="13.5" x14ac:dyDescent="0.15"/>
  <cols>
    <col min="1" max="1" width="21.875" style="931" customWidth="1"/>
    <col min="2" max="2" width="19.625" style="931" customWidth="1"/>
    <col min="3" max="3" width="2.625" style="932" customWidth="1"/>
    <col min="4" max="4" width="7.125" style="933" customWidth="1"/>
    <col min="5" max="5" width="3.625" style="932" customWidth="1"/>
    <col min="6" max="6" width="7.125" style="933" customWidth="1"/>
    <col min="7" max="7" width="3.625" style="932" customWidth="1"/>
    <col min="8" max="8" width="7.125" style="933" customWidth="1"/>
    <col min="9" max="9" width="3.625" style="932" customWidth="1"/>
    <col min="10" max="10" width="7.125" style="933" customWidth="1"/>
    <col min="11" max="11" width="3.625" style="932" customWidth="1"/>
    <col min="12" max="12" width="3.75" style="933" customWidth="1"/>
    <col min="13" max="13" width="8.125" style="933" customWidth="1"/>
    <col min="14" max="14" width="4.875" style="932" customWidth="1"/>
    <col min="15" max="15" width="9" style="925" hidden="1" customWidth="1"/>
    <col min="16" max="16" width="2.875" style="925" hidden="1" customWidth="1"/>
    <col min="17" max="17" width="0.625" style="925" customWidth="1"/>
    <col min="18" max="18" width="2.375" style="925" customWidth="1"/>
    <col min="19" max="19" width="0.125" style="925" hidden="1" customWidth="1"/>
    <col min="20" max="16384" width="9" style="925"/>
  </cols>
  <sheetData>
    <row r="1" spans="1:14" s="923" customFormat="1" ht="16.5" customHeight="1" x14ac:dyDescent="0.15">
      <c r="A1" s="1527" t="s">
        <v>57</v>
      </c>
      <c r="B1" s="1529" t="s">
        <v>902</v>
      </c>
      <c r="C1" s="1529"/>
      <c r="D1" s="1529"/>
      <c r="E1" s="1529"/>
      <c r="F1" s="1529"/>
      <c r="G1" s="1529"/>
      <c r="H1" s="1529"/>
      <c r="I1" s="1529"/>
      <c r="J1" s="1504" t="s">
        <v>427</v>
      </c>
      <c r="K1" s="1505"/>
      <c r="L1" s="1505"/>
      <c r="M1" s="1505"/>
      <c r="N1" s="922"/>
    </row>
    <row r="2" spans="1:14" s="924" customFormat="1" ht="16.5" customHeight="1" x14ac:dyDescent="0.15">
      <c r="A2" s="1528"/>
      <c r="B2" s="1530"/>
      <c r="C2" s="1530"/>
      <c r="D2" s="1530"/>
      <c r="E2" s="1530"/>
      <c r="F2" s="1530"/>
      <c r="G2" s="1530"/>
      <c r="H2" s="1530"/>
      <c r="I2" s="1530"/>
      <c r="J2" s="1506"/>
      <c r="K2" s="1506"/>
      <c r="L2" s="1507"/>
      <c r="M2" s="1507"/>
      <c r="N2" s="781"/>
    </row>
    <row r="3" spans="1:14" ht="18" customHeight="1" x14ac:dyDescent="0.15">
      <c r="A3" s="1521" t="s">
        <v>425</v>
      </c>
      <c r="B3" s="1521" t="s">
        <v>424</v>
      </c>
      <c r="C3" s="1523" t="s">
        <v>55</v>
      </c>
      <c r="D3" s="1524"/>
      <c r="E3" s="1524"/>
      <c r="F3" s="1524"/>
      <c r="G3" s="1524"/>
      <c r="H3" s="1524"/>
      <c r="I3" s="1524"/>
      <c r="J3" s="1524"/>
      <c r="K3" s="1524"/>
      <c r="L3" s="1524"/>
      <c r="M3" s="1519" t="s">
        <v>54</v>
      </c>
      <c r="N3" s="1516" t="s">
        <v>27</v>
      </c>
    </row>
    <row r="4" spans="1:14" ht="18" customHeight="1" x14ac:dyDescent="0.15">
      <c r="A4" s="1522"/>
      <c r="B4" s="1522"/>
      <c r="C4" s="1525"/>
      <c r="D4" s="1526"/>
      <c r="E4" s="1526"/>
      <c r="F4" s="1526"/>
      <c r="G4" s="1526"/>
      <c r="H4" s="1526"/>
      <c r="I4" s="1526"/>
      <c r="J4" s="1526"/>
      <c r="K4" s="1526"/>
      <c r="L4" s="1526"/>
      <c r="M4" s="1520"/>
      <c r="N4" s="1517"/>
    </row>
    <row r="5" spans="1:14" ht="18" customHeight="1" x14ac:dyDescent="0.15">
      <c r="A5" s="1512" t="s">
        <v>419</v>
      </c>
      <c r="B5" s="1514" t="s">
        <v>423</v>
      </c>
      <c r="C5" s="775"/>
      <c r="D5" s="774"/>
      <c r="E5" s="775"/>
      <c r="F5" s="774"/>
      <c r="G5" s="775"/>
      <c r="H5" s="774"/>
      <c r="I5" s="775"/>
      <c r="J5" s="774"/>
      <c r="K5" s="775"/>
      <c r="L5" s="774"/>
      <c r="M5" s="773"/>
      <c r="N5" s="772"/>
    </row>
    <row r="6" spans="1:14" s="924" customFormat="1" ht="18" customHeight="1" x14ac:dyDescent="0.15">
      <c r="A6" s="1513"/>
      <c r="B6" s="1515"/>
      <c r="C6" s="926"/>
      <c r="D6" s="771"/>
      <c r="E6" s="770"/>
      <c r="F6" s="771"/>
      <c r="G6" s="770"/>
      <c r="H6" s="769"/>
      <c r="I6" s="926"/>
      <c r="J6" s="769"/>
      <c r="K6" s="926"/>
      <c r="L6" s="769"/>
      <c r="M6" s="768">
        <v>1</v>
      </c>
      <c r="N6" s="767" t="s">
        <v>417</v>
      </c>
    </row>
    <row r="7" spans="1:14" s="924" customFormat="1" ht="18" customHeight="1" x14ac:dyDescent="0.15">
      <c r="A7" s="1518" t="str">
        <f>'材料集計表（配水φ75）'!B6</f>
        <v>EF受口直管</v>
      </c>
      <c r="B7" s="927" t="str">
        <f>'材料集計表（配水φ75）'!C5&amp;""&amp;'材料集計表（配水φ75）'!D5&amp;""&amp;'材料集計表（配水φ75）'!E5</f>
        <v/>
      </c>
      <c r="C7" s="775"/>
      <c r="D7" s="774"/>
      <c r="E7" s="775"/>
      <c r="F7" s="774"/>
      <c r="G7" s="775"/>
      <c r="H7" s="774"/>
      <c r="I7" s="775"/>
      <c r="J7" s="774"/>
      <c r="K7" s="775"/>
      <c r="L7" s="774"/>
      <c r="M7" s="773"/>
      <c r="N7" s="772"/>
    </row>
    <row r="8" spans="1:14" s="924" customFormat="1" ht="18" customHeight="1" x14ac:dyDescent="0.15">
      <c r="A8" s="1518"/>
      <c r="B8" s="928" t="str">
        <f>'材料集計表（配水φ75）'!C6&amp;""&amp;'材料集計表（配水φ75）'!D6&amp;""&amp;'材料集計表（配水φ75）'!E6</f>
        <v>φ75×5000</v>
      </c>
      <c r="C8" s="926"/>
      <c r="D8" s="771" t="s">
        <v>422</v>
      </c>
      <c r="E8" s="770"/>
      <c r="F8" s="771"/>
      <c r="G8" s="770"/>
      <c r="H8" s="769"/>
      <c r="I8" s="926"/>
      <c r="J8" s="769"/>
      <c r="K8" s="926"/>
      <c r="L8" s="769"/>
      <c r="M8" s="777">
        <f>'材料集計表（配水φ75）'!O6</f>
        <v>89</v>
      </c>
      <c r="N8" s="776" t="str">
        <f>'材料集計表（配水φ75）'!F6</f>
        <v>本</v>
      </c>
    </row>
    <row r="9" spans="1:14" s="924" customFormat="1" ht="18" customHeight="1" x14ac:dyDescent="0.15">
      <c r="A9" s="1508" t="str">
        <f>'材料集計表（配水φ75）'!B8</f>
        <v>EF受口直管（切管）</v>
      </c>
      <c r="B9" s="929" t="str">
        <f>'材料集計表（配水φ75）'!C7&amp;""&amp;'材料集計表（配水φ75）'!D7&amp;""&amp;'材料集計表（配水φ75）'!E7</f>
        <v/>
      </c>
      <c r="C9" s="780"/>
      <c r="D9" s="774"/>
      <c r="E9" s="779"/>
      <c r="F9" s="778"/>
      <c r="G9" s="779"/>
      <c r="H9" s="778"/>
      <c r="I9" s="779"/>
      <c r="J9" s="778"/>
      <c r="K9" s="779"/>
      <c r="L9" s="778"/>
      <c r="M9" s="773"/>
      <c r="N9" s="772"/>
    </row>
    <row r="10" spans="1:14" s="924" customFormat="1" ht="18" customHeight="1" x14ac:dyDescent="0.15">
      <c r="A10" s="1508"/>
      <c r="B10" s="928" t="str">
        <f>'材料集計表（配水φ75）'!C8&amp;""&amp;'材料集計表（配水φ75）'!D8&amp;""&amp;'材料集計表（配水φ75）'!E8</f>
        <v>φ75×5000</v>
      </c>
      <c r="C10" s="930"/>
      <c r="D10" s="771" t="s">
        <v>420</v>
      </c>
      <c r="E10" s="770"/>
      <c r="F10" s="771"/>
      <c r="G10" s="770"/>
      <c r="H10" s="771"/>
      <c r="I10" s="926"/>
      <c r="J10" s="771"/>
      <c r="K10" s="926"/>
      <c r="L10" s="771"/>
      <c r="M10" s="777">
        <f>'材料集計表（配水φ75）'!O8</f>
        <v>3</v>
      </c>
      <c r="N10" s="776" t="str">
        <f>'材料集計表（配水φ75）'!F8</f>
        <v>本</v>
      </c>
    </row>
    <row r="11" spans="1:14" s="924" customFormat="1" ht="18" customHeight="1" x14ac:dyDescent="0.15">
      <c r="A11" s="1508" t="str">
        <f>'材料集計表（配水φ75）'!B10</f>
        <v>EF 片受45°ベンド</v>
      </c>
      <c r="B11" s="929" t="str">
        <f>'材料集計表（配水φ75）'!C9&amp;""&amp;'材料集計表（配水φ75）'!D9&amp;""&amp;'材料集計表（配水φ75）'!E9</f>
        <v/>
      </c>
      <c r="C11" s="780"/>
      <c r="D11" s="774"/>
      <c r="E11" s="779"/>
      <c r="F11" s="778"/>
      <c r="G11" s="779"/>
      <c r="H11" s="778"/>
      <c r="I11" s="779"/>
      <c r="J11" s="778"/>
      <c r="K11" s="779"/>
      <c r="L11" s="778"/>
      <c r="M11" s="773"/>
      <c r="N11" s="772"/>
    </row>
    <row r="12" spans="1:14" s="924" customFormat="1" ht="18" customHeight="1" x14ac:dyDescent="0.15">
      <c r="A12" s="1508"/>
      <c r="B12" s="928" t="str">
        <f>'材料集計表（配水φ75）'!C10&amp;""&amp;'材料集計表（配水φ75）'!D10&amp;""&amp;'材料集計表（配水φ75）'!E10</f>
        <v>φ75</v>
      </c>
      <c r="C12" s="930"/>
      <c r="D12" s="771" t="s">
        <v>420</v>
      </c>
      <c r="E12" s="770"/>
      <c r="F12" s="771"/>
      <c r="G12" s="770"/>
      <c r="H12" s="771"/>
      <c r="I12" s="926"/>
      <c r="J12" s="771"/>
      <c r="K12" s="926"/>
      <c r="L12" s="771"/>
      <c r="M12" s="777">
        <f>'材料集計表（配水φ75）'!O10</f>
        <v>13</v>
      </c>
      <c r="N12" s="776" t="str">
        <f>'材料集計表（配水φ75）'!F10</f>
        <v>個</v>
      </c>
    </row>
    <row r="13" spans="1:14" s="924" customFormat="1" ht="18" customHeight="1" x14ac:dyDescent="0.15">
      <c r="A13" s="1508" t="str">
        <f>'材料集計表（配水φ75）'!B12</f>
        <v>EF 片受22°1/2ベンド</v>
      </c>
      <c r="B13" s="927" t="str">
        <f>'材料集計表（配水φ75）'!C11&amp;""&amp;'材料集計表（配水φ75）'!D11&amp;""&amp;'材料集計表（配水φ75）'!E11</f>
        <v/>
      </c>
      <c r="C13" s="775"/>
      <c r="D13" s="774"/>
      <c r="E13" s="775"/>
      <c r="F13" s="774"/>
      <c r="G13" s="775"/>
      <c r="H13" s="774"/>
      <c r="I13" s="775"/>
      <c r="J13" s="774"/>
      <c r="K13" s="775"/>
      <c r="L13" s="774"/>
      <c r="M13" s="773"/>
      <c r="N13" s="767"/>
    </row>
    <row r="14" spans="1:14" s="924" customFormat="1" ht="18" customHeight="1" x14ac:dyDescent="0.15">
      <c r="A14" s="1508"/>
      <c r="B14" s="928" t="str">
        <f>'材料集計表（配水φ75）'!C12&amp;""&amp;'材料集計表（配水φ75）'!D12&amp;""&amp;'材料集計表（配水φ75）'!E12</f>
        <v>φ75</v>
      </c>
      <c r="C14" s="926"/>
      <c r="D14" s="771" t="s">
        <v>420</v>
      </c>
      <c r="E14" s="770"/>
      <c r="F14" s="771"/>
      <c r="G14" s="770"/>
      <c r="H14" s="769"/>
      <c r="I14" s="926"/>
      <c r="J14" s="769"/>
      <c r="K14" s="926"/>
      <c r="L14" s="769"/>
      <c r="M14" s="777">
        <f>'材料集計表（配水φ75）'!O12</f>
        <v>15</v>
      </c>
      <c r="N14" s="776" t="str">
        <f>'材料集計表（配水φ75）'!F12</f>
        <v>個</v>
      </c>
    </row>
    <row r="15" spans="1:14" s="924" customFormat="1" ht="18" customHeight="1" x14ac:dyDescent="0.15">
      <c r="A15" s="1508" t="str">
        <f>'材料集計表（配水φ75）'!B14</f>
        <v>EF 片受11°1/4ベンド</v>
      </c>
      <c r="B15" s="927" t="str">
        <f>'材料集計表（配水φ75）'!C13&amp;""&amp;'材料集計表（配水φ75）'!D13&amp;""&amp;'材料集計表（配水φ75）'!E13</f>
        <v/>
      </c>
      <c r="C15" s="780"/>
      <c r="D15" s="774"/>
      <c r="E15" s="779"/>
      <c r="F15" s="778"/>
      <c r="G15" s="779"/>
      <c r="H15" s="778"/>
      <c r="I15" s="779"/>
      <c r="J15" s="778"/>
      <c r="K15" s="779"/>
      <c r="L15" s="778"/>
      <c r="M15" s="773"/>
      <c r="N15" s="772"/>
    </row>
    <row r="16" spans="1:14" s="924" customFormat="1" ht="18" customHeight="1" x14ac:dyDescent="0.15">
      <c r="A16" s="1508"/>
      <c r="B16" s="928" t="str">
        <f>'材料集計表（配水φ75）'!C14&amp;""&amp;'材料集計表（配水φ75）'!D14&amp;""&amp;'材料集計表（配水φ75）'!E14</f>
        <v>φ75</v>
      </c>
      <c r="C16" s="930"/>
      <c r="D16" s="771" t="s">
        <v>420</v>
      </c>
      <c r="E16" s="770"/>
      <c r="F16" s="771"/>
      <c r="G16" s="770"/>
      <c r="H16" s="771"/>
      <c r="I16" s="926"/>
      <c r="J16" s="771"/>
      <c r="K16" s="926"/>
      <c r="L16" s="771"/>
      <c r="M16" s="777">
        <f>'材料集計表（配水φ75）'!O14</f>
        <v>7</v>
      </c>
      <c r="N16" s="776" t="str">
        <f>'材料集計表（配水φ75）'!F14</f>
        <v>個</v>
      </c>
    </row>
    <row r="17" spans="1:14" s="924" customFormat="1" ht="18" customHeight="1" x14ac:dyDescent="0.15">
      <c r="A17" s="1508" t="str">
        <f>'材料集計表（配水φ75）'!B16</f>
        <v>EF 両受45°ベンド</v>
      </c>
      <c r="B17" s="927" t="str">
        <f>'材料集計表（配水φ75）'!C15&amp;""&amp;'材料集計表（配水φ75）'!D15&amp;""&amp;'材料集計表（配水φ75）'!E15</f>
        <v/>
      </c>
      <c r="C17" s="775"/>
      <c r="D17" s="774"/>
      <c r="E17" s="775"/>
      <c r="F17" s="774"/>
      <c r="G17" s="775"/>
      <c r="H17" s="774"/>
      <c r="I17" s="775"/>
      <c r="J17" s="774"/>
      <c r="K17" s="775"/>
      <c r="L17" s="774"/>
      <c r="M17" s="773"/>
      <c r="N17" s="772"/>
    </row>
    <row r="18" spans="1:14" s="924" customFormat="1" ht="18" customHeight="1" x14ac:dyDescent="0.15">
      <c r="A18" s="1508"/>
      <c r="B18" s="928" t="str">
        <f>'材料集計表（配水φ75）'!C16&amp;""&amp;'材料集計表（配水φ75）'!D16&amp;""&amp;'材料集計表（配水φ75）'!E16</f>
        <v>φ75</v>
      </c>
      <c r="C18" s="926"/>
      <c r="D18" s="771" t="s">
        <v>420</v>
      </c>
      <c r="E18" s="770"/>
      <c r="F18" s="771"/>
      <c r="G18" s="770"/>
      <c r="H18" s="769"/>
      <c r="I18" s="926"/>
      <c r="J18" s="769"/>
      <c r="K18" s="926"/>
      <c r="L18" s="769"/>
      <c r="M18" s="777">
        <f>'材料集計表（配水φ75）'!O16</f>
        <v>1</v>
      </c>
      <c r="N18" s="776" t="str">
        <f>'材料集計表（配水φ75）'!F16</f>
        <v>個</v>
      </c>
    </row>
    <row r="19" spans="1:14" s="924" customFormat="1" ht="18" customHeight="1" x14ac:dyDescent="0.15">
      <c r="A19" s="1508" t="str">
        <f>'材料集計表（配水φ75）'!B18</f>
        <v>EF 両受22°1/2ベンド</v>
      </c>
      <c r="B19" s="927" t="str">
        <f>'材料集計表（配水φ75）'!C17&amp;""&amp;'材料集計表（配水φ75）'!D17&amp;""&amp;'材料集計表（配水φ75）'!E17</f>
        <v/>
      </c>
      <c r="C19" s="780"/>
      <c r="D19" s="774"/>
      <c r="E19" s="779"/>
      <c r="F19" s="778"/>
      <c r="G19" s="779"/>
      <c r="H19" s="778"/>
      <c r="I19" s="779"/>
      <c r="J19" s="778"/>
      <c r="K19" s="779"/>
      <c r="L19" s="778"/>
      <c r="M19" s="773"/>
      <c r="N19" s="772"/>
    </row>
    <row r="20" spans="1:14" s="924" customFormat="1" ht="18" customHeight="1" x14ac:dyDescent="0.15">
      <c r="A20" s="1508"/>
      <c r="B20" s="928" t="str">
        <f>'材料集計表（配水φ75）'!C18&amp;""&amp;'材料集計表（配水φ75）'!D18&amp;""&amp;'材料集計表（配水φ75）'!E18</f>
        <v>φ75</v>
      </c>
      <c r="C20" s="930"/>
      <c r="D20" s="771" t="s">
        <v>420</v>
      </c>
      <c r="E20" s="770"/>
      <c r="F20" s="771"/>
      <c r="G20" s="770"/>
      <c r="H20" s="771"/>
      <c r="I20" s="926"/>
      <c r="J20" s="771"/>
      <c r="K20" s="926"/>
      <c r="L20" s="771"/>
      <c r="M20" s="777">
        <f>'材料集計表（配水φ75）'!O18</f>
        <v>1</v>
      </c>
      <c r="N20" s="776" t="str">
        <f>'材料集計表（配水φ75）'!F18</f>
        <v>個</v>
      </c>
    </row>
    <row r="21" spans="1:14" s="924" customFormat="1" ht="18" customHeight="1" x14ac:dyDescent="0.15">
      <c r="A21" s="1508" t="str">
        <f>'材料集計表（配水φ75）'!B20</f>
        <v>EF 両受11°1/4ベンド</v>
      </c>
      <c r="B21" s="927" t="str">
        <f>'材料集計表（配水φ75）'!C19&amp;""&amp;'材料集計表（配水φ75）'!D19&amp;""&amp;'材料集計表（配水φ75）'!E19</f>
        <v/>
      </c>
      <c r="C21" s="775"/>
      <c r="D21" s="774"/>
      <c r="E21" s="775"/>
      <c r="F21" s="774"/>
      <c r="G21" s="775"/>
      <c r="H21" s="774"/>
      <c r="I21" s="775"/>
      <c r="J21" s="774"/>
      <c r="K21" s="775"/>
      <c r="L21" s="774"/>
      <c r="M21" s="773"/>
      <c r="N21" s="772"/>
    </row>
    <row r="22" spans="1:14" s="924" customFormat="1" ht="18" customHeight="1" x14ac:dyDescent="0.15">
      <c r="A22" s="1508"/>
      <c r="B22" s="928" t="str">
        <f>'材料集計表（配水φ75）'!C20&amp;""&amp;'材料集計表（配水φ75）'!D20&amp;""&amp;'材料集計表（配水φ75）'!E20</f>
        <v>φ75</v>
      </c>
      <c r="C22" s="926"/>
      <c r="D22" s="771" t="s">
        <v>420</v>
      </c>
      <c r="E22" s="770"/>
      <c r="F22" s="771"/>
      <c r="G22" s="770"/>
      <c r="H22" s="769"/>
      <c r="I22" s="926"/>
      <c r="J22" s="769"/>
      <c r="K22" s="926"/>
      <c r="L22" s="769"/>
      <c r="M22" s="777">
        <f>'材料集計表（配水φ75）'!O20</f>
        <v>1</v>
      </c>
      <c r="N22" s="776" t="str">
        <f>'材料集計表（配水φ75）'!F20</f>
        <v>個</v>
      </c>
    </row>
    <row r="23" spans="1:14" s="924" customFormat="1" ht="18" customHeight="1" x14ac:dyDescent="0.15">
      <c r="A23" s="1508" t="str">
        <f>'材料集計表（配水φ75）'!B22</f>
        <v>ソケット</v>
      </c>
      <c r="B23" s="927" t="str">
        <f>'材料集計表（配水φ75）'!C21&amp;""&amp;'材料集計表（配水φ75）'!D21&amp;""&amp;'材料集計表（配水φ75）'!E21</f>
        <v/>
      </c>
      <c r="C23" s="780"/>
      <c r="D23" s="774"/>
      <c r="E23" s="779"/>
      <c r="F23" s="778"/>
      <c r="G23" s="779"/>
      <c r="H23" s="778"/>
      <c r="I23" s="779"/>
      <c r="J23" s="778"/>
      <c r="K23" s="779"/>
      <c r="L23" s="778"/>
      <c r="M23" s="773"/>
      <c r="N23" s="772"/>
    </row>
    <row r="24" spans="1:14" s="924" customFormat="1" ht="18" customHeight="1" x14ac:dyDescent="0.15">
      <c r="A24" s="1508"/>
      <c r="B24" s="928" t="str">
        <f>'材料集計表（配水φ75）'!C22&amp;""&amp;'材料集計表（配水φ75）'!D22&amp;""&amp;'材料集計表（配水φ75）'!E22</f>
        <v>φ75</v>
      </c>
      <c r="C24" s="930"/>
      <c r="D24" s="771" t="s">
        <v>420</v>
      </c>
      <c r="E24" s="770"/>
      <c r="F24" s="771"/>
      <c r="G24" s="770"/>
      <c r="H24" s="771"/>
      <c r="I24" s="926"/>
      <c r="J24" s="771"/>
      <c r="K24" s="926"/>
      <c r="L24" s="771"/>
      <c r="M24" s="777">
        <f>'材料集計表（配水φ75）'!O22</f>
        <v>6</v>
      </c>
      <c r="N24" s="776" t="str">
        <f>'材料集計表（配水φ75）'!F22</f>
        <v>個</v>
      </c>
    </row>
    <row r="25" spans="1:14" s="924" customFormat="1" ht="18" customHeight="1" x14ac:dyDescent="0.15">
      <c r="A25" s="1508" t="str">
        <f>'材料集計表（配水φ75）'!B24</f>
        <v>EF 片受Ｓベンド（450H)</v>
      </c>
      <c r="B25" s="927" t="str">
        <f>'材料集計表（配水φ75）'!C23&amp;""&amp;'材料集計表（配水φ75）'!D23&amp;""&amp;'材料集計表（配水φ75）'!E23</f>
        <v/>
      </c>
      <c r="C25" s="775"/>
      <c r="D25" s="774"/>
      <c r="E25" s="775"/>
      <c r="F25" s="774"/>
      <c r="G25" s="775"/>
      <c r="H25" s="774"/>
      <c r="I25" s="775"/>
      <c r="J25" s="774"/>
      <c r="K25" s="775"/>
      <c r="L25" s="774"/>
      <c r="M25" s="773"/>
      <c r="N25" s="772"/>
    </row>
    <row r="26" spans="1:14" s="924" customFormat="1" ht="18" customHeight="1" x14ac:dyDescent="0.15">
      <c r="A26" s="1508"/>
      <c r="B26" s="928" t="str">
        <f>'材料集計表（配水φ75）'!C24&amp;""&amp;'材料集計表（配水φ75）'!D24&amp;""&amp;'材料集計表（配水φ75）'!E24</f>
        <v>φ75</v>
      </c>
      <c r="C26" s="926"/>
      <c r="D26" s="771" t="s">
        <v>420</v>
      </c>
      <c r="E26" s="770"/>
      <c r="F26" s="771"/>
      <c r="G26" s="770"/>
      <c r="H26" s="769"/>
      <c r="I26" s="926"/>
      <c r="J26" s="769"/>
      <c r="K26" s="926"/>
      <c r="L26" s="769"/>
      <c r="M26" s="777">
        <f>'材料集計表（配水φ75）'!O24</f>
        <v>1</v>
      </c>
      <c r="N26" s="776" t="str">
        <f>'材料集計表（配水φ75）'!F24</f>
        <v>個</v>
      </c>
    </row>
    <row r="27" spans="1:14" s="924" customFormat="1" ht="18" customHeight="1" x14ac:dyDescent="0.15">
      <c r="A27" s="1508" t="str">
        <f>'材料集計表（配水φ75）'!B26</f>
        <v>EF 片受Ｓベンド（600H)</v>
      </c>
      <c r="B27" s="927" t="str">
        <f>'材料集計表（配水φ75）'!C25&amp;""&amp;'材料集計表（配水φ75）'!D25&amp;""&amp;'材料集計表（配水φ75）'!E25</f>
        <v/>
      </c>
      <c r="C27" s="780"/>
      <c r="D27" s="774"/>
      <c r="E27" s="779"/>
      <c r="F27" s="778"/>
      <c r="G27" s="779"/>
      <c r="H27" s="778"/>
      <c r="I27" s="779"/>
      <c r="J27" s="778"/>
      <c r="K27" s="779"/>
      <c r="L27" s="778"/>
      <c r="M27" s="773"/>
      <c r="N27" s="772"/>
    </row>
    <row r="28" spans="1:14" s="924" customFormat="1" ht="18" customHeight="1" x14ac:dyDescent="0.15">
      <c r="A28" s="1508"/>
      <c r="B28" s="928" t="str">
        <f>'材料集計表（配水φ75）'!C26&amp;""&amp;'材料集計表（配水φ75）'!D26&amp;""&amp;'材料集計表（配水φ75）'!E26</f>
        <v>φ75</v>
      </c>
      <c r="C28" s="930"/>
      <c r="D28" s="771" t="s">
        <v>420</v>
      </c>
      <c r="E28" s="770"/>
      <c r="F28" s="771"/>
      <c r="G28" s="770"/>
      <c r="H28" s="771"/>
      <c r="I28" s="926"/>
      <c r="J28" s="771"/>
      <c r="K28" s="926"/>
      <c r="L28" s="771"/>
      <c r="M28" s="777">
        <f>'材料集計表（配水φ75）'!O26</f>
        <v>1</v>
      </c>
      <c r="N28" s="776" t="str">
        <f>'材料集計表（配水φ75）'!F26</f>
        <v>個</v>
      </c>
    </row>
    <row r="29" spans="1:14" s="924" customFormat="1" ht="18" customHeight="1" x14ac:dyDescent="0.15">
      <c r="A29" s="1508" t="str">
        <f>'材料集計表（配水φ75）'!B28</f>
        <v>EF 両受Ｓベンド（300H)</v>
      </c>
      <c r="B29" s="927" t="str">
        <f>'材料集計表（配水φ75）'!C27&amp;""&amp;'材料集計表（配水φ75）'!D27&amp;""&amp;'材料集計表（配水φ75）'!E27</f>
        <v/>
      </c>
      <c r="C29" s="775"/>
      <c r="D29" s="774"/>
      <c r="E29" s="775"/>
      <c r="F29" s="774"/>
      <c r="G29" s="775"/>
      <c r="H29" s="774"/>
      <c r="I29" s="775"/>
      <c r="J29" s="774"/>
      <c r="K29" s="775"/>
      <c r="L29" s="774"/>
      <c r="M29" s="773"/>
      <c r="N29" s="772"/>
    </row>
    <row r="30" spans="1:14" s="924" customFormat="1" ht="18" customHeight="1" x14ac:dyDescent="0.15">
      <c r="A30" s="1508"/>
      <c r="B30" s="928" t="str">
        <f>'材料集計表（配水φ75）'!C28&amp;""&amp;'材料集計表（配水φ75）'!D28&amp;""&amp;'材料集計表（配水φ75）'!E28</f>
        <v>φ75</v>
      </c>
      <c r="C30" s="926"/>
      <c r="D30" s="771" t="s">
        <v>420</v>
      </c>
      <c r="E30" s="770"/>
      <c r="F30" s="771"/>
      <c r="G30" s="770"/>
      <c r="H30" s="769"/>
      <c r="I30" s="926"/>
      <c r="J30" s="769"/>
      <c r="K30" s="926"/>
      <c r="L30" s="769"/>
      <c r="M30" s="777">
        <f>'材料集計表（配水φ75）'!O28</f>
        <v>2</v>
      </c>
      <c r="N30" s="776" t="str">
        <f>'材料集計表（配水φ75）'!F28</f>
        <v>個</v>
      </c>
    </row>
    <row r="31" spans="1:14" s="924" customFormat="1" ht="18" customHeight="1" x14ac:dyDescent="0.15">
      <c r="A31" s="1508" t="str">
        <f>'材料集計表（配水φ75）'!B30</f>
        <v>EF 両受Ｓベンド（450H)</v>
      </c>
      <c r="B31" s="927" t="str">
        <f>'材料集計表（配水φ75）'!C29&amp;""&amp;'材料集計表（配水φ75）'!D29&amp;""&amp;'材料集計表（配水φ75）'!E29</f>
        <v/>
      </c>
      <c r="C31" s="780"/>
      <c r="D31" s="774"/>
      <c r="E31" s="779"/>
      <c r="F31" s="778"/>
      <c r="G31" s="779"/>
      <c r="H31" s="778"/>
      <c r="I31" s="779"/>
      <c r="J31" s="778"/>
      <c r="K31" s="779"/>
      <c r="L31" s="778"/>
      <c r="M31" s="773"/>
      <c r="N31" s="772"/>
    </row>
    <row r="32" spans="1:14" s="924" customFormat="1" ht="18" customHeight="1" x14ac:dyDescent="0.15">
      <c r="A32" s="1508"/>
      <c r="B32" s="928" t="str">
        <f>'材料集計表（配水φ75）'!C30&amp;""&amp;'材料集計表（配水φ75）'!D30&amp;""&amp;'材料集計表（配水φ75）'!E30</f>
        <v>φ75</v>
      </c>
      <c r="C32" s="930"/>
      <c r="D32" s="771" t="s">
        <v>420</v>
      </c>
      <c r="E32" s="770"/>
      <c r="F32" s="771"/>
      <c r="G32" s="770"/>
      <c r="H32" s="771"/>
      <c r="I32" s="926"/>
      <c r="J32" s="771"/>
      <c r="K32" s="926"/>
      <c r="L32" s="771"/>
      <c r="M32" s="777">
        <f>'材料集計表（配水φ75）'!O30</f>
        <v>4</v>
      </c>
      <c r="N32" s="776" t="str">
        <f>'材料集計表（配水φ75）'!F30</f>
        <v>個</v>
      </c>
    </row>
    <row r="33" spans="1:14" s="924" customFormat="1" ht="18" customHeight="1" x14ac:dyDescent="0.15">
      <c r="A33" s="1508" t="str">
        <f>'材料集計表（配水φ75）'!B32</f>
        <v>EF 両受Ｓベンド（600H)</v>
      </c>
      <c r="B33" s="927" t="str">
        <f>'材料集計表（配水φ75）'!C31&amp;""&amp;'材料集計表（配水φ75）'!D31&amp;""&amp;'材料集計表（配水φ75）'!E31</f>
        <v/>
      </c>
      <c r="C33" s="775"/>
      <c r="D33" s="774"/>
      <c r="E33" s="775"/>
      <c r="F33" s="774"/>
      <c r="G33" s="775"/>
      <c r="H33" s="774"/>
      <c r="I33" s="775"/>
      <c r="J33" s="774"/>
      <c r="K33" s="775"/>
      <c r="L33" s="774"/>
      <c r="M33" s="773"/>
      <c r="N33" s="772"/>
    </row>
    <row r="34" spans="1:14" s="924" customFormat="1" ht="18" customHeight="1" x14ac:dyDescent="0.15">
      <c r="A34" s="1508"/>
      <c r="B34" s="928" t="str">
        <f>'材料集計表（配水φ75）'!C32&amp;""&amp;'材料集計表（配水φ75）'!D32&amp;""&amp;'材料集計表（配水φ75）'!E32</f>
        <v>φ75</v>
      </c>
      <c r="C34" s="926"/>
      <c r="D34" s="771" t="s">
        <v>420</v>
      </c>
      <c r="E34" s="770"/>
      <c r="F34" s="771"/>
      <c r="G34" s="770"/>
      <c r="H34" s="769"/>
      <c r="I34" s="926"/>
      <c r="J34" s="769"/>
      <c r="K34" s="926"/>
      <c r="L34" s="769"/>
      <c r="M34" s="777">
        <f>'材料集計表（配水φ75）'!O32</f>
        <v>4</v>
      </c>
      <c r="N34" s="776" t="str">
        <f>'材料集計表（配水φ75）'!F32</f>
        <v>個</v>
      </c>
    </row>
    <row r="35" spans="1:14" s="924" customFormat="1" ht="18" customHeight="1" x14ac:dyDescent="0.15">
      <c r="A35" s="1508" t="str">
        <f>'材料集計表（配水φ75）'!B34</f>
        <v>EF両受チーズ</v>
      </c>
      <c r="B35" s="927" t="str">
        <f>'材料集計表（配水φ75）'!C33&amp;""&amp;'材料集計表（配水φ75）'!D33&amp;""&amp;'材料集計表（配水φ75）'!E33</f>
        <v/>
      </c>
      <c r="C35" s="775"/>
      <c r="D35" s="774"/>
      <c r="E35" s="775"/>
      <c r="F35" s="774"/>
      <c r="G35" s="775"/>
      <c r="H35" s="774"/>
      <c r="I35" s="775"/>
      <c r="J35" s="774"/>
      <c r="K35" s="775"/>
      <c r="L35" s="774"/>
      <c r="M35" s="773"/>
      <c r="N35" s="772"/>
    </row>
    <row r="36" spans="1:14" s="924" customFormat="1" ht="18" customHeight="1" x14ac:dyDescent="0.15">
      <c r="A36" s="1508"/>
      <c r="B36" s="928" t="str">
        <f>'材料集計表（配水φ75）'!C34&amp;""&amp;'材料集計表（配水φ75）'!D34&amp;""&amp;'材料集計表（配水φ75）'!E34</f>
        <v>φ75×φ75</v>
      </c>
      <c r="C36" s="926"/>
      <c r="D36" s="771" t="s">
        <v>421</v>
      </c>
      <c r="E36" s="770"/>
      <c r="F36" s="771"/>
      <c r="G36" s="770"/>
      <c r="H36" s="769"/>
      <c r="I36" s="926"/>
      <c r="J36" s="769"/>
      <c r="K36" s="926"/>
      <c r="L36" s="769"/>
      <c r="M36" s="777">
        <f>'材料集計表（配水φ75）'!O34</f>
        <v>4</v>
      </c>
      <c r="N36" s="776" t="str">
        <f>'材料集計表（配水φ75）'!F34</f>
        <v>個</v>
      </c>
    </row>
    <row r="37" spans="1:14" s="924" customFormat="1" ht="18" customHeight="1" x14ac:dyDescent="0.15">
      <c r="A37" s="1508" t="str">
        <f>'材料集計表（配水φ75）'!B36</f>
        <v>EF 片受レデューサー</v>
      </c>
      <c r="B37" s="927" t="str">
        <f>'材料集計表（配水φ75）'!C35&amp;""&amp;'材料集計表（配水φ75）'!D35&amp;""&amp;'材料集計表（配水φ75）'!E35</f>
        <v/>
      </c>
      <c r="C37" s="775"/>
      <c r="D37" s="774"/>
      <c r="E37" s="775"/>
      <c r="F37" s="774"/>
      <c r="G37" s="775"/>
      <c r="H37" s="774"/>
      <c r="I37" s="775"/>
      <c r="J37" s="774"/>
      <c r="K37" s="775"/>
      <c r="L37" s="774"/>
      <c r="M37" s="773"/>
      <c r="N37" s="772"/>
    </row>
    <row r="38" spans="1:14" s="924" customFormat="1" ht="18" customHeight="1" x14ac:dyDescent="0.15">
      <c r="A38" s="1508"/>
      <c r="B38" s="928" t="str">
        <f>'材料集計表（配水φ75）'!C36&amp;""&amp;'材料集計表（配水φ75）'!D36&amp;""&amp;'材料集計表（配水φ75）'!E36</f>
        <v>φ75×φ50</v>
      </c>
      <c r="C38" s="926"/>
      <c r="D38" s="771" t="s">
        <v>421</v>
      </c>
      <c r="E38" s="770"/>
      <c r="F38" s="771"/>
      <c r="G38" s="770"/>
      <c r="H38" s="769"/>
      <c r="I38" s="926"/>
      <c r="J38" s="769"/>
      <c r="K38" s="926"/>
      <c r="L38" s="769"/>
      <c r="M38" s="777">
        <f>'材料集計表（配水φ75）'!O36</f>
        <v>5</v>
      </c>
      <c r="N38" s="776" t="str">
        <f>'材料集計表（配水φ75）'!F36</f>
        <v>個</v>
      </c>
    </row>
    <row r="39" spans="1:14" s="924" customFormat="1" ht="18" customHeight="1" x14ac:dyDescent="0.15">
      <c r="A39" s="1508" t="str">
        <f>'材料集計表（配水φ75）'!B38</f>
        <v>EF レデューサー</v>
      </c>
      <c r="B39" s="927" t="str">
        <f>'材料集計表（配水φ75）'!C37&amp;""&amp;'材料集計表（配水φ75）'!D37&amp;""&amp;'材料集計表（配水φ75）'!E37</f>
        <v/>
      </c>
      <c r="C39" s="775"/>
      <c r="D39" s="774"/>
      <c r="E39" s="775"/>
      <c r="F39" s="774"/>
      <c r="G39" s="775"/>
      <c r="H39" s="774"/>
      <c r="I39" s="775"/>
      <c r="J39" s="774"/>
      <c r="K39" s="775"/>
      <c r="L39" s="774"/>
      <c r="M39" s="773"/>
      <c r="N39" s="772"/>
    </row>
    <row r="40" spans="1:14" s="924" customFormat="1" ht="18" customHeight="1" x14ac:dyDescent="0.15">
      <c r="A40" s="1508"/>
      <c r="B40" s="928" t="str">
        <f>'材料集計表（配水φ75）'!C38&amp;""&amp;'材料集計表（配水φ75）'!D38&amp;""&amp;'材料集計表（配水φ75）'!E38</f>
        <v>φ75×φ50</v>
      </c>
      <c r="C40" s="926"/>
      <c r="D40" s="771" t="s">
        <v>420</v>
      </c>
      <c r="E40" s="770"/>
      <c r="F40" s="771"/>
      <c r="G40" s="770"/>
      <c r="H40" s="769"/>
      <c r="I40" s="926"/>
      <c r="J40" s="769"/>
      <c r="K40" s="926"/>
      <c r="L40" s="769"/>
      <c r="M40" s="777">
        <f>'材料集計表（配水φ75）'!O38</f>
        <v>2</v>
      </c>
      <c r="N40" s="776" t="str">
        <f>'材料集計表（配水φ75）'!F38</f>
        <v>個</v>
      </c>
    </row>
    <row r="41" spans="1:14" s="924" customFormat="1" ht="18" customHeight="1" x14ac:dyDescent="0.15">
      <c r="A41" s="1508" t="str">
        <f>'材料集計表（配水φ75）'!B40</f>
        <v>EF ﾌﾗﾝｼﾞ</v>
      </c>
      <c r="B41" s="927" t="str">
        <f>'材料集計表（配水φ75）'!C39&amp;""&amp;'材料集計表（配水φ75）'!D39&amp;""&amp;'材料集計表（配水φ75）'!E39</f>
        <v/>
      </c>
      <c r="C41" s="775"/>
      <c r="D41" s="774"/>
      <c r="E41" s="775"/>
      <c r="F41" s="774"/>
      <c r="G41" s="775"/>
      <c r="H41" s="774"/>
      <c r="I41" s="775"/>
      <c r="J41" s="774"/>
      <c r="K41" s="775"/>
      <c r="L41" s="774"/>
      <c r="M41" s="773"/>
      <c r="N41" s="772"/>
    </row>
    <row r="42" spans="1:14" s="924" customFormat="1" ht="18" customHeight="1" x14ac:dyDescent="0.15">
      <c r="A42" s="1508"/>
      <c r="B42" s="928" t="str">
        <f>'材料集計表（配水φ75）'!C40&amp;""&amp;'材料集計表（配水φ75）'!D40&amp;""&amp;'材料集計表（配水φ75）'!E40</f>
        <v>φ75</v>
      </c>
      <c r="C42" s="926"/>
      <c r="D42" s="771" t="s">
        <v>420</v>
      </c>
      <c r="E42" s="770"/>
      <c r="F42" s="771"/>
      <c r="G42" s="770"/>
      <c r="H42" s="769"/>
      <c r="I42" s="926"/>
      <c r="J42" s="769"/>
      <c r="K42" s="926"/>
      <c r="L42" s="769"/>
      <c r="M42" s="777">
        <f>'材料集計表（配水φ75）'!O40</f>
        <v>10</v>
      </c>
      <c r="N42" s="776" t="str">
        <f>'材料集計表（配水φ75）'!F40</f>
        <v>個</v>
      </c>
    </row>
    <row r="43" spans="1:14" s="924" customFormat="1" ht="18" customHeight="1" x14ac:dyDescent="0.15">
      <c r="A43" s="1508" t="str">
        <f>'材料集計表（配水φ75）'!B42</f>
        <v>EF 挿し口ﾌﾗﾝｼﾞ付丁字管</v>
      </c>
      <c r="B43" s="927" t="str">
        <f>'材料集計表（配水φ75）'!C41&amp;""&amp;'材料集計表（配水φ75）'!D41&amp;""&amp;'材料集計表（配水φ75）'!E41</f>
        <v/>
      </c>
      <c r="C43" s="775"/>
      <c r="D43" s="774"/>
      <c r="E43" s="775"/>
      <c r="F43" s="774"/>
      <c r="G43" s="775"/>
      <c r="H43" s="774"/>
      <c r="I43" s="775"/>
      <c r="J43" s="774"/>
      <c r="K43" s="775"/>
      <c r="L43" s="774"/>
      <c r="M43" s="773"/>
      <c r="N43" s="772"/>
    </row>
    <row r="44" spans="1:14" s="924" customFormat="1" ht="18" customHeight="1" x14ac:dyDescent="0.15">
      <c r="A44" s="1508"/>
      <c r="B44" s="928" t="str">
        <f>'材料集計表（配水φ75）'!C42&amp;""&amp;'材料集計表（配水φ75）'!D42&amp;""&amp;'材料集計表（配水φ75）'!E42</f>
        <v>φ75×φ75</v>
      </c>
      <c r="C44" s="926"/>
      <c r="D44" s="771" t="s">
        <v>420</v>
      </c>
      <c r="E44" s="770"/>
      <c r="F44" s="771"/>
      <c r="G44" s="770"/>
      <c r="H44" s="769"/>
      <c r="I44" s="926"/>
      <c r="J44" s="769"/>
      <c r="K44" s="926"/>
      <c r="L44" s="769"/>
      <c r="M44" s="777">
        <f>'材料集計表（配水φ75）'!O42</f>
        <v>4</v>
      </c>
      <c r="N44" s="776" t="str">
        <f>'材料集計表（配水φ75）'!F42</f>
        <v>個</v>
      </c>
    </row>
    <row r="45" spans="1:14" s="924" customFormat="1" ht="18" customHeight="1" x14ac:dyDescent="0.15">
      <c r="A45" s="1508" t="str">
        <f>'材料集計表（配水φ75）'!B44</f>
        <v>EF 挿し口付ｿﾌﾄｼｰﾙ仕切弁</v>
      </c>
      <c r="B45" s="927" t="str">
        <f>'材料集計表（配水φ75）'!C43&amp;""&amp;'材料集計表（配水φ75）'!D43&amp;""&amp;'材料集計表（配水φ75）'!E43</f>
        <v/>
      </c>
      <c r="C45" s="775"/>
      <c r="D45" s="774"/>
      <c r="E45" s="775"/>
      <c r="F45" s="774"/>
      <c r="G45" s="775"/>
      <c r="H45" s="774"/>
      <c r="I45" s="775"/>
      <c r="J45" s="774"/>
      <c r="K45" s="775"/>
      <c r="L45" s="774"/>
      <c r="M45" s="773"/>
      <c r="N45" s="772"/>
    </row>
    <row r="46" spans="1:14" s="924" customFormat="1" ht="18" customHeight="1" x14ac:dyDescent="0.15">
      <c r="A46" s="1508"/>
      <c r="B46" s="928" t="str">
        <f>'材料集計表（配水φ75）'!C44&amp;""&amp;'材料集計表（配水φ75）'!D44&amp;""&amp;'材料集計表（配水φ75）'!E44</f>
        <v>φ75</v>
      </c>
      <c r="C46" s="926"/>
      <c r="D46" s="771" t="s">
        <v>420</v>
      </c>
      <c r="E46" s="770"/>
      <c r="F46" s="771"/>
      <c r="G46" s="770"/>
      <c r="H46" s="769"/>
      <c r="I46" s="926"/>
      <c r="J46" s="769"/>
      <c r="K46" s="926"/>
      <c r="L46" s="769"/>
      <c r="M46" s="777">
        <f>'材料集計表（配水φ75）'!O44</f>
        <v>3</v>
      </c>
      <c r="N46" s="776" t="str">
        <f>'材料集計表（配水φ75）'!F44</f>
        <v>基</v>
      </c>
    </row>
    <row r="47" spans="1:14" s="924" customFormat="1" ht="18" customHeight="1" x14ac:dyDescent="0.15">
      <c r="A47" s="1508" t="str">
        <f>'材料集計表（配水φ75）'!B46</f>
        <v>FCD 仕切弁</v>
      </c>
      <c r="B47" s="927" t="str">
        <f>'材料集計表（配水φ75）'!C45&amp;""&amp;'材料集計表（配水φ75）'!D45&amp;""&amp;'材料集計表（配水φ75）'!E45</f>
        <v>7.5Ｋ</v>
      </c>
      <c r="C47" s="775"/>
      <c r="D47" s="774"/>
      <c r="E47" s="775"/>
      <c r="F47" s="774"/>
      <c r="G47" s="775"/>
      <c r="H47" s="774"/>
      <c r="I47" s="775"/>
      <c r="J47" s="774"/>
      <c r="K47" s="775"/>
      <c r="L47" s="774"/>
      <c r="M47" s="773"/>
      <c r="N47" s="772"/>
    </row>
    <row r="48" spans="1:14" s="924" customFormat="1" ht="18" customHeight="1" x14ac:dyDescent="0.15">
      <c r="A48" s="1508"/>
      <c r="B48" s="928" t="str">
        <f>'材料集計表（配水φ75）'!C46&amp;""&amp;'材料集計表（配水φ75）'!D46&amp;""&amp;'材料集計表（配水φ75）'!E46</f>
        <v>φ75</v>
      </c>
      <c r="C48" s="926"/>
      <c r="D48" s="771" t="s">
        <v>420</v>
      </c>
      <c r="E48" s="770"/>
      <c r="F48" s="771"/>
      <c r="G48" s="770"/>
      <c r="H48" s="769"/>
      <c r="I48" s="926"/>
      <c r="J48" s="769"/>
      <c r="K48" s="926"/>
      <c r="L48" s="769"/>
      <c r="M48" s="777">
        <f>'材料集計表（配水φ75）'!O46</f>
        <v>4</v>
      </c>
      <c r="N48" s="776" t="str">
        <f>'材料集計表（配水φ75）'!F46</f>
        <v>基</v>
      </c>
    </row>
    <row r="49" spans="1:14" s="924" customFormat="1" ht="18" customHeight="1" x14ac:dyDescent="0.15">
      <c r="A49" s="1508" t="str">
        <f>'材料集計表（配水φ75）'!B48</f>
        <v>ﾌﾗﾝｼﾞｱﾀﾞﾌﾟﾀｰ</v>
      </c>
      <c r="B49" s="927" t="str">
        <f>'材料集計表（配水φ75）'!C47&amp;""&amp;'材料集計表（配水φ75）'!D47&amp;""&amp;'材料集計表（配水φ75）'!E47</f>
        <v>7.5Ｋ</v>
      </c>
      <c r="C49" s="775"/>
      <c r="D49" s="774"/>
      <c r="E49" s="775"/>
      <c r="F49" s="774"/>
      <c r="G49" s="775"/>
      <c r="H49" s="774"/>
      <c r="I49" s="775"/>
      <c r="J49" s="774"/>
      <c r="K49" s="775"/>
      <c r="L49" s="774"/>
      <c r="M49" s="773"/>
      <c r="N49" s="772"/>
    </row>
    <row r="50" spans="1:14" s="924" customFormat="1" ht="18" customHeight="1" x14ac:dyDescent="0.15">
      <c r="A50" s="1508"/>
      <c r="B50" s="928" t="str">
        <f>'材料集計表（配水φ75）'!C48&amp;""&amp;'材料集計表（配水φ75）'!D48&amp;""&amp;'材料集計表（配水φ75）'!E48</f>
        <v>φ75-200</v>
      </c>
      <c r="C50" s="926"/>
      <c r="D50" s="771" t="s">
        <v>420</v>
      </c>
      <c r="E50" s="770"/>
      <c r="F50" s="771"/>
      <c r="G50" s="770"/>
      <c r="H50" s="769"/>
      <c r="I50" s="926"/>
      <c r="J50" s="769"/>
      <c r="K50" s="926"/>
      <c r="L50" s="769"/>
      <c r="M50" s="777">
        <f>'材料集計表（配水φ75）'!O48</f>
        <v>1</v>
      </c>
      <c r="N50" s="776" t="str">
        <f>'材料集計表（配水φ75）'!F48</f>
        <v>個</v>
      </c>
    </row>
    <row r="51" spans="1:14" s="924" customFormat="1" ht="18" customHeight="1" x14ac:dyDescent="0.15">
      <c r="A51" s="1508" t="str">
        <f>'材料集計表（配水φ75）'!B50</f>
        <v>ストレーナー</v>
      </c>
      <c r="B51" s="927" t="str">
        <f>'材料集計表（配水φ75）'!C49&amp;""&amp;'材料集計表（配水φ75）'!D49&amp;""&amp;'材料集計表（配水φ75）'!E49</f>
        <v>7.5Ｋ</v>
      </c>
      <c r="C51" s="775"/>
      <c r="D51" s="774"/>
      <c r="E51" s="775"/>
      <c r="F51" s="774"/>
      <c r="G51" s="775"/>
      <c r="H51" s="774"/>
      <c r="I51" s="775"/>
      <c r="J51" s="774"/>
      <c r="K51" s="775"/>
      <c r="L51" s="774"/>
      <c r="M51" s="773"/>
      <c r="N51" s="772"/>
    </row>
    <row r="52" spans="1:14" s="924" customFormat="1" ht="18" customHeight="1" x14ac:dyDescent="0.15">
      <c r="A52" s="1508"/>
      <c r="B52" s="928" t="str">
        <f>'材料集計表（配水φ75）'!C50&amp;""&amp;'材料集計表（配水φ75）'!D50&amp;""&amp;'材料集計表（配水φ75）'!E50</f>
        <v>φ75-300</v>
      </c>
      <c r="C52" s="926"/>
      <c r="D52" s="771" t="s">
        <v>420</v>
      </c>
      <c r="E52" s="770"/>
      <c r="F52" s="771"/>
      <c r="G52" s="770"/>
      <c r="H52" s="769"/>
      <c r="I52" s="926"/>
      <c r="J52" s="769"/>
      <c r="K52" s="926"/>
      <c r="L52" s="769"/>
      <c r="M52" s="777">
        <f>'材料集計表（配水φ75）'!O50</f>
        <v>1</v>
      </c>
      <c r="N52" s="776" t="str">
        <f>'材料集計表（配水φ75）'!F50</f>
        <v>個</v>
      </c>
    </row>
    <row r="53" spans="1:14" s="924" customFormat="1" ht="18" customHeight="1" x14ac:dyDescent="0.15">
      <c r="A53" s="1508" t="str">
        <f>'材料集計表（配水φ75）'!B52</f>
        <v>仕切弁筺　ネジ筺A形</v>
      </c>
      <c r="B53" s="927" t="str">
        <f>'材料集計表（配水φ75）'!C51&amp;""&amp;'材料集計表（配水φ75）'!D51&amp;""&amp;'材料集計表（配水φ75）'!E51</f>
        <v>170×320</v>
      </c>
      <c r="C53" s="775"/>
      <c r="D53" s="774"/>
      <c r="E53" s="775"/>
      <c r="F53" s="774"/>
      <c r="G53" s="775"/>
      <c r="H53" s="774"/>
      <c r="I53" s="775"/>
      <c r="J53" s="774"/>
      <c r="K53" s="775"/>
      <c r="L53" s="774"/>
      <c r="M53" s="773"/>
      <c r="N53" s="772"/>
    </row>
    <row r="54" spans="1:14" s="924" customFormat="1" ht="18" customHeight="1" x14ac:dyDescent="0.15">
      <c r="A54" s="1508"/>
      <c r="B54" s="928" t="str">
        <f>'材料集計表（配水φ75）'!C52&amp;""&amp;'材料集計表（配水φ75）'!D52&amp;""&amp;'材料集計表（配水φ75）'!E52</f>
        <v>H=510～690</v>
      </c>
      <c r="C54" s="926"/>
      <c r="D54" s="771" t="s">
        <v>420</v>
      </c>
      <c r="E54" s="770"/>
      <c r="F54" s="771"/>
      <c r="G54" s="770"/>
      <c r="H54" s="769"/>
      <c r="I54" s="926"/>
      <c r="J54" s="769"/>
      <c r="K54" s="926"/>
      <c r="L54" s="769"/>
      <c r="M54" s="777">
        <f>'材料集計表（配水φ75）'!O52</f>
        <v>7</v>
      </c>
      <c r="N54" s="776" t="str">
        <f>'材料集計表（配水φ75）'!F52</f>
        <v>個</v>
      </c>
    </row>
    <row r="55" spans="1:14" s="924" customFormat="1" ht="18" customHeight="1" x14ac:dyDescent="0.15">
      <c r="A55" s="1508" t="str">
        <f>'材料集計表（配水φ75）'!B54</f>
        <v>仕切弁筺座台</v>
      </c>
      <c r="B55" s="927" t="str">
        <f>'材料集計表（配水φ75）'!C53&amp;""&amp;'材料集計表（配水φ75）'!D53&amp;""&amp;'材料集計表（配水φ75）'!E53</f>
        <v>320×520</v>
      </c>
      <c r="C55" s="775"/>
      <c r="D55" s="774"/>
      <c r="E55" s="775"/>
      <c r="F55" s="774"/>
      <c r="G55" s="775"/>
      <c r="H55" s="774"/>
      <c r="I55" s="775"/>
      <c r="J55" s="774"/>
      <c r="K55" s="775"/>
      <c r="L55" s="774"/>
      <c r="M55" s="773"/>
      <c r="N55" s="772"/>
    </row>
    <row r="56" spans="1:14" s="924" customFormat="1" ht="18" customHeight="1" x14ac:dyDescent="0.15">
      <c r="A56" s="1508"/>
      <c r="B56" s="928" t="str">
        <f>'材料集計表（配水φ75）'!C54&amp;""&amp;'材料集計表（配水φ75）'!D54&amp;""&amp;'材料集計表（配水φ75）'!E54</f>
        <v>H=70</v>
      </c>
      <c r="C56" s="926"/>
      <c r="D56" s="771" t="s">
        <v>420</v>
      </c>
      <c r="E56" s="770"/>
      <c r="F56" s="771"/>
      <c r="G56" s="770"/>
      <c r="H56" s="769"/>
      <c r="I56" s="926"/>
      <c r="J56" s="769"/>
      <c r="K56" s="926"/>
      <c r="L56" s="769"/>
      <c r="M56" s="777">
        <f>'材料集計表（配水φ75）'!O54</f>
        <v>7</v>
      </c>
      <c r="N56" s="776" t="str">
        <f>'材料集計表（配水φ75）'!F54</f>
        <v>個</v>
      </c>
    </row>
    <row r="57" spans="1:14" s="924" customFormat="1" ht="18" customHeight="1" x14ac:dyDescent="0.15">
      <c r="A57" s="1508" t="str">
        <f>'材料集計表（配水φ75）'!B56</f>
        <v>管明示テープ</v>
      </c>
      <c r="B57" s="927" t="str">
        <f>'材料集計表（配水φ75）'!C55&amp;""&amp;'材料集計表（配水φ75）'!D55&amp;""&amp;'材料集計表（配水φ75）'!E55</f>
        <v/>
      </c>
      <c r="C57" s="775"/>
      <c r="D57" s="774"/>
      <c r="E57" s="775"/>
      <c r="F57" s="774"/>
      <c r="G57" s="775"/>
      <c r="H57" s="774"/>
      <c r="I57" s="775"/>
      <c r="J57" s="774"/>
      <c r="K57" s="775"/>
      <c r="L57" s="774"/>
      <c r="M57" s="773"/>
      <c r="N57" s="772"/>
    </row>
    <row r="58" spans="1:14" s="924" customFormat="1" ht="18" customHeight="1" x14ac:dyDescent="0.15">
      <c r="A58" s="1508"/>
      <c r="B58" s="928" t="str">
        <f>'材料集計表（配水φ75）'!C56&amp;""&amp;'材料集計表（配水φ75）'!D56&amp;""&amp;'材料集計表（配水φ75）'!E56</f>
        <v>20m/個</v>
      </c>
      <c r="C58" s="926"/>
      <c r="D58" s="771" t="s">
        <v>420</v>
      </c>
      <c r="E58" s="770"/>
      <c r="F58" s="771"/>
      <c r="G58" s="770"/>
      <c r="H58" s="769"/>
      <c r="I58" s="926"/>
      <c r="J58" s="769"/>
      <c r="K58" s="926"/>
      <c r="L58" s="769"/>
      <c r="M58" s="777">
        <f>'材料集計表（配水φ75）'!O58</f>
        <v>11</v>
      </c>
      <c r="N58" s="776" t="str">
        <f>'材料集計表（配水φ75）'!F56</f>
        <v>個</v>
      </c>
    </row>
    <row r="59" spans="1:14" ht="18" customHeight="1" x14ac:dyDescent="0.15">
      <c r="A59" s="1508" t="str">
        <f>'材料集計表（配水φ75）'!B60</f>
        <v>管明示シート</v>
      </c>
      <c r="B59" s="927" t="str">
        <f>'材料集計表（配水φ75）'!C59&amp;""&amp;'材料集計表（配水φ75）'!D59&amp;""&amp;'材料集計表（配水φ75）'!E59</f>
        <v/>
      </c>
      <c r="C59" s="775"/>
      <c r="D59" s="774"/>
      <c r="E59" s="775"/>
      <c r="F59" s="774"/>
      <c r="G59" s="775"/>
      <c r="H59" s="774"/>
      <c r="I59" s="775"/>
      <c r="J59" s="774"/>
      <c r="K59" s="775"/>
      <c r="L59" s="774"/>
      <c r="M59" s="773"/>
      <c r="N59" s="772"/>
    </row>
    <row r="60" spans="1:14" ht="18" customHeight="1" x14ac:dyDescent="0.15">
      <c r="A60" s="1509"/>
      <c r="B60" s="929" t="str">
        <f>'材料集計表（配水φ75）'!C60&amp;""&amp;'材料集計表（配水φ75）'!D60&amp;""&amp;'材料集計表（配水φ75）'!E60</f>
        <v>50m/巻</v>
      </c>
      <c r="C60" s="926"/>
      <c r="D60" s="771" t="s">
        <v>420</v>
      </c>
      <c r="E60" s="770"/>
      <c r="F60" s="771"/>
      <c r="G60" s="770"/>
      <c r="H60" s="769"/>
      <c r="I60" s="926"/>
      <c r="J60" s="769"/>
      <c r="K60" s="926"/>
      <c r="L60" s="769"/>
      <c r="M60" s="768">
        <f>'材料集計表（配水φ75）'!O62</f>
        <v>12</v>
      </c>
      <c r="N60" s="767" t="str">
        <f>'材料集計表（配水φ75）'!F60</f>
        <v>巻</v>
      </c>
    </row>
    <row r="61" spans="1:14" ht="18" customHeight="1" x14ac:dyDescent="0.15">
      <c r="A61" s="1508" t="str">
        <f>'材料集計表（配水φ75）'!B64</f>
        <v>識別マーカー</v>
      </c>
      <c r="B61" s="927" t="str">
        <f>'材料集計表（配水φ75）'!C63&amp;""&amp;'材料集計表（配水φ75）'!D63&amp;""&amp;'材料集計表（配水φ75）'!E63</f>
        <v/>
      </c>
      <c r="C61" s="775"/>
      <c r="D61" s="774"/>
      <c r="E61" s="775"/>
      <c r="F61" s="774"/>
      <c r="G61" s="775"/>
      <c r="H61" s="774"/>
      <c r="I61" s="775"/>
      <c r="J61" s="774"/>
      <c r="K61" s="775"/>
      <c r="L61" s="774"/>
      <c r="M61" s="773"/>
      <c r="N61" s="772"/>
    </row>
    <row r="62" spans="1:14" ht="18" customHeight="1" x14ac:dyDescent="0.15">
      <c r="A62" s="1509"/>
      <c r="B62" s="929" t="str">
        <f>'材料集計表（配水φ75）'!C64&amp;""&amp;'材料集計表（配水φ75）'!D64&amp;""&amp;'材料集計表（配水φ75）'!E64</f>
        <v>ｆ1・配水管用</v>
      </c>
      <c r="C62" s="926"/>
      <c r="D62" s="771" t="s">
        <v>420</v>
      </c>
      <c r="E62" s="770"/>
      <c r="F62" s="771"/>
      <c r="G62" s="770"/>
      <c r="H62" s="769"/>
      <c r="I62" s="926"/>
      <c r="J62" s="769"/>
      <c r="K62" s="926"/>
      <c r="L62" s="769"/>
      <c r="M62" s="768">
        <f>'材料集計表（配水φ75）'!O64</f>
        <v>27</v>
      </c>
      <c r="N62" s="767" t="str">
        <f>'材料集計表（配水φ75）'!F64</f>
        <v>本</v>
      </c>
    </row>
    <row r="63" spans="1:14" ht="18" customHeight="1" x14ac:dyDescent="0.15">
      <c r="A63" s="1508"/>
      <c r="B63" s="927"/>
      <c r="C63" s="775"/>
      <c r="D63" s="774"/>
      <c r="E63" s="775"/>
      <c r="F63" s="774"/>
      <c r="G63" s="775"/>
      <c r="H63" s="774"/>
      <c r="I63" s="775"/>
      <c r="J63" s="774"/>
      <c r="K63" s="775"/>
      <c r="L63" s="774"/>
      <c r="M63" s="773"/>
      <c r="N63" s="772"/>
    </row>
    <row r="64" spans="1:14" ht="18" customHeight="1" x14ac:dyDescent="0.15">
      <c r="A64" s="1509"/>
      <c r="B64" s="929"/>
      <c r="C64" s="926"/>
      <c r="D64" s="771"/>
      <c r="E64" s="770"/>
      <c r="F64" s="771"/>
      <c r="G64" s="770"/>
      <c r="H64" s="769"/>
      <c r="I64" s="926"/>
      <c r="J64" s="769"/>
      <c r="K64" s="926"/>
      <c r="L64" s="769"/>
      <c r="M64" s="768"/>
      <c r="N64" s="767"/>
    </row>
    <row r="65" spans="1:14" ht="18" customHeight="1" x14ac:dyDescent="0.15">
      <c r="A65" s="1512" t="s">
        <v>419</v>
      </c>
      <c r="B65" s="1514" t="s">
        <v>418</v>
      </c>
      <c r="C65" s="775"/>
      <c r="D65" s="774"/>
      <c r="E65" s="775"/>
      <c r="F65" s="774"/>
      <c r="G65" s="775"/>
      <c r="H65" s="774"/>
      <c r="I65" s="775"/>
      <c r="J65" s="774"/>
      <c r="K65" s="775"/>
      <c r="L65" s="774"/>
      <c r="M65" s="773"/>
      <c r="N65" s="772"/>
    </row>
    <row r="66" spans="1:14" ht="18" customHeight="1" x14ac:dyDescent="0.15">
      <c r="A66" s="1513"/>
      <c r="B66" s="1515"/>
      <c r="C66" s="926"/>
      <c r="D66" s="771"/>
      <c r="E66" s="770"/>
      <c r="F66" s="771"/>
      <c r="G66" s="770"/>
      <c r="H66" s="769"/>
      <c r="I66" s="926"/>
      <c r="J66" s="769"/>
      <c r="K66" s="926"/>
      <c r="L66" s="769"/>
      <c r="M66" s="768">
        <v>1</v>
      </c>
      <c r="N66" s="767" t="s">
        <v>417</v>
      </c>
    </row>
    <row r="67" spans="1:14" ht="18" customHeight="1" x14ac:dyDescent="0.15">
      <c r="A67" s="1508" t="str">
        <f>'材料集計表（配水φ100）'!B6</f>
        <v>EF受口直管</v>
      </c>
      <c r="B67" s="927" t="str">
        <f>'材料集計表（配水φ100）'!C5&amp;""&amp;'材料集計表（配水φ100）'!D5&amp;""&amp;'材料集計表（配水φ100）'!E5</f>
        <v/>
      </c>
      <c r="C67" s="775"/>
      <c r="D67" s="774"/>
      <c r="E67" s="775"/>
      <c r="F67" s="774"/>
      <c r="G67" s="775"/>
      <c r="H67" s="774"/>
      <c r="I67" s="775"/>
      <c r="J67" s="774"/>
      <c r="K67" s="775"/>
      <c r="L67" s="774"/>
      <c r="M67" s="773"/>
      <c r="N67" s="772"/>
    </row>
    <row r="68" spans="1:14" ht="18" customHeight="1" x14ac:dyDescent="0.15">
      <c r="A68" s="1509"/>
      <c r="B68" s="929" t="str">
        <f>'材料集計表（配水φ100）'!C6&amp;""&amp;'材料集計表（配水φ100）'!D6&amp;""&amp;'材料集計表（配水φ100）'!E6</f>
        <v>φ100×5000</v>
      </c>
      <c r="C68" s="926"/>
      <c r="D68" s="771" t="s">
        <v>416</v>
      </c>
      <c r="E68" s="770"/>
      <c r="F68" s="771"/>
      <c r="G68" s="770"/>
      <c r="H68" s="769"/>
      <c r="I68" s="926"/>
      <c r="J68" s="769"/>
      <c r="K68" s="926"/>
      <c r="L68" s="769"/>
      <c r="M68" s="768">
        <f>'材料集計表（配水φ100）'!O6</f>
        <v>8</v>
      </c>
      <c r="N68" s="767" t="str">
        <f>'材料集計表（配水φ100）'!F6</f>
        <v>本</v>
      </c>
    </row>
    <row r="69" spans="1:14" ht="18" customHeight="1" x14ac:dyDescent="0.15">
      <c r="A69" s="1508" t="str">
        <f>'材料集計表（配水φ100）'!B8</f>
        <v>EF受口直管（切管）</v>
      </c>
      <c r="B69" s="927" t="str">
        <f>'材料集計表（配水φ100）'!C7&amp;""&amp;'材料集計表（配水φ100）'!D7&amp;""&amp;'材料集計表（配水φ100）'!E7</f>
        <v/>
      </c>
      <c r="C69" s="775"/>
      <c r="D69" s="774"/>
      <c r="E69" s="775"/>
      <c r="F69" s="774"/>
      <c r="G69" s="775"/>
      <c r="H69" s="774"/>
      <c r="I69" s="775"/>
      <c r="J69" s="774"/>
      <c r="K69" s="775"/>
      <c r="L69" s="774"/>
      <c r="M69" s="773"/>
      <c r="N69" s="1125"/>
    </row>
    <row r="70" spans="1:14" ht="18" customHeight="1" x14ac:dyDescent="0.15">
      <c r="A70" s="1509"/>
      <c r="B70" s="929" t="str">
        <f>'材料集計表（配水φ100）'!C8&amp;""&amp;'材料集計表（配水φ100）'!D8&amp;""&amp;'材料集計表（配水φ100）'!E8</f>
        <v>φ100×5000</v>
      </c>
      <c r="C70" s="926"/>
      <c r="D70" s="771" t="s">
        <v>420</v>
      </c>
      <c r="E70" s="770"/>
      <c r="F70" s="771"/>
      <c r="G70" s="770"/>
      <c r="H70" s="769"/>
      <c r="I70" s="926"/>
      <c r="J70" s="769"/>
      <c r="K70" s="926"/>
      <c r="L70" s="769"/>
      <c r="M70" s="768">
        <f>'材料集計表（配水φ100）'!O8</f>
        <v>3</v>
      </c>
      <c r="N70" s="767" t="str">
        <f>'材料集計表（配水φ100）'!F8</f>
        <v>本</v>
      </c>
    </row>
    <row r="71" spans="1:14" ht="18" customHeight="1" x14ac:dyDescent="0.15">
      <c r="A71" s="1508" t="str">
        <f>'材料集計表（配水φ100）'!B10</f>
        <v>EF 片受45°ベンド</v>
      </c>
      <c r="B71" s="927" t="str">
        <f>'材料集計表（配水φ100）'!C9&amp;""&amp;'材料集計表（配水φ100）'!D9&amp;""&amp;'材料集計表（配水φ100）'!E9</f>
        <v/>
      </c>
      <c r="C71" s="775"/>
      <c r="D71" s="774"/>
      <c r="E71" s="775"/>
      <c r="F71" s="774"/>
      <c r="G71" s="775"/>
      <c r="H71" s="774"/>
      <c r="I71" s="775"/>
      <c r="J71" s="774"/>
      <c r="K71" s="775"/>
      <c r="L71" s="774"/>
      <c r="M71" s="773"/>
      <c r="N71" s="1125"/>
    </row>
    <row r="72" spans="1:14" ht="18" customHeight="1" x14ac:dyDescent="0.15">
      <c r="A72" s="1509"/>
      <c r="B72" s="929" t="str">
        <f>'材料集計表（配水φ100）'!C10&amp;""&amp;'材料集計表（配水φ100）'!D10&amp;""&amp;'材料集計表（配水φ100）'!E10</f>
        <v>φ100</v>
      </c>
      <c r="C72" s="926"/>
      <c r="D72" s="771" t="s">
        <v>420</v>
      </c>
      <c r="E72" s="770"/>
      <c r="F72" s="771"/>
      <c r="G72" s="770"/>
      <c r="H72" s="769"/>
      <c r="I72" s="926"/>
      <c r="J72" s="769"/>
      <c r="K72" s="926"/>
      <c r="L72" s="769"/>
      <c r="M72" s="768">
        <f>'材料集計表（配水φ100）'!O10</f>
        <v>2</v>
      </c>
      <c r="N72" s="767" t="str">
        <f>'材料集計表（配水φ100）'!F10</f>
        <v>個</v>
      </c>
    </row>
    <row r="73" spans="1:14" ht="18" customHeight="1" x14ac:dyDescent="0.15">
      <c r="A73" s="1508" t="str">
        <f>'材料集計表（配水φ100）'!B12</f>
        <v>EF 片受22°1/2ベンド</v>
      </c>
      <c r="B73" s="927" t="str">
        <f>'材料集計表（配水φ100）'!C11&amp;""&amp;'材料集計表（配水φ100）'!D11&amp;""&amp;'材料集計表（配水φ100）'!E11</f>
        <v/>
      </c>
      <c r="C73" s="775"/>
      <c r="D73" s="774"/>
      <c r="E73" s="775"/>
      <c r="F73" s="774"/>
      <c r="G73" s="775"/>
      <c r="H73" s="774"/>
      <c r="I73" s="775"/>
      <c r="J73" s="774"/>
      <c r="K73" s="775"/>
      <c r="L73" s="774"/>
      <c r="M73" s="773"/>
      <c r="N73" s="1125"/>
    </row>
    <row r="74" spans="1:14" ht="18" customHeight="1" x14ac:dyDescent="0.15">
      <c r="A74" s="1509"/>
      <c r="B74" s="929" t="str">
        <f>'材料集計表（配水φ100）'!C12&amp;""&amp;'材料集計表（配水φ100）'!D12&amp;""&amp;'材料集計表（配水φ100）'!E12</f>
        <v>φ100</v>
      </c>
      <c r="C74" s="926"/>
      <c r="D74" s="771" t="s">
        <v>420</v>
      </c>
      <c r="E74" s="770"/>
      <c r="F74" s="771"/>
      <c r="G74" s="770"/>
      <c r="H74" s="769"/>
      <c r="I74" s="926"/>
      <c r="J74" s="769"/>
      <c r="K74" s="926"/>
      <c r="L74" s="769"/>
      <c r="M74" s="768">
        <f>'材料集計表（配水φ100）'!O12</f>
        <v>4</v>
      </c>
      <c r="N74" s="767" t="str">
        <f>'材料集計表（配水φ100）'!F12</f>
        <v>個</v>
      </c>
    </row>
    <row r="75" spans="1:14" ht="18" customHeight="1" x14ac:dyDescent="0.15">
      <c r="A75" s="1508" t="str">
        <f>'材料集計表（配水φ100）'!B14</f>
        <v>EF 片受11°1/4ベンド</v>
      </c>
      <c r="B75" s="927" t="str">
        <f>'材料集計表（配水φ100）'!C13&amp;""&amp;'材料集計表（配水φ100）'!D13&amp;""&amp;'材料集計表（配水φ100）'!E13</f>
        <v/>
      </c>
      <c r="C75" s="775"/>
      <c r="D75" s="774"/>
      <c r="E75" s="775"/>
      <c r="F75" s="774"/>
      <c r="G75" s="775"/>
      <c r="H75" s="774"/>
      <c r="I75" s="775"/>
      <c r="J75" s="774"/>
      <c r="K75" s="775"/>
      <c r="L75" s="774"/>
      <c r="M75" s="773"/>
      <c r="N75" s="1125"/>
    </row>
    <row r="76" spans="1:14" ht="18" customHeight="1" x14ac:dyDescent="0.15">
      <c r="A76" s="1509"/>
      <c r="B76" s="929" t="str">
        <f>'材料集計表（配水φ100）'!C14&amp;""&amp;'材料集計表（配水φ100）'!D14&amp;""&amp;'材料集計表（配水φ100）'!E14</f>
        <v>φ100</v>
      </c>
      <c r="C76" s="926"/>
      <c r="D76" s="771" t="s">
        <v>420</v>
      </c>
      <c r="E76" s="770"/>
      <c r="F76" s="771"/>
      <c r="G76" s="770"/>
      <c r="H76" s="769"/>
      <c r="I76" s="926"/>
      <c r="J76" s="769"/>
      <c r="K76" s="926"/>
      <c r="L76" s="769"/>
      <c r="M76" s="768">
        <f>'材料集計表（配水φ100）'!O14</f>
        <v>3</v>
      </c>
      <c r="N76" s="767" t="str">
        <f>'材料集計表（配水φ100）'!F14</f>
        <v>個</v>
      </c>
    </row>
    <row r="77" spans="1:14" ht="18" customHeight="1" x14ac:dyDescent="0.15">
      <c r="A77" s="1508" t="str">
        <f>'材料集計表（配水φ100）'!B16</f>
        <v>EF 両受22°1/2ベンド</v>
      </c>
      <c r="B77" s="927" t="str">
        <f>'材料集計表（配水φ100）'!C15&amp;""&amp;'材料集計表（配水φ100）'!D15&amp;""&amp;'材料集計表（配水φ100）'!E15</f>
        <v/>
      </c>
      <c r="C77" s="775"/>
      <c r="D77" s="774"/>
      <c r="E77" s="775"/>
      <c r="F77" s="774"/>
      <c r="G77" s="775"/>
      <c r="H77" s="774"/>
      <c r="I77" s="775"/>
      <c r="J77" s="774"/>
      <c r="K77" s="775"/>
      <c r="L77" s="774"/>
      <c r="M77" s="773"/>
      <c r="N77" s="1125"/>
    </row>
    <row r="78" spans="1:14" ht="18" customHeight="1" x14ac:dyDescent="0.15">
      <c r="A78" s="1509"/>
      <c r="B78" s="929" t="str">
        <f>'材料集計表（配水φ100）'!C16&amp;""&amp;'材料集計表（配水φ100）'!D16&amp;""&amp;'材料集計表（配水φ100）'!E16</f>
        <v>φ100</v>
      </c>
      <c r="C78" s="926"/>
      <c r="D78" s="771" t="s">
        <v>420</v>
      </c>
      <c r="E78" s="770"/>
      <c r="F78" s="771"/>
      <c r="G78" s="770"/>
      <c r="H78" s="769"/>
      <c r="I78" s="926"/>
      <c r="J78" s="769"/>
      <c r="K78" s="926"/>
      <c r="L78" s="769"/>
      <c r="M78" s="768">
        <f>'材料集計表（配水φ100）'!O16</f>
        <v>1</v>
      </c>
      <c r="N78" s="767" t="str">
        <f>'材料集計表（配水φ100）'!F16</f>
        <v>個</v>
      </c>
    </row>
    <row r="79" spans="1:14" ht="18" customHeight="1" x14ac:dyDescent="0.15">
      <c r="A79" s="1508" t="str">
        <f>'材料集計表（配水φ100）'!B18</f>
        <v>ソケット</v>
      </c>
      <c r="B79" s="927" t="str">
        <f>'材料集計表（配水φ100）'!C17&amp;""&amp;'材料集計表（配水φ100）'!D17&amp;""&amp;'材料集計表（配水φ100）'!E17</f>
        <v/>
      </c>
      <c r="C79" s="775"/>
      <c r="D79" s="774"/>
      <c r="E79" s="775"/>
      <c r="F79" s="774"/>
      <c r="G79" s="775"/>
      <c r="H79" s="774"/>
      <c r="I79" s="775"/>
      <c r="J79" s="774"/>
      <c r="K79" s="775"/>
      <c r="L79" s="774"/>
      <c r="M79" s="773"/>
      <c r="N79" s="1125"/>
    </row>
    <row r="80" spans="1:14" ht="18" customHeight="1" x14ac:dyDescent="0.15">
      <c r="A80" s="1509"/>
      <c r="B80" s="929" t="str">
        <f>'材料集計表（配水φ100）'!C18&amp;""&amp;'材料集計表（配水φ100）'!D18&amp;""&amp;'材料集計表（配水φ100）'!E18</f>
        <v>φ100</v>
      </c>
      <c r="C80" s="926"/>
      <c r="D80" s="771" t="s">
        <v>420</v>
      </c>
      <c r="E80" s="770"/>
      <c r="F80" s="771"/>
      <c r="G80" s="770"/>
      <c r="H80" s="769"/>
      <c r="I80" s="926"/>
      <c r="J80" s="769"/>
      <c r="K80" s="926"/>
      <c r="L80" s="769"/>
      <c r="M80" s="768">
        <f>'材料集計表（配水φ100）'!O18</f>
        <v>1</v>
      </c>
      <c r="N80" s="767" t="str">
        <f>'材料集計表（配水φ100）'!F18</f>
        <v>個</v>
      </c>
    </row>
    <row r="81" spans="1:14" ht="18" customHeight="1" x14ac:dyDescent="0.15">
      <c r="A81" s="1508" t="str">
        <f>'材料集計表（配水φ100）'!B20</f>
        <v>EF 挿し口ﾌﾗﾝｼﾞ付丁字管</v>
      </c>
      <c r="B81" s="927" t="str">
        <f>'材料集計表（配水φ100）'!C19&amp;""&amp;'材料集計表（配水φ100）'!D19&amp;""&amp;'材料集計表（配水φ100）'!E19</f>
        <v/>
      </c>
      <c r="C81" s="775"/>
      <c r="D81" s="774"/>
      <c r="E81" s="775"/>
      <c r="F81" s="774"/>
      <c r="G81" s="775"/>
      <c r="H81" s="774"/>
      <c r="I81" s="775"/>
      <c r="J81" s="774"/>
      <c r="K81" s="775"/>
      <c r="L81" s="774"/>
      <c r="M81" s="773"/>
      <c r="N81" s="1125"/>
    </row>
    <row r="82" spans="1:14" ht="18" customHeight="1" x14ac:dyDescent="0.15">
      <c r="A82" s="1509"/>
      <c r="B82" s="929" t="str">
        <f>'材料集計表（配水φ100）'!C20&amp;""&amp;'材料集計表（配水φ100）'!D20&amp;""&amp;'材料集計表（配水φ100）'!E20</f>
        <v>φ100×φ75</v>
      </c>
      <c r="C82" s="926"/>
      <c r="D82" s="771" t="s">
        <v>420</v>
      </c>
      <c r="E82" s="770"/>
      <c r="F82" s="771"/>
      <c r="G82" s="770"/>
      <c r="H82" s="769"/>
      <c r="I82" s="926"/>
      <c r="J82" s="769"/>
      <c r="K82" s="926"/>
      <c r="L82" s="769"/>
      <c r="M82" s="768">
        <f>'材料集計表（配水φ100）'!O20</f>
        <v>1</v>
      </c>
      <c r="N82" s="767" t="str">
        <f>'材料集計表（配水φ100）'!F20</f>
        <v>個</v>
      </c>
    </row>
    <row r="83" spans="1:14" ht="18" customHeight="1" x14ac:dyDescent="0.15">
      <c r="A83" s="1508" t="str">
        <f>'材料集計表（配水φ100）'!B22</f>
        <v>EF 挿し口付ｿﾌﾄｼｰﾙ仕切弁</v>
      </c>
      <c r="B83" s="927" t="str">
        <f>'材料集計表（配水φ100）'!C21&amp;""&amp;'材料集計表（配水φ100）'!D21&amp;""&amp;'材料集計表（配水φ100）'!E21</f>
        <v/>
      </c>
      <c r="C83" s="775"/>
      <c r="D83" s="774"/>
      <c r="E83" s="775"/>
      <c r="F83" s="774"/>
      <c r="G83" s="775"/>
      <c r="H83" s="774"/>
      <c r="I83" s="775"/>
      <c r="J83" s="774"/>
      <c r="K83" s="775"/>
      <c r="L83" s="774"/>
      <c r="M83" s="773"/>
      <c r="N83" s="1125"/>
    </row>
    <row r="84" spans="1:14" ht="18" customHeight="1" x14ac:dyDescent="0.15">
      <c r="A84" s="1509"/>
      <c r="B84" s="929" t="str">
        <f>'材料集計表（配水φ100）'!C22&amp;""&amp;'材料集計表（配水φ100）'!D22&amp;""&amp;'材料集計表（配水φ100）'!E22</f>
        <v>φ100</v>
      </c>
      <c r="C84" s="926"/>
      <c r="D84" s="771" t="s">
        <v>420</v>
      </c>
      <c r="E84" s="770"/>
      <c r="F84" s="771"/>
      <c r="G84" s="770"/>
      <c r="H84" s="769"/>
      <c r="I84" s="926"/>
      <c r="J84" s="769"/>
      <c r="K84" s="926"/>
      <c r="L84" s="769"/>
      <c r="M84" s="768">
        <f>'材料集計表（配水φ100）'!O22</f>
        <v>2</v>
      </c>
      <c r="N84" s="767" t="str">
        <f>'材料集計表（配水φ100）'!F22</f>
        <v>基</v>
      </c>
    </row>
    <row r="85" spans="1:14" ht="18" customHeight="1" x14ac:dyDescent="0.15">
      <c r="A85" s="1508" t="str">
        <f>'材料集計表（配水φ100）'!B24</f>
        <v>ﾌﾗﾝｼﾞｱﾀﾞﾌﾟﾀｰ</v>
      </c>
      <c r="B85" s="927" t="str">
        <f>'材料集計表（配水φ100）'!C23&amp;""&amp;'材料集計表（配水φ100）'!D23&amp;""&amp;'材料集計表（配水φ100）'!E23</f>
        <v>7.5Ｋ</v>
      </c>
      <c r="C85" s="775"/>
      <c r="D85" s="774"/>
      <c r="E85" s="775"/>
      <c r="F85" s="774"/>
      <c r="G85" s="775"/>
      <c r="H85" s="774"/>
      <c r="I85" s="775"/>
      <c r="J85" s="774"/>
      <c r="K85" s="775"/>
      <c r="L85" s="774"/>
      <c r="M85" s="773"/>
      <c r="N85" s="1125"/>
    </row>
    <row r="86" spans="1:14" ht="18" customHeight="1" x14ac:dyDescent="0.15">
      <c r="A86" s="1509"/>
      <c r="B86" s="929" t="str">
        <f>'材料集計表（配水φ100）'!C24&amp;""&amp;'材料集計表（配水φ100）'!D24&amp;""&amp;'材料集計表（配水φ100）'!E24</f>
        <v>φ100-200</v>
      </c>
      <c r="C86" s="926"/>
      <c r="D86" s="771" t="s">
        <v>420</v>
      </c>
      <c r="E86" s="770"/>
      <c r="F86" s="771"/>
      <c r="G86" s="770"/>
      <c r="H86" s="769"/>
      <c r="I86" s="926"/>
      <c r="J86" s="769"/>
      <c r="K86" s="926"/>
      <c r="L86" s="769"/>
      <c r="M86" s="768">
        <f>'材料集計表（配水φ100）'!O24</f>
        <v>1</v>
      </c>
      <c r="N86" s="767" t="str">
        <f>'材料集計表（配水φ100）'!F24</f>
        <v>個</v>
      </c>
    </row>
    <row r="87" spans="1:14" ht="18" customHeight="1" x14ac:dyDescent="0.15">
      <c r="A87" s="1508" t="str">
        <f>'材料集計表（配水φ100）'!B26</f>
        <v>仕切弁筺　ネジ筺A形</v>
      </c>
      <c r="B87" s="927" t="str">
        <f>'材料集計表（配水φ100）'!C25&amp;""&amp;'材料集計表（配水φ100）'!D25&amp;""&amp;'材料集計表（配水φ100）'!E25</f>
        <v>170×320</v>
      </c>
      <c r="C87" s="775"/>
      <c r="D87" s="774"/>
      <c r="E87" s="775"/>
      <c r="F87" s="774"/>
      <c r="G87" s="775"/>
      <c r="H87" s="774"/>
      <c r="I87" s="775"/>
      <c r="J87" s="774"/>
      <c r="K87" s="775"/>
      <c r="L87" s="774"/>
      <c r="M87" s="773"/>
      <c r="N87" s="1125"/>
    </row>
    <row r="88" spans="1:14" ht="18" customHeight="1" x14ac:dyDescent="0.15">
      <c r="A88" s="1509"/>
      <c r="B88" s="929" t="str">
        <f>'材料集計表（配水φ100）'!C26&amp;""&amp;'材料集計表（配水φ100）'!D26&amp;""&amp;'材料集計表（配水φ100）'!E26</f>
        <v>H=510～690</v>
      </c>
      <c r="C88" s="926"/>
      <c r="D88" s="771" t="s">
        <v>420</v>
      </c>
      <c r="E88" s="770"/>
      <c r="F88" s="771"/>
      <c r="G88" s="770"/>
      <c r="H88" s="769"/>
      <c r="I88" s="926"/>
      <c r="J88" s="769"/>
      <c r="K88" s="926"/>
      <c r="L88" s="769"/>
      <c r="M88" s="768">
        <f>'材料集計表（配水φ100）'!O26</f>
        <v>2</v>
      </c>
      <c r="N88" s="767" t="str">
        <f>'材料集計表（配水φ100）'!F26</f>
        <v>個</v>
      </c>
    </row>
    <row r="89" spans="1:14" ht="18" customHeight="1" x14ac:dyDescent="0.15">
      <c r="A89" s="1508" t="str">
        <f>'材料集計表（配水φ100）'!B28</f>
        <v>仕切弁筺座台</v>
      </c>
      <c r="B89" s="927" t="str">
        <f>'材料集計表（配水φ100）'!C27&amp;""&amp;'材料集計表（配水φ100）'!D27&amp;""&amp;'材料集計表（配水φ100）'!E27</f>
        <v>320×520</v>
      </c>
      <c r="C89" s="775"/>
      <c r="D89" s="774"/>
      <c r="E89" s="775"/>
      <c r="F89" s="774"/>
      <c r="G89" s="775"/>
      <c r="H89" s="774"/>
      <c r="I89" s="775"/>
      <c r="J89" s="774"/>
      <c r="K89" s="775"/>
      <c r="L89" s="774"/>
      <c r="M89" s="773"/>
      <c r="N89" s="1125"/>
    </row>
    <row r="90" spans="1:14" ht="18" customHeight="1" x14ac:dyDescent="0.15">
      <c r="A90" s="1509"/>
      <c r="B90" s="929" t="str">
        <f>'材料集計表（配水φ100）'!C28&amp;""&amp;'材料集計表（配水φ100）'!D28&amp;""&amp;'材料集計表（配水φ100）'!E28</f>
        <v>H=70</v>
      </c>
      <c r="C90" s="926"/>
      <c r="D90" s="771" t="s">
        <v>420</v>
      </c>
      <c r="E90" s="770"/>
      <c r="F90" s="771"/>
      <c r="G90" s="770"/>
      <c r="H90" s="769"/>
      <c r="I90" s="926"/>
      <c r="J90" s="769"/>
      <c r="K90" s="926"/>
      <c r="L90" s="769"/>
      <c r="M90" s="768">
        <f>'材料集計表（配水φ100）'!O28</f>
        <v>2</v>
      </c>
      <c r="N90" s="767" t="str">
        <f>'材料集計表（配水φ100）'!F28</f>
        <v>個</v>
      </c>
    </row>
    <row r="91" spans="1:14" ht="18" customHeight="1" x14ac:dyDescent="0.15">
      <c r="A91" s="1508" t="str">
        <f>'材料集計表（配水φ100）'!B30</f>
        <v>管明示テープ</v>
      </c>
      <c r="B91" s="927" t="str">
        <f>'材料集計表（配水φ100）'!C29&amp;""&amp;'材料集計表（配水φ100）'!D29&amp;""&amp;'材料集計表（配水φ100）'!E29</f>
        <v/>
      </c>
      <c r="C91" s="1127"/>
      <c r="D91" s="774"/>
      <c r="E91" s="1127"/>
      <c r="F91" s="774"/>
      <c r="G91" s="1127"/>
      <c r="H91" s="774"/>
      <c r="I91" s="1127"/>
      <c r="J91" s="774"/>
      <c r="K91" s="1127"/>
      <c r="L91" s="774"/>
      <c r="M91" s="773"/>
      <c r="N91" s="1125"/>
    </row>
    <row r="92" spans="1:14" ht="18" customHeight="1" x14ac:dyDescent="0.15">
      <c r="A92" s="1509"/>
      <c r="B92" s="929" t="str">
        <f>'材料集計表（配水φ100）'!C30&amp;""&amp;'材料集計表（配水φ100）'!D30&amp;""&amp;'材料集計表（配水φ100）'!E30</f>
        <v>20m/個</v>
      </c>
      <c r="C92" s="926"/>
      <c r="D92" s="771" t="s">
        <v>420</v>
      </c>
      <c r="E92" s="770"/>
      <c r="F92" s="771" t="s">
        <v>975</v>
      </c>
      <c r="G92" s="770"/>
      <c r="H92" s="769"/>
      <c r="I92" s="926"/>
      <c r="J92" s="769"/>
      <c r="K92" s="926"/>
      <c r="L92" s="769"/>
      <c r="M92" s="768"/>
      <c r="N92" s="767" t="str">
        <f>'材料集計表（配水φ100）'!F30</f>
        <v>個</v>
      </c>
    </row>
    <row r="93" spans="1:14" ht="18" customHeight="1" x14ac:dyDescent="0.15">
      <c r="A93" s="1508" t="str">
        <f>'材料集計表（配水φ100）'!B32</f>
        <v>管明示シート</v>
      </c>
      <c r="B93" s="927" t="str">
        <f>'材料集計表（配水φ100）'!C31&amp;""&amp;'材料集計表（配水φ100）'!D31&amp;""&amp;'材料集計表（配水φ100）'!E31</f>
        <v/>
      </c>
      <c r="C93" s="1127"/>
      <c r="D93" s="774"/>
      <c r="E93" s="1127"/>
      <c r="F93" s="774"/>
      <c r="G93" s="1127"/>
      <c r="H93" s="774"/>
      <c r="I93" s="1127"/>
      <c r="J93" s="774"/>
      <c r="K93" s="1127"/>
      <c r="L93" s="774"/>
      <c r="M93" s="773"/>
      <c r="N93" s="1125"/>
    </row>
    <row r="94" spans="1:14" ht="18" customHeight="1" x14ac:dyDescent="0.15">
      <c r="A94" s="1509"/>
      <c r="B94" s="929" t="str">
        <f>'材料集計表（配水φ100）'!C32&amp;""&amp;'材料集計表（配水φ100）'!D32&amp;""&amp;'材料集計表（配水φ100）'!E32</f>
        <v>50m/巻</v>
      </c>
      <c r="C94" s="926"/>
      <c r="D94" s="771" t="s">
        <v>420</v>
      </c>
      <c r="E94" s="770"/>
      <c r="F94" s="771" t="s">
        <v>976</v>
      </c>
      <c r="G94" s="770"/>
      <c r="H94" s="769"/>
      <c r="I94" s="926"/>
      <c r="J94" s="769"/>
      <c r="K94" s="926"/>
      <c r="L94" s="769"/>
      <c r="M94" s="768"/>
      <c r="N94" s="767" t="str">
        <f>'材料集計表（配水φ100）'!F32</f>
        <v>巻</v>
      </c>
    </row>
    <row r="95" spans="1:14" ht="18" customHeight="1" x14ac:dyDescent="0.15">
      <c r="A95" s="1508" t="str">
        <f>'材料集計表（配水φ100）'!B34</f>
        <v>識別マーカー</v>
      </c>
      <c r="B95" s="927" t="str">
        <f>'材料集計表（配水φ100）'!C33&amp;""&amp;'材料集計表（配水φ100）'!D33&amp;""&amp;'材料集計表（配水φ100）'!E33</f>
        <v/>
      </c>
      <c r="C95" s="775"/>
      <c r="D95" s="774"/>
      <c r="E95" s="775"/>
      <c r="F95" s="774"/>
      <c r="G95" s="775"/>
      <c r="H95" s="774"/>
      <c r="I95" s="775"/>
      <c r="J95" s="774"/>
      <c r="K95" s="775"/>
      <c r="L95" s="774"/>
      <c r="M95" s="773"/>
      <c r="N95" s="1125"/>
    </row>
    <row r="96" spans="1:14" ht="18" customHeight="1" x14ac:dyDescent="0.15">
      <c r="A96" s="1509"/>
      <c r="B96" s="929" t="str">
        <f>'材料集計表（配水φ100）'!C34&amp;""&amp;'材料集計表（配水φ100）'!D34&amp;""&amp;'材料集計表（配水φ100）'!E34</f>
        <v>ｆ1・配水管用</v>
      </c>
      <c r="C96" s="926"/>
      <c r="D96" s="771" t="s">
        <v>420</v>
      </c>
      <c r="E96" s="770"/>
      <c r="F96" s="771"/>
      <c r="G96" s="770"/>
      <c r="H96" s="769"/>
      <c r="I96" s="926"/>
      <c r="J96" s="769"/>
      <c r="K96" s="926"/>
      <c r="L96" s="769"/>
      <c r="M96" s="768">
        <f>'材料集計表（配水φ100）'!O34</f>
        <v>18</v>
      </c>
      <c r="N96" s="767" t="str">
        <f>'材料集計表（配水φ100）'!F34</f>
        <v>本</v>
      </c>
    </row>
    <row r="97" spans="1:14" ht="18" customHeight="1" x14ac:dyDescent="0.15">
      <c r="A97" s="1510"/>
      <c r="B97" s="927"/>
      <c r="C97" s="1127"/>
      <c r="D97" s="774"/>
      <c r="E97" s="1127"/>
      <c r="F97" s="774"/>
      <c r="G97" s="1127"/>
      <c r="H97" s="774"/>
      <c r="I97" s="1127"/>
      <c r="J97" s="774"/>
      <c r="K97" s="1127"/>
      <c r="L97" s="774"/>
      <c r="M97" s="773"/>
      <c r="N97" s="1125"/>
    </row>
    <row r="98" spans="1:14" ht="18" customHeight="1" x14ac:dyDescent="0.15">
      <c r="A98" s="1511"/>
      <c r="B98" s="929"/>
      <c r="C98" s="926"/>
      <c r="D98" s="771"/>
      <c r="E98" s="770"/>
      <c r="F98" s="771"/>
      <c r="G98" s="770"/>
      <c r="H98" s="769"/>
      <c r="I98" s="926"/>
      <c r="J98" s="769"/>
      <c r="K98" s="926"/>
      <c r="L98" s="769"/>
      <c r="M98" s="777"/>
      <c r="N98" s="1126"/>
    </row>
    <row r="99" spans="1:14" ht="18" customHeight="1" x14ac:dyDescent="0.15">
      <c r="A99" s="1510"/>
      <c r="B99" s="927"/>
      <c r="C99" s="775"/>
      <c r="D99" s="774"/>
      <c r="E99" s="775"/>
      <c r="F99" s="774"/>
      <c r="G99" s="775"/>
      <c r="H99" s="774"/>
      <c r="I99" s="775"/>
      <c r="J99" s="774"/>
      <c r="K99" s="775"/>
      <c r="L99" s="774"/>
      <c r="M99" s="773"/>
      <c r="N99" s="772"/>
    </row>
    <row r="100" spans="1:14" ht="18" customHeight="1" x14ac:dyDescent="0.15">
      <c r="A100" s="1511"/>
      <c r="B100" s="929"/>
      <c r="C100" s="926"/>
      <c r="D100" s="771"/>
      <c r="E100" s="770"/>
      <c r="F100" s="771"/>
      <c r="G100" s="770"/>
      <c r="H100" s="769"/>
      <c r="I100" s="926"/>
      <c r="J100" s="769"/>
      <c r="K100" s="926"/>
      <c r="L100" s="769"/>
      <c r="M100" s="777"/>
      <c r="N100" s="776"/>
    </row>
    <row r="101" spans="1:14" ht="18" customHeight="1" x14ac:dyDescent="0.15">
      <c r="A101" s="1512" t="s">
        <v>900</v>
      </c>
      <c r="B101" s="1514" t="s">
        <v>899</v>
      </c>
      <c r="C101" s="1127"/>
      <c r="D101" s="774"/>
      <c r="E101" s="1127"/>
      <c r="F101" s="774"/>
      <c r="G101" s="1127"/>
      <c r="H101" s="774"/>
      <c r="I101" s="1127"/>
      <c r="J101" s="774"/>
      <c r="K101" s="1127"/>
      <c r="L101" s="774"/>
      <c r="M101" s="773"/>
      <c r="N101" s="1125"/>
    </row>
    <row r="102" spans="1:14" ht="18" customHeight="1" x14ac:dyDescent="0.15">
      <c r="A102" s="1513"/>
      <c r="B102" s="1515"/>
      <c r="C102" s="926"/>
      <c r="D102" s="771"/>
      <c r="E102" s="770"/>
      <c r="F102" s="771"/>
      <c r="G102" s="770"/>
      <c r="H102" s="769"/>
      <c r="I102" s="926"/>
      <c r="J102" s="769"/>
      <c r="K102" s="926"/>
      <c r="L102" s="769"/>
      <c r="M102" s="777">
        <v>1</v>
      </c>
      <c r="N102" s="1126" t="s">
        <v>417</v>
      </c>
    </row>
    <row r="103" spans="1:14" ht="18" customHeight="1" x14ac:dyDescent="0.15">
      <c r="A103" s="1508" t="str">
        <f>'材料集計表（配水φ200）'!B6</f>
        <v>GX切用管</v>
      </c>
      <c r="B103" s="927" t="str">
        <f>'材料集計表（配水φ200）'!C5&amp;""&amp;'材料集計表（配水φ200）'!D5&amp;""&amp;'材料集計表（配水φ200）'!E5</f>
        <v>1種</v>
      </c>
      <c r="C103" s="1127"/>
      <c r="D103" s="774"/>
      <c r="E103" s="1127"/>
      <c r="F103" s="774"/>
      <c r="G103" s="1127"/>
      <c r="H103" s="774"/>
      <c r="I103" s="1127"/>
      <c r="J103" s="774"/>
      <c r="K103" s="1127"/>
      <c r="L103" s="774"/>
      <c r="M103" s="773"/>
      <c r="N103" s="1125"/>
    </row>
    <row r="104" spans="1:14" ht="18" customHeight="1" x14ac:dyDescent="0.15">
      <c r="A104" s="1508"/>
      <c r="B104" s="928" t="str">
        <f>'材料集計表（配水φ200）'!C6&amp;""&amp;'材料集計表（配水φ200）'!D6&amp;""&amp;'材料集計表（配水φ200）'!E6</f>
        <v>φ200×5000</v>
      </c>
      <c r="C104" s="926"/>
      <c r="D104" s="771" t="s">
        <v>901</v>
      </c>
      <c r="E104" s="770"/>
      <c r="F104" s="771"/>
      <c r="G104" s="770"/>
      <c r="H104" s="769"/>
      <c r="I104" s="926"/>
      <c r="J104" s="769"/>
      <c r="K104" s="926"/>
      <c r="L104" s="769"/>
      <c r="M104" s="777">
        <f>'材料集計表（配水φ200）'!O6</f>
        <v>2</v>
      </c>
      <c r="N104" s="1126" t="str">
        <f>'材料集計表（配水φ200）'!F6</f>
        <v>本</v>
      </c>
    </row>
    <row r="105" spans="1:14" ht="18" customHeight="1" x14ac:dyDescent="0.15">
      <c r="A105" s="1508" t="str">
        <f>'材料集計表（配水φ200）'!B8</f>
        <v>GX曲管</v>
      </c>
      <c r="B105" s="927" t="str">
        <f>'材料集計表（配水φ200）'!C7&amp;""&amp;'材料集計表（配水φ200）'!D7&amp;""&amp;'材料集計表（配水φ200）'!E7</f>
        <v/>
      </c>
      <c r="C105" s="1127"/>
      <c r="D105" s="774"/>
      <c r="E105" s="1127"/>
      <c r="F105" s="774"/>
      <c r="G105" s="1127"/>
      <c r="H105" s="774"/>
      <c r="I105" s="1127"/>
      <c r="J105" s="774"/>
      <c r="K105" s="1127"/>
      <c r="L105" s="774"/>
      <c r="M105" s="773"/>
      <c r="N105" s="1125"/>
    </row>
    <row r="106" spans="1:14" ht="18" customHeight="1" x14ac:dyDescent="0.15">
      <c r="A106" s="1508"/>
      <c r="B106" s="928" t="str">
        <f>'材料集計表（配水φ200）'!C8&amp;""&amp;'材料集計表（配水φ200）'!D8&amp;""&amp;'材料集計表（配水φ200）'!E8</f>
        <v>φ200×90°</v>
      </c>
      <c r="C106" s="926"/>
      <c r="D106" s="771" t="s">
        <v>420</v>
      </c>
      <c r="E106" s="770"/>
      <c r="F106" s="771"/>
      <c r="G106" s="770"/>
      <c r="H106" s="769"/>
      <c r="I106" s="926"/>
      <c r="J106" s="769"/>
      <c r="K106" s="926"/>
      <c r="L106" s="769"/>
      <c r="M106" s="777">
        <f>'材料集計表（配水φ200）'!O8</f>
        <v>2</v>
      </c>
      <c r="N106" s="1126" t="str">
        <f>'材料集計表（配水φ200）'!F8</f>
        <v>個</v>
      </c>
    </row>
    <row r="107" spans="1:14" ht="18" customHeight="1" x14ac:dyDescent="0.15">
      <c r="A107" s="1508" t="str">
        <f>'材料集計表（配水φ200）'!B10</f>
        <v>GXフランジ付きT字管</v>
      </c>
      <c r="B107" s="927" t="str">
        <f>'材料集計表（配水φ200）'!C9&amp;""&amp;'材料集計表（配水φ200）'!D9&amp;""&amp;'材料集計表（配水φ200）'!E9</f>
        <v/>
      </c>
      <c r="C107" s="1127"/>
      <c r="D107" s="774"/>
      <c r="E107" s="1127"/>
      <c r="F107" s="774"/>
      <c r="G107" s="1127"/>
      <c r="H107" s="774"/>
      <c r="I107" s="1127"/>
      <c r="J107" s="774"/>
      <c r="K107" s="1127"/>
      <c r="L107" s="774"/>
      <c r="M107" s="773"/>
      <c r="N107" s="1125"/>
    </row>
    <row r="108" spans="1:14" ht="18" customHeight="1" x14ac:dyDescent="0.15">
      <c r="A108" s="1508"/>
      <c r="B108" s="928" t="str">
        <f>'材料集計表（配水φ200）'!C10&amp;""&amp;'材料集計表（配水φ200）'!D10&amp;""&amp;'材料集計表（配水φ200）'!E10</f>
        <v>φ200×φ75</v>
      </c>
      <c r="C108" s="926"/>
      <c r="D108" s="771" t="s">
        <v>420</v>
      </c>
      <c r="E108" s="770"/>
      <c r="F108" s="771"/>
      <c r="G108" s="770"/>
      <c r="H108" s="769"/>
      <c r="I108" s="926"/>
      <c r="J108" s="769"/>
      <c r="K108" s="926"/>
      <c r="L108" s="769"/>
      <c r="M108" s="777">
        <f>'材料集計表（配水φ200）'!O10</f>
        <v>1</v>
      </c>
      <c r="N108" s="1126" t="str">
        <f>'材料集計表（配水φ200）'!F10</f>
        <v>個</v>
      </c>
    </row>
    <row r="109" spans="1:14" ht="18" customHeight="1" x14ac:dyDescent="0.15">
      <c r="A109" s="1508" t="str">
        <f>'材料集計表（配水φ200）'!B20</f>
        <v>補修弁</v>
      </c>
      <c r="B109" s="927" t="str">
        <f>'材料集計表（配水φ200）'!C19&amp;""&amp;'材料集計表（配水φ200）'!D19&amp;""&amp;'材料集計表（配水φ200）'!E19</f>
        <v>GF7.5K</v>
      </c>
      <c r="C109" s="1127"/>
      <c r="D109" s="774"/>
      <c r="E109" s="1127"/>
      <c r="F109" s="774"/>
      <c r="G109" s="1127"/>
      <c r="H109" s="774"/>
      <c r="I109" s="1127"/>
      <c r="J109" s="774"/>
      <c r="K109" s="1127"/>
      <c r="L109" s="774"/>
      <c r="M109" s="773"/>
      <c r="N109" s="1125"/>
    </row>
    <row r="110" spans="1:14" ht="18" customHeight="1" x14ac:dyDescent="0.15">
      <c r="A110" s="1508"/>
      <c r="B110" s="928" t="str">
        <f>'材料集計表（配水φ200）'!C20&amp;""&amp;'材料集計表（配水φ200）'!D20&amp;""&amp;'材料集計表（配水φ200）'!E20</f>
        <v>φ75×200H</v>
      </c>
      <c r="C110" s="926"/>
      <c r="D110" s="771" t="s">
        <v>420</v>
      </c>
      <c r="E110" s="770"/>
      <c r="F110" s="771"/>
      <c r="G110" s="770"/>
      <c r="H110" s="769"/>
      <c r="I110" s="926"/>
      <c r="J110" s="769"/>
      <c r="K110" s="926"/>
      <c r="L110" s="769"/>
      <c r="M110" s="777">
        <f>'材料集計表（配水φ200）'!O20</f>
        <v>1</v>
      </c>
      <c r="N110" s="1126" t="str">
        <f>'材料集計表（配水φ200）'!F20</f>
        <v>基</v>
      </c>
    </row>
    <row r="111" spans="1:14" ht="18" customHeight="1" x14ac:dyDescent="0.15">
      <c r="A111" s="1508" t="str">
        <f>'材料集計表（配水φ200）'!B12</f>
        <v>GXライナ</v>
      </c>
      <c r="B111" s="927" t="str">
        <f>'材料集計表（配水φ200）'!C11&amp;""&amp;'材料集計表（配水φ200）'!D11&amp;""&amp;'材料集計表（配水φ200）'!E11</f>
        <v/>
      </c>
      <c r="C111" s="1127"/>
      <c r="D111" s="774"/>
      <c r="E111" s="1127"/>
      <c r="F111" s="774"/>
      <c r="G111" s="1127"/>
      <c r="H111" s="774"/>
      <c r="I111" s="1127"/>
      <c r="J111" s="774"/>
      <c r="K111" s="1127"/>
      <c r="L111" s="774"/>
      <c r="M111" s="773"/>
      <c r="N111" s="1125"/>
    </row>
    <row r="112" spans="1:14" ht="18" customHeight="1" x14ac:dyDescent="0.15">
      <c r="A112" s="1508"/>
      <c r="B112" s="928" t="str">
        <f>'材料集計表（配水φ200）'!C12&amp;""&amp;'材料集計表（配水φ200）'!D12&amp;""&amp;'材料集計表（配水φ200）'!E12</f>
        <v>φ200</v>
      </c>
      <c r="C112" s="926"/>
      <c r="D112" s="771" t="s">
        <v>420</v>
      </c>
      <c r="E112" s="770"/>
      <c r="F112" s="771"/>
      <c r="G112" s="770"/>
      <c r="H112" s="769"/>
      <c r="I112" s="926"/>
      <c r="J112" s="769"/>
      <c r="K112" s="926"/>
      <c r="L112" s="769"/>
      <c r="M112" s="777">
        <f>'材料集計表（配水φ200）'!O12</f>
        <v>2</v>
      </c>
      <c r="N112" s="1126" t="str">
        <f>'材料集計表（配水φ200）'!F12</f>
        <v>個</v>
      </c>
    </row>
    <row r="113" spans="1:14" ht="18" customHeight="1" x14ac:dyDescent="0.15">
      <c r="A113" s="1508" t="str">
        <f>'材料集計表（配水φ200）'!B14</f>
        <v>G-Link</v>
      </c>
      <c r="B113" s="927" t="str">
        <f>'材料集計表（配水φ200）'!C13&amp;""&amp;'材料集計表（配水φ200）'!D13&amp;""&amp;'材料集計表（配水φ200）'!E13</f>
        <v/>
      </c>
      <c r="C113" s="1127"/>
      <c r="D113" s="774"/>
      <c r="E113" s="1127"/>
      <c r="F113" s="774"/>
      <c r="G113" s="1127"/>
      <c r="H113" s="774"/>
      <c r="I113" s="1127"/>
      <c r="J113" s="774"/>
      <c r="K113" s="1127"/>
      <c r="L113" s="774"/>
      <c r="M113" s="773"/>
      <c r="N113" s="1125"/>
    </row>
    <row r="114" spans="1:14" ht="18" customHeight="1" x14ac:dyDescent="0.15">
      <c r="A114" s="1508"/>
      <c r="B114" s="928" t="str">
        <f>'材料集計表（配水φ200）'!C14&amp;""&amp;'材料集計表（配水φ200）'!D14&amp;""&amp;'材料集計表（配水φ200）'!E14</f>
        <v>φ200</v>
      </c>
      <c r="C114" s="926"/>
      <c r="D114" s="771" t="s">
        <v>420</v>
      </c>
      <c r="E114" s="770"/>
      <c r="F114" s="771"/>
      <c r="G114" s="770"/>
      <c r="H114" s="769"/>
      <c r="I114" s="926"/>
      <c r="J114" s="769"/>
      <c r="K114" s="926"/>
      <c r="L114" s="769"/>
      <c r="M114" s="777">
        <f>'材料集計表（配水φ200）'!O14</f>
        <v>1</v>
      </c>
      <c r="N114" s="1126" t="str">
        <f>'材料集計表（配水φ200）'!F14</f>
        <v>組</v>
      </c>
    </row>
    <row r="115" spans="1:14" ht="18" customHeight="1" x14ac:dyDescent="0.15">
      <c r="A115" s="1508" t="str">
        <f>'材料集計表（配水φ200）'!B16</f>
        <v>NS挿し口リング</v>
      </c>
      <c r="B115" s="927" t="str">
        <f>'材料集計表（配水φ200）'!C15&amp;""&amp;'材料集計表（配水φ200）'!D15&amp;""&amp;'材料集計表（配水φ200）'!E15</f>
        <v/>
      </c>
      <c r="C115" s="1127"/>
      <c r="D115" s="774"/>
      <c r="E115" s="1127"/>
      <c r="F115" s="774"/>
      <c r="G115" s="1127"/>
      <c r="H115" s="774"/>
      <c r="I115" s="1127"/>
      <c r="J115" s="774"/>
      <c r="K115" s="1127"/>
      <c r="L115" s="774"/>
      <c r="M115" s="773"/>
      <c r="N115" s="1125"/>
    </row>
    <row r="116" spans="1:14" ht="18" customHeight="1" x14ac:dyDescent="0.15">
      <c r="A116" s="1508"/>
      <c r="B116" s="928" t="str">
        <f>'材料集計表（配水φ200）'!C16&amp;""&amp;'材料集計表（配水φ200）'!D16&amp;""&amp;'材料集計表（配水φ200）'!E16</f>
        <v>φ200</v>
      </c>
      <c r="C116" s="926"/>
      <c r="D116" s="771" t="s">
        <v>420</v>
      </c>
      <c r="E116" s="770"/>
      <c r="F116" s="771"/>
      <c r="G116" s="770"/>
      <c r="H116" s="769"/>
      <c r="I116" s="926"/>
      <c r="J116" s="769"/>
      <c r="K116" s="926"/>
      <c r="L116" s="769"/>
      <c r="M116" s="777">
        <f>'材料集計表（配水φ200）'!O16</f>
        <v>1</v>
      </c>
      <c r="N116" s="1126" t="str">
        <f>'材料集計表（配水φ200）'!F16</f>
        <v>組</v>
      </c>
    </row>
    <row r="117" spans="1:14" ht="18" customHeight="1" x14ac:dyDescent="0.15">
      <c r="A117" s="1508" t="str">
        <f>'材料集計表（配水φ200）'!B40</f>
        <v>NS受挿しｿﾌﾄｼｰﾙ弁</v>
      </c>
      <c r="B117" s="927" t="str">
        <f>'材料集計表（配水φ200）'!C39&amp;""&amp;'材料集計表（配水φ200）'!D39&amp;""&amp;'材料集計表（配水φ200）'!E39</f>
        <v/>
      </c>
      <c r="C117" s="1127"/>
      <c r="D117" s="774"/>
      <c r="E117" s="1127"/>
      <c r="F117" s="774"/>
      <c r="G117" s="1127"/>
      <c r="H117" s="774"/>
      <c r="I117" s="1127"/>
      <c r="J117" s="774"/>
      <c r="K117" s="1127"/>
      <c r="L117" s="774"/>
      <c r="M117" s="773"/>
      <c r="N117" s="1125"/>
    </row>
    <row r="118" spans="1:14" ht="18" customHeight="1" x14ac:dyDescent="0.15">
      <c r="A118" s="1508"/>
      <c r="B118" s="928" t="str">
        <f>'材料集計表（配水φ200）'!C40&amp;""&amp;'材料集計表（配水φ200）'!D40&amp;""&amp;'材料集計表（配水φ200）'!E40</f>
        <v>φ200</v>
      </c>
      <c r="C118" s="926"/>
      <c r="D118" s="771" t="s">
        <v>420</v>
      </c>
      <c r="E118" s="770"/>
      <c r="F118" s="771"/>
      <c r="G118" s="770"/>
      <c r="H118" s="769"/>
      <c r="I118" s="926"/>
      <c r="J118" s="769"/>
      <c r="K118" s="926"/>
      <c r="L118" s="769"/>
      <c r="M118" s="777">
        <f>'材料集計表（配水φ200）'!O40</f>
        <v>1</v>
      </c>
      <c r="N118" s="1126" t="str">
        <f>'材料集計表（配水φ200）'!F40</f>
        <v>基</v>
      </c>
    </row>
    <row r="119" spans="1:14" ht="18" customHeight="1" x14ac:dyDescent="0.15">
      <c r="A119" s="1508" t="str">
        <f>'材料集計表（配水φ200）'!B42</f>
        <v>中間軸</v>
      </c>
      <c r="B119" s="927" t="str">
        <f>'材料集計表（配水φ200）'!C41&amp;""&amp;'材料集計表（配水φ200）'!D41&amp;""&amp;'材料集計表（配水φ200）'!E41</f>
        <v>SUS304　φ32</v>
      </c>
      <c r="C119" s="1127"/>
      <c r="D119" s="774"/>
      <c r="E119" s="1127"/>
      <c r="F119" s="774"/>
      <c r="G119" s="1127"/>
      <c r="H119" s="774"/>
      <c r="I119" s="1127"/>
      <c r="J119" s="774"/>
      <c r="K119" s="1127"/>
      <c r="L119" s="774"/>
      <c r="M119" s="773"/>
      <c r="N119" s="1125"/>
    </row>
    <row r="120" spans="1:14" ht="18" customHeight="1" x14ac:dyDescent="0.15">
      <c r="A120" s="1508"/>
      <c r="B120" s="928" t="str">
        <f>'材料集計表（配水φ200）'!C42&amp;""&amp;'材料集計表（配水φ200）'!D42&amp;""&amp;'材料集計表（配水φ200）'!E42</f>
        <v>400mm</v>
      </c>
      <c r="C120" s="926"/>
      <c r="D120" s="771" t="s">
        <v>420</v>
      </c>
      <c r="E120" s="770"/>
      <c r="F120" s="771"/>
      <c r="G120" s="770"/>
      <c r="H120" s="769"/>
      <c r="I120" s="926"/>
      <c r="J120" s="769"/>
      <c r="K120" s="926"/>
      <c r="L120" s="769"/>
      <c r="M120" s="777">
        <f>'材料集計表（配水φ200）'!O42</f>
        <v>1</v>
      </c>
      <c r="N120" s="1126" t="str">
        <f>'材料集計表（配水φ200）'!F42</f>
        <v>本</v>
      </c>
    </row>
    <row r="121" spans="1:14" ht="18" customHeight="1" x14ac:dyDescent="0.15">
      <c r="A121" s="1508" t="str">
        <f>'材料集計表（配水φ200）'!B44</f>
        <v>仕切弁きょう　ネジ式</v>
      </c>
      <c r="B121" s="927" t="str">
        <f>'材料集計表（配水φ200）'!C43&amp;""&amp;'材料集計表（配水φ200）'!D43&amp;""&amp;'材料集計表（配水φ200）'!E43</f>
        <v/>
      </c>
      <c r="C121" s="1127"/>
      <c r="D121" s="774"/>
      <c r="E121" s="1127"/>
      <c r="F121" s="774"/>
      <c r="G121" s="1127"/>
      <c r="H121" s="774"/>
      <c r="I121" s="1127"/>
      <c r="J121" s="774"/>
      <c r="K121" s="1127"/>
      <c r="L121" s="774"/>
      <c r="M121" s="773"/>
      <c r="N121" s="1125"/>
    </row>
    <row r="122" spans="1:14" ht="18" customHeight="1" x14ac:dyDescent="0.15">
      <c r="A122" s="1508"/>
      <c r="B122" s="928" t="str">
        <f>'材料集計表（配水φ200）'!C44&amp;""&amp;'材料集計表（配水φ200）'!D44&amp;""&amp;'材料集計表（配水φ200）'!E44</f>
        <v/>
      </c>
      <c r="C122" s="926"/>
      <c r="D122" s="771" t="s">
        <v>420</v>
      </c>
      <c r="E122" s="770"/>
      <c r="F122" s="771"/>
      <c r="G122" s="770"/>
      <c r="H122" s="769"/>
      <c r="I122" s="926"/>
      <c r="J122" s="769"/>
      <c r="K122" s="926"/>
      <c r="L122" s="769"/>
      <c r="M122" s="777">
        <f>'材料集計表（配水φ200）'!O44</f>
        <v>1</v>
      </c>
      <c r="N122" s="1126" t="str">
        <f>'材料集計表（配水φ200）'!F44</f>
        <v>組</v>
      </c>
    </row>
    <row r="123" spans="1:14" ht="18" customHeight="1" x14ac:dyDescent="0.15">
      <c r="A123" s="1508" t="str">
        <f>'材料集計表（配水φ200）'!B46</f>
        <v>仕切弁きょう座台</v>
      </c>
      <c r="B123" s="927" t="str">
        <f>'材料集計表（配水φ200）'!C45&amp;""&amp;'材料集計表（配水φ200）'!D45&amp;""&amp;'材料集計表（配水φ200）'!E45</f>
        <v/>
      </c>
      <c r="C123" s="1127"/>
      <c r="D123" s="774"/>
      <c r="E123" s="1127"/>
      <c r="F123" s="774"/>
      <c r="G123" s="1127"/>
      <c r="H123" s="774"/>
      <c r="I123" s="1127"/>
      <c r="J123" s="774"/>
      <c r="K123" s="1127"/>
      <c r="L123" s="774"/>
      <c r="M123" s="773"/>
      <c r="N123" s="1125"/>
    </row>
    <row r="124" spans="1:14" ht="18" customHeight="1" x14ac:dyDescent="0.15">
      <c r="A124" s="1508"/>
      <c r="B124" s="928" t="str">
        <f>'材料集計表（配水φ200）'!C46&amp;""&amp;'材料集計表（配水φ200）'!D46&amp;""&amp;'材料集計表（配水φ200）'!E46</f>
        <v/>
      </c>
      <c r="C124" s="926"/>
      <c r="D124" s="771" t="s">
        <v>420</v>
      </c>
      <c r="E124" s="770"/>
      <c r="F124" s="771"/>
      <c r="G124" s="770"/>
      <c r="H124" s="769"/>
      <c r="I124" s="926"/>
      <c r="J124" s="769"/>
      <c r="K124" s="926"/>
      <c r="L124" s="769"/>
      <c r="M124" s="777">
        <f>'材料集計表（配水φ200）'!O46</f>
        <v>1</v>
      </c>
      <c r="N124" s="1126" t="str">
        <f>'材料集計表（配水φ200）'!F46</f>
        <v>個</v>
      </c>
    </row>
    <row r="125" spans="1:14" ht="18" customHeight="1" x14ac:dyDescent="0.15">
      <c r="A125" s="1508" t="str">
        <f>'材料集計表（配水φ200）'!B48</f>
        <v>ポリエチレンスリーブ</v>
      </c>
      <c r="B125" s="927" t="str">
        <f>'材料集計表（配水φ200）'!C47&amp;""&amp;'材料集計表（配水φ200）'!D47&amp;""&amp;'材料集計表（配水φ200）'!E47</f>
        <v/>
      </c>
      <c r="C125" s="1127"/>
      <c r="D125" s="774"/>
      <c r="E125" s="1127"/>
      <c r="F125" s="774"/>
      <c r="G125" s="1127"/>
      <c r="H125" s="774"/>
      <c r="I125" s="1127"/>
      <c r="J125" s="774"/>
      <c r="K125" s="1127"/>
      <c r="L125" s="774"/>
      <c r="M125" s="773"/>
      <c r="N125" s="1125"/>
    </row>
    <row r="126" spans="1:14" ht="18" customHeight="1" x14ac:dyDescent="0.15">
      <c r="A126" s="1508"/>
      <c r="B126" s="928" t="str">
        <f>'材料集計表（配水φ200）'!C48&amp;""&amp;'材料集計表（配水φ200）'!D48&amp;""&amp;'材料集計表（配水φ200）'!E48</f>
        <v>φ200</v>
      </c>
      <c r="C126" s="926"/>
      <c r="D126" s="771" t="s">
        <v>420</v>
      </c>
      <c r="E126" s="770"/>
      <c r="F126" s="771"/>
      <c r="G126" s="770"/>
      <c r="H126" s="769"/>
      <c r="I126" s="926"/>
      <c r="J126" s="769"/>
      <c r="K126" s="926"/>
      <c r="L126" s="769"/>
      <c r="M126" s="777">
        <f>'材料集計表（配水φ200）'!O48</f>
        <v>10</v>
      </c>
      <c r="N126" s="1126" t="str">
        <f>'材料集計表（配水φ200）'!F48</f>
        <v>枚</v>
      </c>
    </row>
    <row r="127" spans="1:14" ht="18" customHeight="1" x14ac:dyDescent="0.15">
      <c r="A127" s="1508" t="str">
        <f>'材料集計表（配水φ200）'!B50</f>
        <v>固定バンド</v>
      </c>
      <c r="B127" s="927" t="str">
        <f>'材料集計表（配水φ200）'!C49&amp;""&amp;'材料集計表（配水φ200）'!D49&amp;""&amp;'材料集計表（配水φ200）'!E49</f>
        <v/>
      </c>
      <c r="C127" s="1127"/>
      <c r="D127" s="774"/>
      <c r="E127" s="1127"/>
      <c r="F127" s="774"/>
      <c r="G127" s="1127"/>
      <c r="H127" s="774"/>
      <c r="I127" s="1127"/>
      <c r="J127" s="774"/>
      <c r="K127" s="1127"/>
      <c r="L127" s="774"/>
      <c r="M127" s="773"/>
      <c r="N127" s="1125"/>
    </row>
    <row r="128" spans="1:14" ht="18" customHeight="1" x14ac:dyDescent="0.15">
      <c r="A128" s="1508"/>
      <c r="B128" s="928" t="str">
        <f>'材料集計表（配水φ200）'!C50&amp;""&amp;'材料集計表（配水φ200）'!D50&amp;""&amp;'材料集計表（配水φ200）'!E50</f>
        <v>φ200</v>
      </c>
      <c r="C128" s="926"/>
      <c r="D128" s="771" t="s">
        <v>420</v>
      </c>
      <c r="E128" s="770"/>
      <c r="F128" s="771"/>
      <c r="G128" s="770"/>
      <c r="H128" s="769"/>
      <c r="I128" s="926"/>
      <c r="J128" s="769"/>
      <c r="K128" s="926"/>
      <c r="L128" s="769"/>
      <c r="M128" s="777">
        <f>'材料集計表（配水φ200）'!O50</f>
        <v>14</v>
      </c>
      <c r="N128" s="1126" t="str">
        <f>'材料集計表（配水φ200）'!F50</f>
        <v>組</v>
      </c>
    </row>
    <row r="129" spans="1:14" ht="18" customHeight="1" x14ac:dyDescent="0.15">
      <c r="A129" s="1508" t="str">
        <f>'材料集計表（配水φ200）'!B52</f>
        <v>管明示テープ</v>
      </c>
      <c r="B129" s="927" t="str">
        <f>'材料集計表（配水φ200）'!C51&amp;""&amp;'材料集計表（配水φ200）'!D51&amp;""&amp;'材料集計表（配水φ200）'!E51</f>
        <v/>
      </c>
      <c r="C129" s="1127"/>
      <c r="D129" s="774"/>
      <c r="E129" s="1127"/>
      <c r="F129" s="774"/>
      <c r="G129" s="1127"/>
      <c r="H129" s="774"/>
      <c r="I129" s="1127"/>
      <c r="J129" s="774"/>
      <c r="K129" s="1127"/>
      <c r="L129" s="774"/>
      <c r="M129" s="773"/>
      <c r="N129" s="1125"/>
    </row>
    <row r="130" spans="1:14" ht="18" customHeight="1" x14ac:dyDescent="0.15">
      <c r="A130" s="1508"/>
      <c r="B130" s="928" t="str">
        <f>'材料集計表（配水φ200）'!C52&amp;""&amp;'材料集計表（配水φ200）'!D52&amp;""&amp;'材料集計表（配水φ200）'!E52</f>
        <v>20m/個</v>
      </c>
      <c r="C130" s="926"/>
      <c r="D130" s="771" t="s">
        <v>420</v>
      </c>
      <c r="E130" s="770"/>
      <c r="F130" s="771" t="s">
        <v>977</v>
      </c>
      <c r="G130" s="770"/>
      <c r="H130" s="769"/>
      <c r="I130" s="926"/>
      <c r="J130" s="769"/>
      <c r="K130" s="926"/>
      <c r="L130" s="769"/>
      <c r="M130" s="777"/>
      <c r="N130" s="1126" t="str">
        <f>'材料集計表（配水φ200）'!F52</f>
        <v>個</v>
      </c>
    </row>
    <row r="131" spans="1:14" ht="18" customHeight="1" x14ac:dyDescent="0.15">
      <c r="A131" s="1508" t="str">
        <f>'材料集計表（配水φ200）'!B54</f>
        <v>管明示シート</v>
      </c>
      <c r="B131" s="927" t="str">
        <f>'材料集計表（配水φ200）'!C53&amp;""&amp;'材料集計表（配水φ200）'!D53&amp;""&amp;'材料集計表（配水φ200）'!E53</f>
        <v/>
      </c>
      <c r="C131" s="1127"/>
      <c r="D131" s="774"/>
      <c r="E131" s="1127"/>
      <c r="F131" s="774"/>
      <c r="G131" s="1127"/>
      <c r="H131" s="774"/>
      <c r="I131" s="1127"/>
      <c r="J131" s="774"/>
      <c r="K131" s="1127"/>
      <c r="L131" s="774"/>
      <c r="M131" s="773"/>
      <c r="N131" s="1125"/>
    </row>
    <row r="132" spans="1:14" ht="18" customHeight="1" x14ac:dyDescent="0.15">
      <c r="A132" s="1508"/>
      <c r="B132" s="928" t="str">
        <f>'材料集計表（配水φ200）'!C54&amp;""&amp;'材料集計表（配水φ200）'!D54&amp;""&amp;'材料集計表（配水φ200）'!E54</f>
        <v>50m/巻</v>
      </c>
      <c r="C132" s="926"/>
      <c r="D132" s="771" t="s">
        <v>420</v>
      </c>
      <c r="E132" s="770"/>
      <c r="F132" s="771" t="s">
        <v>978</v>
      </c>
      <c r="G132" s="770"/>
      <c r="H132" s="769"/>
      <c r="I132" s="926"/>
      <c r="J132" s="769"/>
      <c r="K132" s="926"/>
      <c r="L132" s="769"/>
      <c r="M132" s="777"/>
      <c r="N132" s="1126" t="str">
        <f>'材料集計表（配水φ200）'!F54</f>
        <v>巻</v>
      </c>
    </row>
    <row r="133" spans="1:14" ht="18" customHeight="1" x14ac:dyDescent="0.15">
      <c r="A133" s="1508" t="str">
        <f>'材料集計表（配水φ200）'!B56</f>
        <v>識別マーカー</v>
      </c>
      <c r="B133" s="927" t="str">
        <f>'材料集計表（配水φ200）'!C55&amp;""&amp;'材料集計表（配水φ200）'!D55&amp;""&amp;'材料集計表（配水φ200）'!E55</f>
        <v/>
      </c>
      <c r="C133" s="1127"/>
      <c r="D133" s="774"/>
      <c r="E133" s="1127"/>
      <c r="F133" s="774"/>
      <c r="G133" s="1127"/>
      <c r="H133" s="774"/>
      <c r="I133" s="1127"/>
      <c r="J133" s="774"/>
      <c r="K133" s="1127"/>
      <c r="L133" s="774"/>
      <c r="M133" s="773"/>
      <c r="N133" s="1125"/>
    </row>
    <row r="134" spans="1:14" ht="18" customHeight="1" x14ac:dyDescent="0.15">
      <c r="A134" s="1508"/>
      <c r="B134" s="928" t="str">
        <f>'材料集計表（配水φ200）'!C56&amp;""&amp;'材料集計表（配水φ200）'!D56&amp;""&amp;'材料集計表（配水φ200）'!E56</f>
        <v/>
      </c>
      <c r="C134" s="926"/>
      <c r="D134" s="771" t="s">
        <v>420</v>
      </c>
      <c r="E134" s="770"/>
      <c r="F134" s="771"/>
      <c r="G134" s="770"/>
      <c r="H134" s="769"/>
      <c r="I134" s="926"/>
      <c r="J134" s="769"/>
      <c r="K134" s="926"/>
      <c r="L134" s="769"/>
      <c r="M134" s="777">
        <f>'材料集計表（配水φ200）'!O56</f>
        <v>3</v>
      </c>
      <c r="N134" s="1126" t="str">
        <f>'材料集計表（配水φ200）'!F56</f>
        <v>個</v>
      </c>
    </row>
    <row r="135" spans="1:14" ht="18" customHeight="1" x14ac:dyDescent="0.15">
      <c r="A135" s="1508"/>
      <c r="B135" s="927"/>
      <c r="C135" s="775"/>
      <c r="D135" s="774"/>
      <c r="E135" s="775"/>
      <c r="F135" s="774"/>
      <c r="G135" s="775"/>
      <c r="H135" s="774"/>
      <c r="I135" s="775"/>
      <c r="J135" s="774"/>
      <c r="K135" s="775"/>
      <c r="L135" s="774"/>
      <c r="M135" s="773"/>
      <c r="N135" s="772"/>
    </row>
    <row r="136" spans="1:14" ht="18" customHeight="1" x14ac:dyDescent="0.15">
      <c r="A136" s="1509"/>
      <c r="B136" s="929"/>
      <c r="C136" s="926"/>
      <c r="D136" s="771"/>
      <c r="E136" s="770"/>
      <c r="F136" s="771"/>
      <c r="G136" s="770"/>
      <c r="H136" s="769"/>
      <c r="I136" s="926"/>
      <c r="J136" s="769"/>
      <c r="K136" s="926"/>
      <c r="L136" s="769"/>
      <c r="M136" s="768"/>
      <c r="N136" s="767"/>
    </row>
    <row r="137" spans="1:14" ht="18" customHeight="1" x14ac:dyDescent="0.15">
      <c r="A137" s="1508"/>
      <c r="B137" s="927"/>
      <c r="C137" s="775"/>
      <c r="D137" s="774"/>
      <c r="E137" s="775"/>
      <c r="F137" s="774"/>
      <c r="G137" s="775"/>
      <c r="H137" s="774"/>
      <c r="I137" s="775"/>
      <c r="J137" s="774"/>
      <c r="K137" s="775"/>
      <c r="L137" s="774"/>
      <c r="M137" s="773"/>
      <c r="N137" s="772"/>
    </row>
    <row r="138" spans="1:14" ht="18" customHeight="1" x14ac:dyDescent="0.15">
      <c r="A138" s="1509"/>
      <c r="B138" s="929"/>
      <c r="C138" s="926"/>
      <c r="D138" s="771"/>
      <c r="E138" s="770"/>
      <c r="F138" s="771"/>
      <c r="G138" s="770"/>
      <c r="H138" s="769"/>
      <c r="I138" s="926"/>
      <c r="J138" s="769"/>
      <c r="K138" s="926"/>
      <c r="L138" s="769"/>
      <c r="M138" s="768"/>
      <c r="N138" s="767"/>
    </row>
    <row r="139" spans="1:14" ht="18" customHeight="1" x14ac:dyDescent="0.15">
      <c r="A139" s="1508"/>
      <c r="B139" s="927"/>
      <c r="C139" s="775"/>
      <c r="D139" s="774"/>
      <c r="E139" s="775"/>
      <c r="F139" s="774"/>
      <c r="G139" s="775"/>
      <c r="H139" s="774"/>
      <c r="I139" s="775"/>
      <c r="J139" s="774"/>
      <c r="K139" s="775"/>
      <c r="L139" s="774"/>
      <c r="M139" s="773"/>
      <c r="N139" s="772"/>
    </row>
    <row r="140" spans="1:14" ht="18" customHeight="1" x14ac:dyDescent="0.15">
      <c r="A140" s="1509"/>
      <c r="B140" s="929"/>
      <c r="C140" s="926"/>
      <c r="D140" s="771"/>
      <c r="E140" s="770"/>
      <c r="F140" s="771"/>
      <c r="G140" s="770"/>
      <c r="H140" s="769"/>
      <c r="I140" s="926"/>
      <c r="J140" s="769"/>
      <c r="K140" s="926"/>
      <c r="L140" s="769"/>
      <c r="M140" s="768"/>
      <c r="N140" s="767"/>
    </row>
    <row r="141" spans="1:14" ht="18" customHeight="1" x14ac:dyDescent="0.15">
      <c r="A141" s="1508"/>
      <c r="B141" s="927"/>
      <c r="C141" s="1127"/>
      <c r="D141" s="774"/>
      <c r="E141" s="1127"/>
      <c r="F141" s="774"/>
      <c r="G141" s="1127"/>
      <c r="H141" s="774"/>
      <c r="I141" s="1127"/>
      <c r="J141" s="774"/>
      <c r="K141" s="1127"/>
      <c r="L141" s="774"/>
      <c r="M141" s="773"/>
      <c r="N141" s="1125"/>
    </row>
    <row r="142" spans="1:14" ht="18" customHeight="1" x14ac:dyDescent="0.15">
      <c r="A142" s="1508"/>
      <c r="B142" s="928"/>
      <c r="C142" s="926"/>
      <c r="D142" s="771"/>
      <c r="E142" s="770"/>
      <c r="F142" s="771"/>
      <c r="G142" s="770"/>
      <c r="H142" s="769"/>
      <c r="I142" s="926"/>
      <c r="J142" s="769"/>
      <c r="K142" s="926"/>
      <c r="L142" s="769"/>
      <c r="M142" s="777"/>
      <c r="N142" s="1126"/>
    </row>
    <row r="143" spans="1:14" ht="18" customHeight="1" x14ac:dyDescent="0.15">
      <c r="A143" s="1508"/>
      <c r="B143" s="927"/>
      <c r="C143" s="1127"/>
      <c r="D143" s="774"/>
      <c r="E143" s="1127"/>
      <c r="F143" s="774"/>
      <c r="G143" s="1127"/>
      <c r="H143" s="774"/>
      <c r="I143" s="1127"/>
      <c r="J143" s="774"/>
      <c r="K143" s="1127"/>
      <c r="L143" s="774"/>
      <c r="M143" s="773"/>
      <c r="N143" s="1125"/>
    </row>
    <row r="144" spans="1:14" ht="18" customHeight="1" x14ac:dyDescent="0.15">
      <c r="A144" s="1508"/>
      <c r="B144" s="928"/>
      <c r="C144" s="926"/>
      <c r="D144" s="771"/>
      <c r="E144" s="770"/>
      <c r="F144" s="771"/>
      <c r="G144" s="770"/>
      <c r="H144" s="769"/>
      <c r="I144" s="926"/>
      <c r="J144" s="769"/>
      <c r="K144" s="926"/>
      <c r="L144" s="769"/>
      <c r="M144" s="777"/>
      <c r="N144" s="1126"/>
    </row>
    <row r="145" spans="1:14" ht="18" customHeight="1" x14ac:dyDescent="0.15">
      <c r="A145" s="1508"/>
      <c r="B145" s="927"/>
      <c r="C145" s="1127"/>
      <c r="D145" s="774"/>
      <c r="E145" s="1127"/>
      <c r="F145" s="774"/>
      <c r="G145" s="1127"/>
      <c r="H145" s="774"/>
      <c r="I145" s="1127"/>
      <c r="J145" s="774"/>
      <c r="K145" s="1127"/>
      <c r="L145" s="774"/>
      <c r="M145" s="773"/>
      <c r="N145" s="1125"/>
    </row>
    <row r="146" spans="1:14" ht="18" customHeight="1" x14ac:dyDescent="0.15">
      <c r="A146" s="1508"/>
      <c r="B146" s="928"/>
      <c r="C146" s="926"/>
      <c r="D146" s="771"/>
      <c r="E146" s="770"/>
      <c r="F146" s="771"/>
      <c r="G146" s="770"/>
      <c r="H146" s="769"/>
      <c r="I146" s="926"/>
      <c r="J146" s="769"/>
      <c r="K146" s="926"/>
      <c r="L146" s="769"/>
      <c r="M146" s="777"/>
      <c r="N146" s="1126"/>
    </row>
    <row r="147" spans="1:14" ht="18" customHeight="1" x14ac:dyDescent="0.15">
      <c r="A147" s="1508"/>
      <c r="B147" s="927"/>
      <c r="C147" s="1127"/>
      <c r="D147" s="774"/>
      <c r="E147" s="1127"/>
      <c r="F147" s="774"/>
      <c r="G147" s="1127"/>
      <c r="H147" s="774"/>
      <c r="I147" s="1127"/>
      <c r="J147" s="774"/>
      <c r="K147" s="1127"/>
      <c r="L147" s="774"/>
      <c r="M147" s="773"/>
      <c r="N147" s="1125"/>
    </row>
    <row r="148" spans="1:14" ht="18" customHeight="1" x14ac:dyDescent="0.15">
      <c r="A148" s="1508"/>
      <c r="B148" s="928"/>
      <c r="C148" s="926"/>
      <c r="D148" s="771"/>
      <c r="E148" s="770"/>
      <c r="F148" s="771"/>
      <c r="G148" s="770"/>
      <c r="H148" s="769"/>
      <c r="I148" s="926"/>
      <c r="J148" s="769"/>
      <c r="K148" s="926"/>
      <c r="L148" s="769"/>
      <c r="M148" s="777"/>
      <c r="N148" s="1126"/>
    </row>
    <row r="149" spans="1:14" ht="18" customHeight="1" x14ac:dyDescent="0.15">
      <c r="A149" s="1508"/>
      <c r="B149" s="927"/>
      <c r="C149" s="1127"/>
      <c r="D149" s="774"/>
      <c r="E149" s="1127"/>
      <c r="F149" s="774"/>
      <c r="G149" s="1127"/>
      <c r="H149" s="774"/>
      <c r="I149" s="1127"/>
      <c r="J149" s="774"/>
      <c r="K149" s="1127"/>
      <c r="L149" s="774"/>
      <c r="M149" s="773"/>
      <c r="N149" s="1125"/>
    </row>
    <row r="150" spans="1:14" ht="18" customHeight="1" x14ac:dyDescent="0.15">
      <c r="A150" s="1508"/>
      <c r="B150" s="928"/>
      <c r="C150" s="926"/>
      <c r="D150" s="771"/>
      <c r="E150" s="770"/>
      <c r="F150" s="771"/>
      <c r="G150" s="770"/>
      <c r="H150" s="769"/>
      <c r="I150" s="926"/>
      <c r="J150" s="769"/>
      <c r="K150" s="926"/>
      <c r="L150" s="769"/>
      <c r="M150" s="777"/>
      <c r="N150" s="1126"/>
    </row>
    <row r="151" spans="1:14" ht="18" customHeight="1" x14ac:dyDescent="0.15">
      <c r="A151" s="1508"/>
      <c r="B151" s="927"/>
      <c r="C151" s="1127"/>
      <c r="D151" s="774"/>
      <c r="E151" s="1127"/>
      <c r="F151" s="774"/>
      <c r="G151" s="1127"/>
      <c r="H151" s="774"/>
      <c r="I151" s="1127"/>
      <c r="J151" s="774"/>
      <c r="K151" s="1127"/>
      <c r="L151" s="774"/>
      <c r="M151" s="773"/>
      <c r="N151" s="1125"/>
    </row>
    <row r="152" spans="1:14" ht="18" customHeight="1" x14ac:dyDescent="0.15">
      <c r="A152" s="1508"/>
      <c r="B152" s="928"/>
      <c r="C152" s="926"/>
      <c r="D152" s="771"/>
      <c r="E152" s="770"/>
      <c r="F152" s="771"/>
      <c r="G152" s="770"/>
      <c r="H152" s="769"/>
      <c r="I152" s="926"/>
      <c r="J152" s="769"/>
      <c r="K152" s="926"/>
      <c r="L152" s="769"/>
      <c r="M152" s="777"/>
      <c r="N152" s="1126"/>
    </row>
    <row r="153" spans="1:14" ht="18" customHeight="1" x14ac:dyDescent="0.15">
      <c r="A153" s="1508"/>
      <c r="B153" s="927"/>
      <c r="C153" s="1127"/>
      <c r="D153" s="774"/>
      <c r="E153" s="1127"/>
      <c r="F153" s="774"/>
      <c r="G153" s="1127"/>
      <c r="H153" s="774"/>
      <c r="I153" s="1127"/>
      <c r="J153" s="774"/>
      <c r="K153" s="1127"/>
      <c r="L153" s="774"/>
      <c r="M153" s="773"/>
      <c r="N153" s="1125"/>
    </row>
    <row r="154" spans="1:14" ht="18" customHeight="1" x14ac:dyDescent="0.15">
      <c r="A154" s="1508"/>
      <c r="B154" s="928"/>
      <c r="C154" s="926"/>
      <c r="D154" s="771"/>
      <c r="E154" s="770"/>
      <c r="F154" s="771"/>
      <c r="G154" s="770"/>
      <c r="H154" s="769"/>
      <c r="I154" s="926"/>
      <c r="J154" s="769"/>
      <c r="K154" s="926"/>
      <c r="L154" s="769"/>
      <c r="M154" s="777"/>
      <c r="N154" s="1126"/>
    </row>
    <row r="155" spans="1:14" ht="18" customHeight="1" x14ac:dyDescent="0.15">
      <c r="A155" s="1508"/>
      <c r="B155" s="927"/>
      <c r="C155" s="1127"/>
      <c r="D155" s="774"/>
      <c r="E155" s="1127"/>
      <c r="F155" s="774"/>
      <c r="G155" s="1127"/>
      <c r="H155" s="774"/>
      <c r="I155" s="1127"/>
      <c r="J155" s="774"/>
      <c r="K155" s="1127"/>
      <c r="L155" s="774"/>
      <c r="M155" s="773"/>
      <c r="N155" s="1125"/>
    </row>
    <row r="156" spans="1:14" ht="18" customHeight="1" x14ac:dyDescent="0.15">
      <c r="A156" s="1508"/>
      <c r="B156" s="928"/>
      <c r="C156" s="926"/>
      <c r="D156" s="771"/>
      <c r="E156" s="770"/>
      <c r="F156" s="771"/>
      <c r="G156" s="770"/>
      <c r="H156" s="769"/>
      <c r="I156" s="926"/>
      <c r="J156" s="769"/>
      <c r="K156" s="926"/>
      <c r="L156" s="769"/>
      <c r="M156" s="777"/>
      <c r="N156" s="1126"/>
    </row>
    <row r="157" spans="1:14" ht="18" customHeight="1" x14ac:dyDescent="0.15">
      <c r="A157" s="1508"/>
      <c r="B157" s="927"/>
      <c r="C157" s="1127"/>
      <c r="D157" s="774"/>
      <c r="E157" s="1127"/>
      <c r="F157" s="774"/>
      <c r="G157" s="1127"/>
      <c r="H157" s="774"/>
      <c r="I157" s="1127"/>
      <c r="J157" s="774"/>
      <c r="K157" s="1127"/>
      <c r="L157" s="774"/>
      <c r="M157" s="773"/>
      <c r="N157" s="1125"/>
    </row>
    <row r="158" spans="1:14" ht="18" customHeight="1" x14ac:dyDescent="0.15">
      <c r="A158" s="1508"/>
      <c r="B158" s="928"/>
      <c r="C158" s="926"/>
      <c r="D158" s="771"/>
      <c r="E158" s="770"/>
      <c r="F158" s="771"/>
      <c r="G158" s="770"/>
      <c r="H158" s="769"/>
      <c r="I158" s="926"/>
      <c r="J158" s="769"/>
      <c r="K158" s="926"/>
      <c r="L158" s="769"/>
      <c r="M158" s="777"/>
      <c r="N158" s="1126"/>
    </row>
    <row r="159" spans="1:14" ht="18" customHeight="1" x14ac:dyDescent="0.15">
      <c r="A159" s="1508"/>
      <c r="B159" s="927"/>
      <c r="C159" s="1127"/>
      <c r="D159" s="774"/>
      <c r="E159" s="1127"/>
      <c r="F159" s="774"/>
      <c r="G159" s="1127"/>
      <c r="H159" s="774"/>
      <c r="I159" s="1127"/>
      <c r="J159" s="774"/>
      <c r="K159" s="1127"/>
      <c r="L159" s="774"/>
      <c r="M159" s="773"/>
      <c r="N159" s="1125"/>
    </row>
    <row r="160" spans="1:14" ht="18" customHeight="1" x14ac:dyDescent="0.15">
      <c r="A160" s="1508"/>
      <c r="B160" s="928"/>
      <c r="C160" s="926"/>
      <c r="D160" s="771"/>
      <c r="E160" s="770"/>
      <c r="F160" s="771"/>
      <c r="G160" s="770"/>
      <c r="H160" s="769"/>
      <c r="I160" s="926"/>
      <c r="J160" s="769"/>
      <c r="K160" s="926"/>
      <c r="L160" s="769"/>
      <c r="M160" s="777"/>
      <c r="N160" s="1126"/>
    </row>
    <row r="161" spans="1:14" ht="18" customHeight="1" x14ac:dyDescent="0.15">
      <c r="A161" s="1508"/>
      <c r="B161" s="927"/>
      <c r="C161" s="1127"/>
      <c r="D161" s="774"/>
      <c r="E161" s="1127"/>
      <c r="F161" s="774"/>
      <c r="G161" s="1127"/>
      <c r="H161" s="774"/>
      <c r="I161" s="1127"/>
      <c r="J161" s="774"/>
      <c r="K161" s="1127"/>
      <c r="L161" s="774"/>
      <c r="M161" s="773"/>
      <c r="N161" s="1125"/>
    </row>
    <row r="162" spans="1:14" ht="18" customHeight="1" x14ac:dyDescent="0.15">
      <c r="A162" s="1508"/>
      <c r="B162" s="928"/>
      <c r="C162" s="926"/>
      <c r="D162" s="771"/>
      <c r="E162" s="770"/>
      <c r="F162" s="771"/>
      <c r="G162" s="770"/>
      <c r="H162" s="769"/>
      <c r="I162" s="926"/>
      <c r="J162" s="769"/>
      <c r="K162" s="926"/>
      <c r="L162" s="769"/>
      <c r="M162" s="777"/>
      <c r="N162" s="1126"/>
    </row>
    <row r="163" spans="1:14" ht="18" customHeight="1" x14ac:dyDescent="0.15">
      <c r="A163" s="1508"/>
      <c r="B163" s="927"/>
      <c r="C163" s="1127"/>
      <c r="D163" s="774"/>
      <c r="E163" s="1127"/>
      <c r="F163" s="774"/>
      <c r="G163" s="1127"/>
      <c r="H163" s="774"/>
      <c r="I163" s="1127"/>
      <c r="J163" s="774"/>
      <c r="K163" s="1127"/>
      <c r="L163" s="774"/>
      <c r="M163" s="773"/>
      <c r="N163" s="1125"/>
    </row>
    <row r="164" spans="1:14" ht="18" customHeight="1" x14ac:dyDescent="0.15">
      <c r="A164" s="1508"/>
      <c r="B164" s="928"/>
      <c r="C164" s="926"/>
      <c r="D164" s="771"/>
      <c r="E164" s="770"/>
      <c r="F164" s="771"/>
      <c r="G164" s="770"/>
      <c r="H164" s="769"/>
      <c r="I164" s="926"/>
      <c r="J164" s="769"/>
      <c r="K164" s="926"/>
      <c r="L164" s="769"/>
      <c r="M164" s="777"/>
      <c r="N164" s="1126"/>
    </row>
    <row r="165" spans="1:14" ht="18" customHeight="1" x14ac:dyDescent="0.15">
      <c r="A165" s="1508"/>
      <c r="B165" s="927"/>
      <c r="C165" s="1127"/>
      <c r="D165" s="774"/>
      <c r="E165" s="1127"/>
      <c r="F165" s="774"/>
      <c r="G165" s="1127"/>
      <c r="H165" s="774"/>
      <c r="I165" s="1127"/>
      <c r="J165" s="774"/>
      <c r="K165" s="1127"/>
      <c r="L165" s="774"/>
      <c r="M165" s="773"/>
      <c r="N165" s="1125"/>
    </row>
    <row r="166" spans="1:14" ht="18" customHeight="1" x14ac:dyDescent="0.15">
      <c r="A166" s="1508"/>
      <c r="B166" s="928"/>
      <c r="C166" s="926"/>
      <c r="D166" s="771"/>
      <c r="E166" s="770"/>
      <c r="F166" s="771"/>
      <c r="G166" s="770"/>
      <c r="H166" s="769"/>
      <c r="I166" s="926"/>
      <c r="J166" s="769"/>
      <c r="K166" s="926"/>
      <c r="L166" s="769"/>
      <c r="M166" s="777"/>
      <c r="N166" s="1126"/>
    </row>
    <row r="167" spans="1:14" ht="18" customHeight="1" x14ac:dyDescent="0.15">
      <c r="A167" s="1508"/>
      <c r="B167" s="927"/>
      <c r="C167" s="1127"/>
      <c r="D167" s="774"/>
      <c r="E167" s="1127"/>
      <c r="F167" s="774"/>
      <c r="G167" s="1127"/>
      <c r="H167" s="774"/>
      <c r="I167" s="1127"/>
      <c r="J167" s="774"/>
      <c r="K167" s="1127"/>
      <c r="L167" s="774"/>
      <c r="M167" s="773"/>
      <c r="N167" s="1125"/>
    </row>
    <row r="168" spans="1:14" ht="18" customHeight="1" x14ac:dyDescent="0.15">
      <c r="A168" s="1508"/>
      <c r="B168" s="928"/>
      <c r="C168" s="926"/>
      <c r="D168" s="771"/>
      <c r="E168" s="770"/>
      <c r="F168" s="771"/>
      <c r="G168" s="770"/>
      <c r="H168" s="769"/>
      <c r="I168" s="926"/>
      <c r="J168" s="769"/>
      <c r="K168" s="926"/>
      <c r="L168" s="769"/>
      <c r="M168" s="777"/>
      <c r="N168" s="1126"/>
    </row>
    <row r="169" spans="1:14" ht="18" customHeight="1" x14ac:dyDescent="0.15">
      <c r="A169" s="1508"/>
      <c r="B169" s="927"/>
      <c r="C169" s="1127"/>
      <c r="D169" s="774"/>
      <c r="E169" s="1127"/>
      <c r="F169" s="774"/>
      <c r="G169" s="1127"/>
      <c r="H169" s="774"/>
      <c r="I169" s="1127"/>
      <c r="J169" s="774"/>
      <c r="K169" s="1127"/>
      <c r="L169" s="774"/>
      <c r="M169" s="773"/>
      <c r="N169" s="1125"/>
    </row>
    <row r="170" spans="1:14" ht="18" customHeight="1" x14ac:dyDescent="0.15">
      <c r="A170" s="1508"/>
      <c r="B170" s="928"/>
      <c r="C170" s="926"/>
      <c r="D170" s="771"/>
      <c r="E170" s="770"/>
      <c r="F170" s="771"/>
      <c r="G170" s="770"/>
      <c r="H170" s="769"/>
      <c r="I170" s="926"/>
      <c r="J170" s="769"/>
      <c r="K170" s="926"/>
      <c r="L170" s="769"/>
      <c r="M170" s="777"/>
      <c r="N170" s="1126"/>
    </row>
    <row r="171" spans="1:14" ht="18" customHeight="1" x14ac:dyDescent="0.15">
      <c r="A171" s="1508"/>
      <c r="B171" s="927"/>
      <c r="C171" s="1127"/>
      <c r="D171" s="774"/>
      <c r="E171" s="1127"/>
      <c r="F171" s="774"/>
      <c r="G171" s="1127"/>
      <c r="H171" s="774"/>
      <c r="I171" s="1127"/>
      <c r="J171" s="774"/>
      <c r="K171" s="1127"/>
      <c r="L171" s="774"/>
      <c r="M171" s="773"/>
      <c r="N171" s="1125"/>
    </row>
    <row r="172" spans="1:14" ht="18" customHeight="1" x14ac:dyDescent="0.15">
      <c r="A172" s="1508"/>
      <c r="B172" s="928"/>
      <c r="C172" s="926"/>
      <c r="D172" s="771"/>
      <c r="E172" s="770"/>
      <c r="F172" s="771"/>
      <c r="G172" s="770"/>
      <c r="H172" s="769"/>
      <c r="I172" s="926"/>
      <c r="J172" s="769"/>
      <c r="K172" s="926"/>
      <c r="L172" s="769"/>
      <c r="M172" s="777"/>
      <c r="N172" s="1126"/>
    </row>
    <row r="173" spans="1:14" ht="18" customHeight="1" x14ac:dyDescent="0.15">
      <c r="A173" s="1508"/>
      <c r="B173" s="927"/>
      <c r="C173" s="1127"/>
      <c r="D173" s="774"/>
      <c r="E173" s="1127"/>
      <c r="F173" s="774"/>
      <c r="G173" s="1127"/>
      <c r="H173" s="774"/>
      <c r="I173" s="1127"/>
      <c r="J173" s="774"/>
      <c r="K173" s="1127"/>
      <c r="L173" s="774"/>
      <c r="M173" s="773"/>
      <c r="N173" s="1125"/>
    </row>
    <row r="174" spans="1:14" ht="18" customHeight="1" x14ac:dyDescent="0.15">
      <c r="A174" s="1508"/>
      <c r="B174" s="928"/>
      <c r="C174" s="926"/>
      <c r="D174" s="771"/>
      <c r="E174" s="770"/>
      <c r="F174" s="771"/>
      <c r="G174" s="770"/>
      <c r="H174" s="769"/>
      <c r="I174" s="926"/>
      <c r="J174" s="769"/>
      <c r="K174" s="926"/>
      <c r="L174" s="769"/>
      <c r="M174" s="777"/>
      <c r="N174" s="1126"/>
    </row>
    <row r="175" spans="1:14" ht="18" customHeight="1" x14ac:dyDescent="0.15">
      <c r="A175" s="1508"/>
      <c r="B175" s="927"/>
      <c r="C175" s="1127"/>
      <c r="D175" s="774"/>
      <c r="E175" s="1127"/>
      <c r="F175" s="774"/>
      <c r="G175" s="1127"/>
      <c r="H175" s="774"/>
      <c r="I175" s="1127"/>
      <c r="J175" s="774"/>
      <c r="K175" s="1127"/>
      <c r="L175" s="774"/>
      <c r="M175" s="773"/>
      <c r="N175" s="1125"/>
    </row>
    <row r="176" spans="1:14" ht="18" customHeight="1" x14ac:dyDescent="0.15">
      <c r="A176" s="1508"/>
      <c r="B176" s="928"/>
      <c r="C176" s="926"/>
      <c r="D176" s="771"/>
      <c r="E176" s="770"/>
      <c r="F176" s="771"/>
      <c r="G176" s="770"/>
      <c r="H176" s="769"/>
      <c r="I176" s="926"/>
      <c r="J176" s="769"/>
      <c r="K176" s="926"/>
      <c r="L176" s="769"/>
      <c r="M176" s="777"/>
      <c r="N176" s="1126"/>
    </row>
    <row r="177" spans="1:14" ht="18" customHeight="1" x14ac:dyDescent="0.15">
      <c r="A177" s="1508"/>
      <c r="B177" s="927"/>
      <c r="C177" s="1127"/>
      <c r="D177" s="774"/>
      <c r="E177" s="1127"/>
      <c r="F177" s="774"/>
      <c r="G177" s="1127"/>
      <c r="H177" s="774"/>
      <c r="I177" s="1127"/>
      <c r="J177" s="774"/>
      <c r="K177" s="1127"/>
      <c r="L177" s="774"/>
      <c r="M177" s="773"/>
      <c r="N177" s="1125"/>
    </row>
    <row r="178" spans="1:14" ht="18" customHeight="1" x14ac:dyDescent="0.15">
      <c r="A178" s="1508"/>
      <c r="B178" s="928"/>
      <c r="C178" s="926"/>
      <c r="D178" s="771"/>
      <c r="E178" s="770"/>
      <c r="F178" s="771"/>
      <c r="G178" s="770"/>
      <c r="H178" s="769"/>
      <c r="I178" s="926"/>
      <c r="J178" s="769"/>
      <c r="K178" s="926"/>
      <c r="L178" s="769"/>
      <c r="M178" s="777"/>
      <c r="N178" s="1126"/>
    </row>
    <row r="179" spans="1:14" ht="18" customHeight="1" x14ac:dyDescent="0.15">
      <c r="A179" s="1508"/>
      <c r="B179" s="927"/>
      <c r="C179" s="1127"/>
      <c r="D179" s="774"/>
      <c r="E179" s="1127"/>
      <c r="F179" s="774"/>
      <c r="G179" s="1127"/>
      <c r="H179" s="774"/>
      <c r="I179" s="1127"/>
      <c r="J179" s="774"/>
      <c r="K179" s="1127"/>
      <c r="L179" s="774"/>
      <c r="M179" s="773"/>
      <c r="N179" s="1125"/>
    </row>
    <row r="180" spans="1:14" ht="18" customHeight="1" x14ac:dyDescent="0.15">
      <c r="A180" s="1508"/>
      <c r="B180" s="928"/>
      <c r="C180" s="926"/>
      <c r="D180" s="771"/>
      <c r="E180" s="770"/>
      <c r="F180" s="771"/>
      <c r="G180" s="770"/>
      <c r="H180" s="769"/>
      <c r="I180" s="926"/>
      <c r="J180" s="769"/>
      <c r="K180" s="926"/>
      <c r="L180" s="769"/>
      <c r="M180" s="777"/>
      <c r="N180" s="1126"/>
    </row>
    <row r="181" spans="1:14" ht="18" customHeight="1" x14ac:dyDescent="0.15">
      <c r="A181" s="1508"/>
      <c r="B181" s="927"/>
      <c r="C181" s="1127"/>
      <c r="D181" s="774"/>
      <c r="E181" s="1127"/>
      <c r="F181" s="774"/>
      <c r="G181" s="1127"/>
      <c r="H181" s="774"/>
      <c r="I181" s="1127"/>
      <c r="J181" s="774"/>
      <c r="K181" s="1127"/>
      <c r="L181" s="774"/>
      <c r="M181" s="773"/>
      <c r="N181" s="1125"/>
    </row>
    <row r="182" spans="1:14" ht="18" customHeight="1" x14ac:dyDescent="0.15">
      <c r="A182" s="1508"/>
      <c r="B182" s="928"/>
      <c r="C182" s="926"/>
      <c r="D182" s="771"/>
      <c r="E182" s="770"/>
      <c r="F182" s="771"/>
      <c r="G182" s="770"/>
      <c r="H182" s="769"/>
      <c r="I182" s="926"/>
      <c r="J182" s="769"/>
      <c r="K182" s="926"/>
      <c r="L182" s="769"/>
      <c r="M182" s="777"/>
      <c r="N182" s="1126"/>
    </row>
    <row r="183" spans="1:14" ht="18" customHeight="1" x14ac:dyDescent="0.15">
      <c r="A183" s="1508"/>
      <c r="B183" s="927"/>
      <c r="C183" s="1127"/>
      <c r="D183" s="774"/>
      <c r="E183" s="1127"/>
      <c r="F183" s="774"/>
      <c r="G183" s="1127"/>
      <c r="H183" s="774"/>
      <c r="I183" s="1127"/>
      <c r="J183" s="774"/>
      <c r="K183" s="1127"/>
      <c r="L183" s="774"/>
      <c r="M183" s="773"/>
      <c r="N183" s="1125"/>
    </row>
    <row r="184" spans="1:14" ht="18" customHeight="1" x14ac:dyDescent="0.15">
      <c r="A184" s="1508"/>
      <c r="B184" s="928"/>
      <c r="C184" s="926"/>
      <c r="D184" s="771"/>
      <c r="E184" s="770"/>
      <c r="F184" s="771"/>
      <c r="G184" s="770"/>
      <c r="H184" s="769"/>
      <c r="I184" s="926"/>
      <c r="J184" s="769"/>
      <c r="K184" s="926"/>
      <c r="L184" s="769"/>
      <c r="M184" s="777"/>
      <c r="N184" s="1126"/>
    </row>
    <row r="185" spans="1:14" ht="18" customHeight="1" x14ac:dyDescent="0.15">
      <c r="A185" s="1508"/>
      <c r="B185" s="927"/>
      <c r="C185" s="1127"/>
      <c r="D185" s="774"/>
      <c r="E185" s="1127"/>
      <c r="F185" s="774"/>
      <c r="G185" s="1127"/>
      <c r="H185" s="774"/>
      <c r="I185" s="1127"/>
      <c r="J185" s="774"/>
      <c r="K185" s="1127"/>
      <c r="L185" s="774"/>
      <c r="M185" s="773"/>
      <c r="N185" s="1125"/>
    </row>
    <row r="186" spans="1:14" ht="18" customHeight="1" x14ac:dyDescent="0.15">
      <c r="A186" s="1508"/>
      <c r="B186" s="928"/>
      <c r="C186" s="926"/>
      <c r="D186" s="771"/>
      <c r="E186" s="770"/>
      <c r="F186" s="771"/>
      <c r="G186" s="770"/>
      <c r="H186" s="769"/>
      <c r="I186" s="926"/>
      <c r="J186" s="769"/>
      <c r="K186" s="926"/>
      <c r="L186" s="769"/>
      <c r="M186" s="777"/>
      <c r="N186" s="1126"/>
    </row>
    <row r="187" spans="1:14" ht="18" customHeight="1" x14ac:dyDescent="0.15">
      <c r="A187" s="1508"/>
      <c r="B187" s="927"/>
      <c r="C187" s="1127"/>
      <c r="D187" s="774"/>
      <c r="E187" s="1127"/>
      <c r="F187" s="774"/>
      <c r="G187" s="1127"/>
      <c r="H187" s="774"/>
      <c r="I187" s="1127"/>
      <c r="J187" s="774"/>
      <c r="K187" s="1127"/>
      <c r="L187" s="774"/>
      <c r="M187" s="773"/>
      <c r="N187" s="1125"/>
    </row>
    <row r="188" spans="1:14" ht="18" customHeight="1" x14ac:dyDescent="0.15">
      <c r="A188" s="1508"/>
      <c r="B188" s="928"/>
      <c r="C188" s="926"/>
      <c r="D188" s="771"/>
      <c r="E188" s="770"/>
      <c r="F188" s="771"/>
      <c r="G188" s="770"/>
      <c r="H188" s="769"/>
      <c r="I188" s="926"/>
      <c r="J188" s="769"/>
      <c r="K188" s="926"/>
      <c r="L188" s="769"/>
      <c r="M188" s="777"/>
      <c r="N188" s="1126"/>
    </row>
    <row r="189" spans="1:14" ht="18" customHeight="1" x14ac:dyDescent="0.15">
      <c r="A189" s="1508"/>
      <c r="B189" s="927"/>
      <c r="C189" s="1127"/>
      <c r="D189" s="774"/>
      <c r="E189" s="1127"/>
      <c r="F189" s="774"/>
      <c r="G189" s="1127"/>
      <c r="H189" s="774"/>
      <c r="I189" s="1127"/>
      <c r="J189" s="774"/>
      <c r="K189" s="1127"/>
      <c r="L189" s="774"/>
      <c r="M189" s="773"/>
      <c r="N189" s="1125"/>
    </row>
    <row r="190" spans="1:14" ht="18" customHeight="1" x14ac:dyDescent="0.15">
      <c r="A190" s="1508"/>
      <c r="B190" s="928"/>
      <c r="C190" s="926"/>
      <c r="D190" s="771"/>
      <c r="E190" s="770"/>
      <c r="F190" s="771"/>
      <c r="G190" s="770"/>
      <c r="H190" s="769"/>
      <c r="I190" s="926"/>
      <c r="J190" s="769"/>
      <c r="K190" s="926"/>
      <c r="L190" s="769"/>
      <c r="M190" s="777"/>
      <c r="N190" s="1126"/>
    </row>
    <row r="191" spans="1:14" ht="18" customHeight="1" x14ac:dyDescent="0.15">
      <c r="A191" s="1508"/>
      <c r="B191" s="927"/>
      <c r="C191" s="1127"/>
      <c r="D191" s="774"/>
      <c r="E191" s="1127"/>
      <c r="F191" s="774"/>
      <c r="G191" s="1127"/>
      <c r="H191" s="774"/>
      <c r="I191" s="1127"/>
      <c r="J191" s="774"/>
      <c r="K191" s="1127"/>
      <c r="L191" s="774"/>
      <c r="M191" s="773"/>
      <c r="N191" s="1125"/>
    </row>
    <row r="192" spans="1:14" ht="18" customHeight="1" x14ac:dyDescent="0.15">
      <c r="A192" s="1508"/>
      <c r="B192" s="928"/>
      <c r="C192" s="926"/>
      <c r="D192" s="771"/>
      <c r="E192" s="770"/>
      <c r="F192" s="771"/>
      <c r="G192" s="770"/>
      <c r="H192" s="769"/>
      <c r="I192" s="926"/>
      <c r="J192" s="769"/>
      <c r="K192" s="926"/>
      <c r="L192" s="769"/>
      <c r="M192" s="777"/>
      <c r="N192" s="1126"/>
    </row>
    <row r="193" spans="1:14" ht="18" customHeight="1" x14ac:dyDescent="0.15">
      <c r="A193" s="1508"/>
      <c r="B193" s="927"/>
      <c r="C193" s="1127"/>
      <c r="D193" s="774"/>
      <c r="E193" s="1127"/>
      <c r="F193" s="774"/>
      <c r="G193" s="1127"/>
      <c r="H193" s="774"/>
      <c r="I193" s="1127"/>
      <c r="J193" s="774"/>
      <c r="K193" s="1127"/>
      <c r="L193" s="774"/>
      <c r="M193" s="773"/>
      <c r="N193" s="1125"/>
    </row>
    <row r="194" spans="1:14" ht="18" customHeight="1" x14ac:dyDescent="0.15">
      <c r="A194" s="1508"/>
      <c r="B194" s="928"/>
      <c r="C194" s="926"/>
      <c r="D194" s="771"/>
      <c r="E194" s="770"/>
      <c r="F194" s="771"/>
      <c r="G194" s="770"/>
      <c r="H194" s="769"/>
      <c r="I194" s="926"/>
      <c r="J194" s="769"/>
      <c r="K194" s="926"/>
      <c r="L194" s="769"/>
      <c r="M194" s="777"/>
      <c r="N194" s="1126"/>
    </row>
    <row r="195" spans="1:14" ht="18" customHeight="1" x14ac:dyDescent="0.15">
      <c r="A195" s="1508"/>
      <c r="B195" s="927"/>
      <c r="C195" s="1127"/>
      <c r="D195" s="774"/>
      <c r="E195" s="1127"/>
      <c r="F195" s="774"/>
      <c r="G195" s="1127"/>
      <c r="H195" s="774"/>
      <c r="I195" s="1127"/>
      <c r="J195" s="774"/>
      <c r="K195" s="1127"/>
      <c r="L195" s="774"/>
      <c r="M195" s="773"/>
      <c r="N195" s="1125"/>
    </row>
    <row r="196" spans="1:14" ht="18" customHeight="1" x14ac:dyDescent="0.15">
      <c r="A196" s="1508"/>
      <c r="B196" s="928"/>
      <c r="C196" s="926"/>
      <c r="D196" s="771"/>
      <c r="E196" s="770"/>
      <c r="F196" s="771"/>
      <c r="G196" s="770"/>
      <c r="H196" s="769"/>
      <c r="I196" s="926"/>
      <c r="J196" s="769"/>
      <c r="K196" s="926"/>
      <c r="L196" s="769"/>
      <c r="M196" s="777"/>
      <c r="N196" s="1126"/>
    </row>
    <row r="197" spans="1:14" ht="18" customHeight="1" x14ac:dyDescent="0.15">
      <c r="A197" s="1508"/>
      <c r="B197" s="927"/>
      <c r="C197" s="1127"/>
      <c r="D197" s="774"/>
      <c r="E197" s="1127"/>
      <c r="F197" s="774"/>
      <c r="G197" s="1127"/>
      <c r="H197" s="774"/>
      <c r="I197" s="1127"/>
      <c r="J197" s="774"/>
      <c r="K197" s="1127"/>
      <c r="L197" s="774"/>
      <c r="M197" s="773"/>
      <c r="N197" s="1125"/>
    </row>
    <row r="198" spans="1:14" ht="18" customHeight="1" x14ac:dyDescent="0.15">
      <c r="A198" s="1508"/>
      <c r="B198" s="928"/>
      <c r="C198" s="926"/>
      <c r="D198" s="771"/>
      <c r="E198" s="770"/>
      <c r="F198" s="771"/>
      <c r="G198" s="770"/>
      <c r="H198" s="769"/>
      <c r="I198" s="926"/>
      <c r="J198" s="769"/>
      <c r="K198" s="926"/>
      <c r="L198" s="769"/>
      <c r="M198" s="777"/>
      <c r="N198" s="1126"/>
    </row>
    <row r="199" spans="1:14" ht="18" customHeight="1" x14ac:dyDescent="0.15">
      <c r="A199" s="1508"/>
      <c r="B199" s="927"/>
      <c r="C199" s="1127"/>
      <c r="D199" s="774"/>
      <c r="E199" s="1127"/>
      <c r="F199" s="774"/>
      <c r="G199" s="1127"/>
      <c r="H199" s="774"/>
      <c r="I199" s="1127"/>
      <c r="J199" s="774"/>
      <c r="K199" s="1127"/>
      <c r="L199" s="774"/>
      <c r="M199" s="773"/>
      <c r="N199" s="1125"/>
    </row>
    <row r="200" spans="1:14" ht="18" customHeight="1" x14ac:dyDescent="0.15">
      <c r="A200" s="1508"/>
      <c r="B200" s="928"/>
      <c r="C200" s="926"/>
      <c r="D200" s="771"/>
      <c r="E200" s="770"/>
      <c r="F200" s="771"/>
      <c r="G200" s="770"/>
      <c r="H200" s="769"/>
      <c r="I200" s="926"/>
      <c r="J200" s="769"/>
      <c r="K200" s="926"/>
      <c r="L200" s="769"/>
      <c r="M200" s="777"/>
      <c r="N200" s="1126"/>
    </row>
    <row r="201" spans="1:14" ht="18" customHeight="1" x14ac:dyDescent="0.15">
      <c r="A201" s="1508"/>
      <c r="B201" s="927"/>
      <c r="C201" s="1127"/>
      <c r="D201" s="774"/>
      <c r="E201" s="1127"/>
      <c r="F201" s="774"/>
      <c r="G201" s="1127"/>
      <c r="H201" s="774"/>
      <c r="I201" s="1127"/>
      <c r="J201" s="774"/>
      <c r="K201" s="1127"/>
      <c r="L201" s="774"/>
      <c r="M201" s="773"/>
      <c r="N201" s="1125"/>
    </row>
    <row r="202" spans="1:14" ht="18" customHeight="1" x14ac:dyDescent="0.15">
      <c r="A202" s="1508"/>
      <c r="B202" s="928"/>
      <c r="C202" s="926"/>
      <c r="D202" s="771"/>
      <c r="E202" s="770"/>
      <c r="F202" s="771"/>
      <c r="G202" s="770"/>
      <c r="H202" s="769"/>
      <c r="I202" s="926"/>
      <c r="J202" s="769"/>
      <c r="K202" s="926"/>
      <c r="L202" s="769"/>
      <c r="M202" s="777"/>
      <c r="N202" s="1126"/>
    </row>
    <row r="203" spans="1:14" ht="18" customHeight="1" x14ac:dyDescent="0.15">
      <c r="A203" s="1508"/>
      <c r="B203" s="927"/>
      <c r="C203" s="1127"/>
      <c r="D203" s="774"/>
      <c r="E203" s="1127"/>
      <c r="F203" s="774"/>
      <c r="G203" s="1127"/>
      <c r="H203" s="774"/>
      <c r="I203" s="1127"/>
      <c r="J203" s="774"/>
      <c r="K203" s="1127"/>
      <c r="L203" s="774"/>
      <c r="M203" s="773"/>
      <c r="N203" s="1125"/>
    </row>
    <row r="204" spans="1:14" ht="18" customHeight="1" x14ac:dyDescent="0.15">
      <c r="A204" s="1508"/>
      <c r="B204" s="928"/>
      <c r="C204" s="926"/>
      <c r="D204" s="771"/>
      <c r="E204" s="770"/>
      <c r="F204" s="771"/>
      <c r="G204" s="770"/>
      <c r="H204" s="769"/>
      <c r="I204" s="926"/>
      <c r="J204" s="769"/>
      <c r="K204" s="926"/>
      <c r="L204" s="769"/>
      <c r="M204" s="777"/>
      <c r="N204" s="1126"/>
    </row>
    <row r="205" spans="1:14" ht="18" customHeight="1" x14ac:dyDescent="0.15">
      <c r="A205" s="1508"/>
      <c r="B205" s="927"/>
      <c r="C205" s="1127"/>
      <c r="D205" s="774"/>
      <c r="E205" s="1127"/>
      <c r="F205" s="774"/>
      <c r="G205" s="1127"/>
      <c r="H205" s="774"/>
      <c r="I205" s="1127"/>
      <c r="J205" s="774"/>
      <c r="K205" s="1127"/>
      <c r="L205" s="774"/>
      <c r="M205" s="773"/>
      <c r="N205" s="1125"/>
    </row>
    <row r="206" spans="1:14" ht="18" customHeight="1" x14ac:dyDescent="0.15">
      <c r="A206" s="1508"/>
      <c r="B206" s="928"/>
      <c r="C206" s="926"/>
      <c r="D206" s="771"/>
      <c r="E206" s="770"/>
      <c r="F206" s="771"/>
      <c r="G206" s="770"/>
      <c r="H206" s="769"/>
      <c r="I206" s="926"/>
      <c r="J206" s="769"/>
      <c r="K206" s="926"/>
      <c r="L206" s="769"/>
      <c r="M206" s="777"/>
      <c r="N206" s="1126"/>
    </row>
    <row r="207" spans="1:14" ht="18" customHeight="1" x14ac:dyDescent="0.15">
      <c r="A207" s="1508"/>
      <c r="B207" s="927"/>
      <c r="C207" s="1127"/>
      <c r="D207" s="774"/>
      <c r="E207" s="1127"/>
      <c r="F207" s="774"/>
      <c r="G207" s="1127"/>
      <c r="H207" s="774"/>
      <c r="I207" s="1127"/>
      <c r="J207" s="774"/>
      <c r="K207" s="1127"/>
      <c r="L207" s="774"/>
      <c r="M207" s="773"/>
      <c r="N207" s="1125"/>
    </row>
    <row r="208" spans="1:14" ht="18" customHeight="1" x14ac:dyDescent="0.15">
      <c r="A208" s="1508"/>
      <c r="B208" s="928"/>
      <c r="C208" s="926"/>
      <c r="D208" s="771"/>
      <c r="E208" s="770"/>
      <c r="F208" s="771"/>
      <c r="G208" s="770"/>
      <c r="H208" s="769"/>
      <c r="I208" s="926"/>
      <c r="J208" s="769"/>
      <c r="K208" s="926"/>
      <c r="L208" s="769"/>
      <c r="M208" s="777"/>
      <c r="N208" s="1126"/>
    </row>
    <row r="209" spans="1:14" ht="18" customHeight="1" x14ac:dyDescent="0.15">
      <c r="A209" s="1508"/>
      <c r="B209" s="927"/>
      <c r="C209" s="1127"/>
      <c r="D209" s="774"/>
      <c r="E209" s="1127"/>
      <c r="F209" s="774"/>
      <c r="G209" s="1127"/>
      <c r="H209" s="774"/>
      <c r="I209" s="1127"/>
      <c r="J209" s="774"/>
      <c r="K209" s="1127"/>
      <c r="L209" s="774"/>
      <c r="M209" s="773"/>
      <c r="N209" s="1125"/>
    </row>
    <row r="210" spans="1:14" ht="18" customHeight="1" x14ac:dyDescent="0.15">
      <c r="A210" s="1508"/>
      <c r="B210" s="928"/>
      <c r="C210" s="926"/>
      <c r="D210" s="771"/>
      <c r="E210" s="770"/>
      <c r="F210" s="771"/>
      <c r="G210" s="770"/>
      <c r="H210" s="769"/>
      <c r="I210" s="926"/>
      <c r="J210" s="769"/>
      <c r="K210" s="926"/>
      <c r="L210" s="769"/>
      <c r="M210" s="777"/>
      <c r="N210" s="1126"/>
    </row>
    <row r="211" spans="1:14" ht="18" customHeight="1" x14ac:dyDescent="0.15">
      <c r="A211" s="1508"/>
      <c r="B211" s="927"/>
      <c r="C211" s="1127"/>
      <c r="D211" s="774"/>
      <c r="E211" s="1127"/>
      <c r="F211" s="774"/>
      <c r="G211" s="1127"/>
      <c r="H211" s="774"/>
      <c r="I211" s="1127"/>
      <c r="J211" s="774"/>
      <c r="K211" s="1127"/>
      <c r="L211" s="774"/>
      <c r="M211" s="773"/>
      <c r="N211" s="1125"/>
    </row>
    <row r="212" spans="1:14" ht="18" customHeight="1" x14ac:dyDescent="0.15">
      <c r="A212" s="1508"/>
      <c r="B212" s="928"/>
      <c r="C212" s="926"/>
      <c r="D212" s="771"/>
      <c r="E212" s="770"/>
      <c r="F212" s="771"/>
      <c r="G212" s="770"/>
      <c r="H212" s="769"/>
      <c r="I212" s="926"/>
      <c r="J212" s="769"/>
      <c r="K212" s="926"/>
      <c r="L212" s="769"/>
      <c r="M212" s="777"/>
      <c r="N212" s="1126"/>
    </row>
    <row r="213" spans="1:14" ht="18" customHeight="1" x14ac:dyDescent="0.15">
      <c r="A213" s="1508"/>
      <c r="B213" s="927"/>
      <c r="C213" s="1127"/>
      <c r="D213" s="774"/>
      <c r="E213" s="1127"/>
      <c r="F213" s="774"/>
      <c r="G213" s="1127"/>
      <c r="H213" s="774"/>
      <c r="I213" s="1127"/>
      <c r="J213" s="774"/>
      <c r="K213" s="1127"/>
      <c r="L213" s="774"/>
      <c r="M213" s="773"/>
      <c r="N213" s="1125"/>
    </row>
    <row r="214" spans="1:14" ht="18" customHeight="1" x14ac:dyDescent="0.15">
      <c r="A214" s="1508"/>
      <c r="B214" s="928"/>
      <c r="C214" s="926"/>
      <c r="D214" s="771"/>
      <c r="E214" s="770"/>
      <c r="F214" s="771"/>
      <c r="G214" s="770"/>
      <c r="H214" s="769"/>
      <c r="I214" s="926"/>
      <c r="J214" s="769"/>
      <c r="K214" s="926"/>
      <c r="L214" s="769"/>
      <c r="M214" s="777"/>
      <c r="N214" s="1126"/>
    </row>
    <row r="215" spans="1:14" ht="18" customHeight="1" x14ac:dyDescent="0.15">
      <c r="A215" s="1508"/>
      <c r="B215" s="927"/>
      <c r="C215" s="1127"/>
      <c r="D215" s="774"/>
      <c r="E215" s="1127"/>
      <c r="F215" s="774"/>
      <c r="G215" s="1127"/>
      <c r="H215" s="774"/>
      <c r="I215" s="1127"/>
      <c r="J215" s="774"/>
      <c r="K215" s="1127"/>
      <c r="L215" s="774"/>
      <c r="M215" s="773"/>
      <c r="N215" s="1125"/>
    </row>
    <row r="216" spans="1:14" ht="18" customHeight="1" x14ac:dyDescent="0.15">
      <c r="A216" s="1508"/>
      <c r="B216" s="928"/>
      <c r="C216" s="926"/>
      <c r="D216" s="771"/>
      <c r="E216" s="770"/>
      <c r="F216" s="771"/>
      <c r="G216" s="770"/>
      <c r="H216" s="769"/>
      <c r="I216" s="926"/>
      <c r="J216" s="769"/>
      <c r="K216" s="926"/>
      <c r="L216" s="769"/>
      <c r="M216" s="777"/>
      <c r="N216" s="1126"/>
    </row>
    <row r="217" spans="1:14" ht="18" customHeight="1" x14ac:dyDescent="0.15">
      <c r="A217" s="1508"/>
      <c r="B217" s="927"/>
      <c r="C217" s="1127"/>
      <c r="D217" s="774"/>
      <c r="E217" s="1127"/>
      <c r="F217" s="774"/>
      <c r="G217" s="1127"/>
      <c r="H217" s="774"/>
      <c r="I217" s="1127"/>
      <c r="J217" s="774"/>
      <c r="K217" s="1127"/>
      <c r="L217" s="774"/>
      <c r="M217" s="773"/>
      <c r="N217" s="1125"/>
    </row>
    <row r="218" spans="1:14" ht="18" customHeight="1" x14ac:dyDescent="0.15">
      <c r="A218" s="1508"/>
      <c r="B218" s="928"/>
      <c r="C218" s="926"/>
      <c r="D218" s="771"/>
      <c r="E218" s="770"/>
      <c r="F218" s="771"/>
      <c r="G218" s="770"/>
      <c r="H218" s="769"/>
      <c r="I218" s="926"/>
      <c r="J218" s="769"/>
      <c r="K218" s="926"/>
      <c r="L218" s="769"/>
      <c r="M218" s="777"/>
      <c r="N218" s="1126"/>
    </row>
    <row r="219" spans="1:14" ht="18" customHeight="1" x14ac:dyDescent="0.15"/>
  </sheetData>
  <mergeCells count="120">
    <mergeCell ref="A1:A2"/>
    <mergeCell ref="B1:I2"/>
    <mergeCell ref="A97:A98"/>
    <mergeCell ref="A215:A216"/>
    <mergeCell ref="A217:A218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171:A172"/>
    <mergeCell ref="A173:A174"/>
    <mergeCell ref="A175:A176"/>
    <mergeCell ref="A177:A178"/>
    <mergeCell ref="A179:A180"/>
    <mergeCell ref="A161:A162"/>
    <mergeCell ref="A163:A164"/>
    <mergeCell ref="A165:A166"/>
    <mergeCell ref="A167:A168"/>
    <mergeCell ref="A169:A170"/>
    <mergeCell ref="A151:A152"/>
    <mergeCell ref="A153:A154"/>
    <mergeCell ref="A155:A156"/>
    <mergeCell ref="A157:A158"/>
    <mergeCell ref="A159:A160"/>
    <mergeCell ref="A141:A142"/>
    <mergeCell ref="A143:A144"/>
    <mergeCell ref="A145:A146"/>
    <mergeCell ref="A147:A148"/>
    <mergeCell ref="A149:A150"/>
    <mergeCell ref="A125:A126"/>
    <mergeCell ref="A127:A128"/>
    <mergeCell ref="A129:A130"/>
    <mergeCell ref="A131:A132"/>
    <mergeCell ref="A133:A134"/>
    <mergeCell ref="A139:A140"/>
    <mergeCell ref="A137:A138"/>
    <mergeCell ref="A135:A136"/>
    <mergeCell ref="A17:A18"/>
    <mergeCell ref="A19:A20"/>
    <mergeCell ref="A21:A22"/>
    <mergeCell ref="A115:A116"/>
    <mergeCell ref="A117:A118"/>
    <mergeCell ref="A119:A120"/>
    <mergeCell ref="A121:A122"/>
    <mergeCell ref="A123:A124"/>
    <mergeCell ref="B101:B102"/>
    <mergeCell ref="A103:A104"/>
    <mergeCell ref="A105:A106"/>
    <mergeCell ref="A107:A108"/>
    <mergeCell ref="A113:A114"/>
    <mergeCell ref="A59:A60"/>
    <mergeCell ref="A61:A62"/>
    <mergeCell ref="A65:A66"/>
    <mergeCell ref="A51:A52"/>
    <mergeCell ref="A57:A58"/>
    <mergeCell ref="A93:A94"/>
    <mergeCell ref="A35:A36"/>
    <mergeCell ref="A37:A38"/>
    <mergeCell ref="A39:A40"/>
    <mergeCell ref="N3:N4"/>
    <mergeCell ref="A7:A8"/>
    <mergeCell ref="A11:A12"/>
    <mergeCell ref="A13:A14"/>
    <mergeCell ref="A15:A16"/>
    <mergeCell ref="B5:B6"/>
    <mergeCell ref="M3:M4"/>
    <mergeCell ref="A55:A56"/>
    <mergeCell ref="A43:A44"/>
    <mergeCell ref="A45:A46"/>
    <mergeCell ref="A47:A48"/>
    <mergeCell ref="A49:A50"/>
    <mergeCell ref="A33:A34"/>
    <mergeCell ref="A53:A54"/>
    <mergeCell ref="B3:B4"/>
    <mergeCell ref="A3:A4"/>
    <mergeCell ref="C3:L4"/>
    <mergeCell ref="A23:A24"/>
    <mergeCell ref="A41:A42"/>
    <mergeCell ref="A27:A28"/>
    <mergeCell ref="A29:A30"/>
    <mergeCell ref="A31:A32"/>
    <mergeCell ref="A25:A26"/>
    <mergeCell ref="A5:A6"/>
    <mergeCell ref="J1:K2"/>
    <mergeCell ref="L1:M1"/>
    <mergeCell ref="L2:M2"/>
    <mergeCell ref="A109:A110"/>
    <mergeCell ref="A111:A112"/>
    <mergeCell ref="A89:A90"/>
    <mergeCell ref="A95:A96"/>
    <mergeCell ref="A99:A100"/>
    <mergeCell ref="A101:A102"/>
    <mergeCell ref="A91:A92"/>
    <mergeCell ref="A75:A76"/>
    <mergeCell ref="A77:A78"/>
    <mergeCell ref="A67:A68"/>
    <mergeCell ref="B65:B66"/>
    <mergeCell ref="A81:A82"/>
    <mergeCell ref="A79:A80"/>
    <mergeCell ref="A69:A70"/>
    <mergeCell ref="A83:A84"/>
    <mergeCell ref="A85:A86"/>
    <mergeCell ref="A87:A88"/>
    <mergeCell ref="A63:A64"/>
    <mergeCell ref="A71:A72"/>
    <mergeCell ref="A73:A74"/>
    <mergeCell ref="A9:A10"/>
  </mergeCells>
  <phoneticPr fontId="4"/>
  <pageMargins left="0.78740157480314965" right="0.39370078740157483" top="0.78740157480314965" bottom="0.59055118110236227" header="0.51181102362204722" footer="0.51181102362204722"/>
  <pageSetup paperSize="9" scale="80" orientation="portrait" horizontalDpi="300" verticalDpi="300" r:id="rId1"/>
  <headerFooter alignWithMargins="0"/>
  <rowBreaks count="4" manualBreakCount="4">
    <brk id="52" max="13" man="1"/>
    <brk id="100" max="13" man="1"/>
    <brk id="156" max="13" man="1"/>
    <brk id="206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S72"/>
  <sheetViews>
    <sheetView showZeros="0" view="pageBreakPreview" zoomScale="85" zoomScaleNormal="80" zoomScaleSheetLayoutView="85" workbookViewId="0">
      <pane xSplit="1" ySplit="4" topLeftCell="B17" activePane="bottomRight" state="frozen"/>
      <selection activeCell="F56" sqref="F56"/>
      <selection pane="topRight" activeCell="F56" sqref="F56"/>
      <selection pane="bottomLeft" activeCell="F56" sqref="F56"/>
      <selection pane="bottomRight" activeCell="O22" sqref="O22"/>
    </sheetView>
  </sheetViews>
  <sheetFormatPr defaultColWidth="11" defaultRowHeight="13.5" x14ac:dyDescent="0.15"/>
  <cols>
    <col min="1" max="1" width="1.125" style="783" customWidth="1"/>
    <col min="2" max="2" width="24.125" style="783" customWidth="1"/>
    <col min="3" max="3" width="6.125" style="783" customWidth="1"/>
    <col min="4" max="4" width="3.625" style="783" customWidth="1"/>
    <col min="5" max="5" width="6.625" style="783" customWidth="1"/>
    <col min="6" max="6" width="5.625" style="783" customWidth="1"/>
    <col min="7" max="14" width="12.5" style="783" customWidth="1"/>
    <col min="15" max="15" width="10.125" style="783" customWidth="1"/>
    <col min="16" max="16" width="9.125" style="783" customWidth="1"/>
    <col min="17" max="17" width="9.625" style="783" customWidth="1"/>
    <col min="18" max="18" width="11.625" style="783" customWidth="1"/>
    <col min="19" max="16384" width="11" style="783"/>
  </cols>
  <sheetData>
    <row r="1" spans="2:19" ht="18" customHeight="1" x14ac:dyDescent="0.15">
      <c r="B1" s="921"/>
      <c r="C1" s="920"/>
      <c r="D1" s="920"/>
      <c r="E1" s="920"/>
      <c r="F1" s="920"/>
      <c r="G1" s="920"/>
      <c r="H1" s="920"/>
      <c r="I1" s="920"/>
      <c r="J1" s="920"/>
      <c r="K1" s="920"/>
      <c r="L1" s="920"/>
      <c r="M1" s="1545" t="s">
        <v>427</v>
      </c>
      <c r="N1" s="1550"/>
      <c r="O1" s="1550"/>
      <c r="P1" s="934"/>
      <c r="Q1" s="827" t="s">
        <v>487</v>
      </c>
    </row>
    <row r="2" spans="2:19" ht="18.75" customHeight="1" thickBot="1" x14ac:dyDescent="0.25">
      <c r="B2" s="919" t="s">
        <v>489</v>
      </c>
      <c r="C2" s="918"/>
      <c r="D2" s="918"/>
      <c r="E2" s="917" t="s">
        <v>486</v>
      </c>
      <c r="F2" s="916"/>
      <c r="H2" s="915"/>
      <c r="I2" s="1549" t="s">
        <v>893</v>
      </c>
      <c r="J2" s="1549"/>
      <c r="K2" s="1549"/>
      <c r="L2" s="1549"/>
      <c r="M2" s="1546"/>
      <c r="N2" s="1551"/>
      <c r="O2" s="1551"/>
      <c r="P2" s="935"/>
      <c r="Q2" s="914"/>
    </row>
    <row r="3" spans="2:19" ht="18" customHeight="1" x14ac:dyDescent="0.15">
      <c r="B3" s="1534" t="s">
        <v>485</v>
      </c>
      <c r="C3" s="1536" t="s">
        <v>484</v>
      </c>
      <c r="D3" s="1537"/>
      <c r="E3" s="1537"/>
      <c r="F3" s="1540" t="s">
        <v>483</v>
      </c>
      <c r="G3" s="913" t="s">
        <v>482</v>
      </c>
      <c r="H3" s="912" t="s">
        <v>481</v>
      </c>
      <c r="I3" s="912" t="s">
        <v>480</v>
      </c>
      <c r="J3" s="912" t="s">
        <v>479</v>
      </c>
      <c r="K3" s="912" t="s">
        <v>478</v>
      </c>
      <c r="L3" s="912" t="s">
        <v>477</v>
      </c>
      <c r="M3" s="912"/>
      <c r="N3" s="912"/>
      <c r="O3" s="1547" t="s">
        <v>294</v>
      </c>
      <c r="P3" s="911" t="s">
        <v>476</v>
      </c>
      <c r="Q3" s="910" t="s">
        <v>475</v>
      </c>
    </row>
    <row r="4" spans="2:19" ht="18" customHeight="1" thickBot="1" x14ac:dyDescent="0.2">
      <c r="B4" s="1535"/>
      <c r="C4" s="1538"/>
      <c r="D4" s="1539"/>
      <c r="E4" s="1539"/>
      <c r="F4" s="1541"/>
      <c r="G4" s="909">
        <v>326.82</v>
      </c>
      <c r="H4" s="909">
        <v>71.459999999999994</v>
      </c>
      <c r="I4" s="909">
        <v>10.85</v>
      </c>
      <c r="J4" s="909">
        <v>149.93</v>
      </c>
      <c r="K4" s="909">
        <v>1.39</v>
      </c>
      <c r="L4" s="909">
        <v>1.39</v>
      </c>
      <c r="M4" s="909"/>
      <c r="N4" s="909"/>
      <c r="O4" s="1548"/>
      <c r="P4" s="908" t="s">
        <v>474</v>
      </c>
      <c r="Q4" s="907" t="s">
        <v>473</v>
      </c>
    </row>
    <row r="5" spans="2:19" ht="18" customHeight="1" x14ac:dyDescent="0.15">
      <c r="B5" s="890"/>
      <c r="C5" s="906"/>
      <c r="D5" s="853"/>
      <c r="E5" s="853"/>
      <c r="F5" s="852"/>
      <c r="G5" s="851"/>
      <c r="H5" s="905"/>
      <c r="I5" s="905"/>
      <c r="J5" s="905"/>
      <c r="K5" s="905"/>
      <c r="L5" s="905"/>
      <c r="M5" s="905"/>
      <c r="N5" s="905"/>
      <c r="O5" s="852"/>
      <c r="P5" s="904"/>
      <c r="Q5" s="884"/>
    </row>
    <row r="6" spans="2:19" ht="18" customHeight="1" x14ac:dyDescent="0.15">
      <c r="B6" s="858" t="s">
        <v>472</v>
      </c>
      <c r="C6" s="848" t="s">
        <v>471</v>
      </c>
      <c r="D6" s="849" t="s">
        <v>470</v>
      </c>
      <c r="E6" s="848" t="s">
        <v>469</v>
      </c>
      <c r="F6" s="847" t="s">
        <v>468</v>
      </c>
      <c r="G6" s="877">
        <v>56</v>
      </c>
      <c r="H6" s="881">
        <v>8</v>
      </c>
      <c r="I6" s="881"/>
      <c r="J6" s="881">
        <v>25</v>
      </c>
      <c r="K6" s="881"/>
      <c r="L6" s="881"/>
      <c r="M6" s="881"/>
      <c r="N6" s="881"/>
      <c r="O6" s="805">
        <f>SUM(G6:N6)</f>
        <v>89</v>
      </c>
      <c r="P6" s="903">
        <v>5</v>
      </c>
      <c r="Q6" s="804">
        <f>SUM(G6:N6)*P6</f>
        <v>445</v>
      </c>
    </row>
    <row r="7" spans="2:19" ht="18" customHeight="1" x14ac:dyDescent="0.15">
      <c r="B7" s="876"/>
      <c r="C7" s="902"/>
      <c r="D7" s="862"/>
      <c r="E7" s="889"/>
      <c r="F7" s="795"/>
      <c r="G7" s="883"/>
      <c r="H7" s="901"/>
      <c r="I7" s="901"/>
      <c r="J7" s="901"/>
      <c r="K7" s="901"/>
      <c r="L7" s="901"/>
      <c r="M7" s="901"/>
      <c r="N7" s="901"/>
      <c r="O7" s="813"/>
      <c r="P7" s="900"/>
      <c r="Q7" s="812">
        <f>P7*O7</f>
        <v>0</v>
      </c>
      <c r="S7" s="803"/>
    </row>
    <row r="8" spans="2:19" ht="18" customHeight="1" x14ac:dyDescent="0.15">
      <c r="B8" s="899" t="s">
        <v>488</v>
      </c>
      <c r="C8" s="848" t="s">
        <v>471</v>
      </c>
      <c r="D8" s="849" t="s">
        <v>470</v>
      </c>
      <c r="E8" s="848" t="s">
        <v>469</v>
      </c>
      <c r="F8" s="898" t="s">
        <v>415</v>
      </c>
      <c r="G8" s="897">
        <v>1</v>
      </c>
      <c r="H8" s="896">
        <v>1</v>
      </c>
      <c r="I8" s="896">
        <v>1</v>
      </c>
      <c r="J8" s="896"/>
      <c r="K8" s="896"/>
      <c r="L8" s="896"/>
      <c r="M8" s="896"/>
      <c r="N8" s="896"/>
      <c r="O8" s="895">
        <f>SUM(G8:N8)</f>
        <v>3</v>
      </c>
      <c r="P8" s="855">
        <f>'切管調書 (HPPE)'!H46</f>
        <v>13.7</v>
      </c>
      <c r="Q8" s="812">
        <f>P8</f>
        <v>13.7</v>
      </c>
      <c r="S8" s="803"/>
    </row>
    <row r="9" spans="2:19" ht="18" customHeight="1" x14ac:dyDescent="0.15">
      <c r="B9" s="892"/>
      <c r="C9" s="891"/>
      <c r="D9" s="854"/>
      <c r="E9" s="853"/>
      <c r="F9" s="893"/>
      <c r="G9" s="859"/>
      <c r="H9" s="859"/>
      <c r="I9" s="859"/>
      <c r="J9" s="859"/>
      <c r="K9" s="859"/>
      <c r="L9" s="859"/>
      <c r="M9" s="859"/>
      <c r="N9" s="859"/>
      <c r="O9" s="852"/>
      <c r="Q9" s="879"/>
    </row>
    <row r="10" spans="2:19" ht="18" customHeight="1" x14ac:dyDescent="0.15">
      <c r="B10" s="858" t="s">
        <v>467</v>
      </c>
      <c r="C10" s="848" t="s">
        <v>441</v>
      </c>
      <c r="D10" s="849"/>
      <c r="E10" s="848"/>
      <c r="F10" s="847" t="s">
        <v>439</v>
      </c>
      <c r="G10" s="885">
        <v>10</v>
      </c>
      <c r="H10" s="885"/>
      <c r="I10" s="885">
        <v>1</v>
      </c>
      <c r="J10" s="885">
        <v>2</v>
      </c>
      <c r="K10" s="885"/>
      <c r="L10" s="885"/>
      <c r="M10" s="885"/>
      <c r="N10" s="885"/>
      <c r="O10" s="805">
        <f>SUM(G10:N10)</f>
        <v>13</v>
      </c>
      <c r="P10" s="867">
        <v>0.48</v>
      </c>
      <c r="Q10" s="804">
        <f>ROUND(P10*O10,3)</f>
        <v>6.24</v>
      </c>
    </row>
    <row r="11" spans="2:19" ht="18" customHeight="1" x14ac:dyDescent="0.15">
      <c r="B11" s="892"/>
      <c r="C11" s="891"/>
      <c r="D11" s="854"/>
      <c r="E11" s="853"/>
      <c r="F11" s="852"/>
      <c r="G11" s="880"/>
      <c r="H11" s="882"/>
      <c r="I11" s="882"/>
      <c r="J11" s="882"/>
      <c r="K11" s="882"/>
      <c r="L11" s="882"/>
      <c r="M11" s="882"/>
      <c r="N11" s="882"/>
      <c r="O11" s="813"/>
      <c r="Q11" s="884"/>
    </row>
    <row r="12" spans="2:19" ht="18" customHeight="1" x14ac:dyDescent="0.15">
      <c r="B12" s="858" t="s">
        <v>466</v>
      </c>
      <c r="C12" s="848" t="s">
        <v>441</v>
      </c>
      <c r="D12" s="849"/>
      <c r="E12" s="848"/>
      <c r="F12" s="847" t="s">
        <v>439</v>
      </c>
      <c r="G12" s="878">
        <v>7</v>
      </c>
      <c r="H12" s="881">
        <v>3</v>
      </c>
      <c r="I12" s="881"/>
      <c r="J12" s="881">
        <v>5</v>
      </c>
      <c r="K12" s="881"/>
      <c r="L12" s="881"/>
      <c r="M12" s="881"/>
      <c r="N12" s="881"/>
      <c r="O12" s="805">
        <f>SUM(G12:N12)</f>
        <v>15</v>
      </c>
      <c r="P12" s="867">
        <v>0.38</v>
      </c>
      <c r="Q12" s="804">
        <f>ROUND(P12*O12,3)</f>
        <v>5.7</v>
      </c>
    </row>
    <row r="13" spans="2:19" ht="18" customHeight="1" x14ac:dyDescent="0.15">
      <c r="B13" s="892"/>
      <c r="C13" s="891"/>
      <c r="D13" s="854"/>
      <c r="E13" s="853"/>
      <c r="F13" s="852"/>
      <c r="G13" s="880"/>
      <c r="H13" s="859"/>
      <c r="I13" s="859"/>
      <c r="J13" s="859"/>
      <c r="K13" s="859"/>
      <c r="L13" s="859"/>
      <c r="M13" s="859"/>
      <c r="N13" s="859"/>
      <c r="O13" s="852"/>
      <c r="Q13" s="879"/>
    </row>
    <row r="14" spans="2:19" ht="18" customHeight="1" x14ac:dyDescent="0.15">
      <c r="B14" s="858" t="s">
        <v>465</v>
      </c>
      <c r="C14" s="848" t="s">
        <v>441</v>
      </c>
      <c r="D14" s="849"/>
      <c r="E14" s="848"/>
      <c r="F14" s="847" t="s">
        <v>439</v>
      </c>
      <c r="G14" s="878">
        <v>5</v>
      </c>
      <c r="H14" s="885"/>
      <c r="I14" s="885"/>
      <c r="J14" s="885">
        <v>2</v>
      </c>
      <c r="K14" s="885"/>
      <c r="L14" s="885"/>
      <c r="M14" s="885"/>
      <c r="N14" s="885"/>
      <c r="O14" s="805">
        <f>SUM(G14:N14)</f>
        <v>7</v>
      </c>
      <c r="P14" s="867">
        <v>0.36</v>
      </c>
      <c r="Q14" s="804">
        <f>ROUND(P14*O14,3)</f>
        <v>2.52</v>
      </c>
    </row>
    <row r="15" spans="2:19" ht="18" customHeight="1" x14ac:dyDescent="0.15">
      <c r="B15" s="892"/>
      <c r="C15" s="891"/>
      <c r="D15" s="854"/>
      <c r="E15" s="853"/>
      <c r="F15" s="893"/>
      <c r="G15" s="880"/>
      <c r="H15" s="894"/>
      <c r="I15" s="894"/>
      <c r="J15" s="894"/>
      <c r="K15" s="894"/>
      <c r="L15" s="894"/>
      <c r="M15" s="894"/>
      <c r="N15" s="894"/>
      <c r="O15" s="813"/>
      <c r="Q15" s="812"/>
    </row>
    <row r="16" spans="2:19" ht="18" customHeight="1" x14ac:dyDescent="0.15">
      <c r="B16" s="858" t="s">
        <v>464</v>
      </c>
      <c r="C16" s="848" t="s">
        <v>454</v>
      </c>
      <c r="D16" s="849"/>
      <c r="E16" s="848"/>
      <c r="F16" s="847" t="s">
        <v>439</v>
      </c>
      <c r="G16" s="878"/>
      <c r="H16" s="885"/>
      <c r="I16" s="885">
        <v>1</v>
      </c>
      <c r="J16" s="885"/>
      <c r="K16" s="885"/>
      <c r="L16" s="885"/>
      <c r="M16" s="885"/>
      <c r="N16" s="885"/>
      <c r="O16" s="805">
        <f>SUM(G16:N16)</f>
        <v>1</v>
      </c>
      <c r="P16" s="867">
        <v>0.38</v>
      </c>
      <c r="Q16" s="804">
        <f>ROUND(P16*O16,3)</f>
        <v>0.38</v>
      </c>
    </row>
    <row r="17" spans="2:19" ht="18" customHeight="1" x14ac:dyDescent="0.15">
      <c r="B17" s="892"/>
      <c r="C17" s="891"/>
      <c r="D17" s="854"/>
      <c r="E17" s="853"/>
      <c r="F17" s="893"/>
      <c r="G17" s="859"/>
      <c r="H17" s="859"/>
      <c r="I17" s="859"/>
      <c r="J17" s="859"/>
      <c r="K17" s="859"/>
      <c r="L17" s="859"/>
      <c r="M17" s="859"/>
      <c r="N17" s="859"/>
      <c r="O17" s="813"/>
      <c r="P17" s="870"/>
      <c r="Q17" s="812"/>
    </row>
    <row r="18" spans="2:19" ht="18" customHeight="1" x14ac:dyDescent="0.15">
      <c r="B18" s="858" t="s">
        <v>463</v>
      </c>
      <c r="C18" s="848" t="s">
        <v>441</v>
      </c>
      <c r="D18" s="849"/>
      <c r="E18" s="848"/>
      <c r="F18" s="847" t="s">
        <v>439</v>
      </c>
      <c r="G18" s="885"/>
      <c r="H18" s="885">
        <v>1</v>
      </c>
      <c r="I18" s="885"/>
      <c r="J18" s="885"/>
      <c r="K18" s="885"/>
      <c r="L18" s="885"/>
      <c r="M18" s="885"/>
      <c r="N18" s="885"/>
      <c r="O18" s="805">
        <f>SUM(G18:N18)</f>
        <v>1</v>
      </c>
      <c r="P18" s="867">
        <v>0.28000000000000003</v>
      </c>
      <c r="Q18" s="804">
        <f t="shared" ref="Q18" si="0">ROUND(P18*O18,3)</f>
        <v>0.28000000000000003</v>
      </c>
      <c r="S18" s="803"/>
    </row>
    <row r="19" spans="2:19" ht="18" customHeight="1" x14ac:dyDescent="0.15">
      <c r="B19" s="890"/>
      <c r="C19" s="853"/>
      <c r="D19" s="853"/>
      <c r="E19" s="853"/>
      <c r="F19" s="852"/>
      <c r="G19" s="859"/>
      <c r="H19" s="882"/>
      <c r="I19" s="882"/>
      <c r="J19" s="882"/>
      <c r="K19" s="882"/>
      <c r="L19" s="882"/>
      <c r="M19" s="882"/>
      <c r="N19" s="882"/>
      <c r="O19" s="813"/>
      <c r="P19" s="870"/>
      <c r="Q19" s="812"/>
    </row>
    <row r="20" spans="2:19" ht="18" customHeight="1" x14ac:dyDescent="0.15">
      <c r="B20" s="858" t="s">
        <v>462</v>
      </c>
      <c r="C20" s="848" t="s">
        <v>454</v>
      </c>
      <c r="D20" s="849"/>
      <c r="E20" s="848"/>
      <c r="F20" s="847" t="s">
        <v>439</v>
      </c>
      <c r="G20" s="856">
        <v>1</v>
      </c>
      <c r="H20" s="881"/>
      <c r="I20" s="881"/>
      <c r="J20" s="881"/>
      <c r="K20" s="881"/>
      <c r="L20" s="881"/>
      <c r="M20" s="881"/>
      <c r="N20" s="881"/>
      <c r="O20" s="805">
        <f>SUM(G20:N20)</f>
        <v>1</v>
      </c>
      <c r="P20" s="867">
        <v>0.26</v>
      </c>
      <c r="Q20" s="804">
        <f t="shared" ref="Q20" si="1">ROUND(P20*O20,3)</f>
        <v>0.26</v>
      </c>
    </row>
    <row r="21" spans="2:19" ht="18" customHeight="1" x14ac:dyDescent="0.15">
      <c r="B21" s="890"/>
      <c r="C21" s="853"/>
      <c r="D21" s="853"/>
      <c r="E21" s="853"/>
      <c r="F21" s="852"/>
      <c r="G21" s="859"/>
      <c r="H21" s="882"/>
      <c r="I21" s="882"/>
      <c r="J21" s="882"/>
      <c r="K21" s="882"/>
      <c r="L21" s="882"/>
      <c r="M21" s="882"/>
      <c r="N21" s="882"/>
      <c r="O21" s="813"/>
      <c r="Q21" s="812"/>
    </row>
    <row r="22" spans="2:19" ht="18" customHeight="1" x14ac:dyDescent="0.15">
      <c r="B22" s="858" t="s">
        <v>1292</v>
      </c>
      <c r="C22" s="848" t="s">
        <v>441</v>
      </c>
      <c r="D22" s="849"/>
      <c r="E22" s="848"/>
      <c r="F22" s="847" t="s">
        <v>439</v>
      </c>
      <c r="G22" s="856">
        <v>2</v>
      </c>
      <c r="H22" s="881">
        <v>3</v>
      </c>
      <c r="I22" s="881"/>
      <c r="J22" s="881">
        <v>1</v>
      </c>
      <c r="K22" s="881"/>
      <c r="L22" s="881"/>
      <c r="M22" s="881"/>
      <c r="N22" s="881"/>
      <c r="O22" s="805">
        <f>SUM(G22:N22)</f>
        <v>6</v>
      </c>
      <c r="P22" s="867">
        <v>0.9</v>
      </c>
      <c r="Q22" s="804">
        <f>ROUND(P22*O22,3)</f>
        <v>5.4</v>
      </c>
    </row>
    <row r="23" spans="2:19" ht="18" customHeight="1" x14ac:dyDescent="0.15">
      <c r="B23" s="892"/>
      <c r="C23" s="891"/>
      <c r="D23" s="854"/>
      <c r="E23" s="875"/>
      <c r="F23" s="813"/>
      <c r="G23" s="859"/>
      <c r="H23" s="882"/>
      <c r="I23" s="882"/>
      <c r="J23" s="882"/>
      <c r="K23" s="882"/>
      <c r="L23" s="882"/>
      <c r="M23" s="882"/>
      <c r="N23" s="882"/>
      <c r="O23" s="813"/>
      <c r="Q23" s="812"/>
    </row>
    <row r="24" spans="2:19" ht="18" customHeight="1" x14ac:dyDescent="0.15">
      <c r="B24" s="858" t="s">
        <v>461</v>
      </c>
      <c r="C24" s="848" t="s">
        <v>441</v>
      </c>
      <c r="D24" s="849"/>
      <c r="E24" s="848"/>
      <c r="F24" s="847" t="s">
        <v>439</v>
      </c>
      <c r="G24" s="856">
        <v>1</v>
      </c>
      <c r="H24" s="881"/>
      <c r="I24" s="881"/>
      <c r="J24" s="881"/>
      <c r="K24" s="881"/>
      <c r="L24" s="881"/>
      <c r="M24" s="881"/>
      <c r="N24" s="881"/>
      <c r="O24" s="805">
        <f>SUM(G24:N24)</f>
        <v>1</v>
      </c>
      <c r="P24" s="867">
        <v>1.1100000000000001</v>
      </c>
      <c r="Q24" s="804">
        <f>ROUND(P24*O24,3)</f>
        <v>1.1100000000000001</v>
      </c>
    </row>
    <row r="25" spans="2:19" ht="18" customHeight="1" x14ac:dyDescent="0.15">
      <c r="B25" s="892"/>
      <c r="C25" s="891"/>
      <c r="D25" s="854"/>
      <c r="E25" s="853"/>
      <c r="F25" s="852"/>
      <c r="G25" s="880"/>
      <c r="H25" s="882"/>
      <c r="I25" s="882"/>
      <c r="J25" s="882"/>
      <c r="K25" s="882"/>
      <c r="L25" s="882"/>
      <c r="M25" s="882"/>
      <c r="N25" s="882"/>
      <c r="O25" s="813"/>
      <c r="P25" s="870"/>
      <c r="Q25" s="884"/>
    </row>
    <row r="26" spans="2:19" ht="18" customHeight="1" x14ac:dyDescent="0.15">
      <c r="B26" s="858" t="s">
        <v>460</v>
      </c>
      <c r="C26" s="848" t="s">
        <v>441</v>
      </c>
      <c r="D26" s="849"/>
      <c r="E26" s="848"/>
      <c r="F26" s="847" t="s">
        <v>439</v>
      </c>
      <c r="G26" s="878"/>
      <c r="H26" s="881"/>
      <c r="I26" s="881"/>
      <c r="J26" s="881">
        <v>1</v>
      </c>
      <c r="K26" s="881"/>
      <c r="L26" s="881"/>
      <c r="M26" s="881"/>
      <c r="N26" s="881"/>
      <c r="O26" s="805">
        <f>SUM(G26:N26)</f>
        <v>1</v>
      </c>
      <c r="P26" s="867">
        <v>1.32</v>
      </c>
      <c r="Q26" s="804">
        <f>ROUND(P26*O26,3)</f>
        <v>1.32</v>
      </c>
    </row>
    <row r="27" spans="2:19" ht="18" customHeight="1" x14ac:dyDescent="0.15">
      <c r="B27" s="892"/>
      <c r="C27" s="891"/>
      <c r="D27" s="854"/>
      <c r="E27" s="853"/>
      <c r="F27" s="852"/>
      <c r="G27" s="859"/>
      <c r="H27" s="851"/>
      <c r="I27" s="851"/>
      <c r="J27" s="851"/>
      <c r="K27" s="851"/>
      <c r="L27" s="851"/>
      <c r="M27" s="851"/>
      <c r="N27" s="851"/>
      <c r="O27" s="813"/>
      <c r="P27" s="870"/>
      <c r="Q27" s="879"/>
    </row>
    <row r="28" spans="2:19" ht="18" customHeight="1" x14ac:dyDescent="0.15">
      <c r="B28" s="858" t="s">
        <v>459</v>
      </c>
      <c r="C28" s="848" t="s">
        <v>441</v>
      </c>
      <c r="D28" s="849"/>
      <c r="E28" s="848"/>
      <c r="F28" s="847" t="s">
        <v>439</v>
      </c>
      <c r="G28" s="878"/>
      <c r="H28" s="856"/>
      <c r="I28" s="856">
        <v>2</v>
      </c>
      <c r="J28" s="856"/>
      <c r="K28" s="856"/>
      <c r="L28" s="856"/>
      <c r="M28" s="856"/>
      <c r="N28" s="856"/>
      <c r="O28" s="805">
        <f>SUM(G28:N28)</f>
        <v>2</v>
      </c>
      <c r="P28" s="867">
        <v>0.8</v>
      </c>
      <c r="Q28" s="804">
        <f>ROUND(P28*O28,3)</f>
        <v>1.6</v>
      </c>
    </row>
    <row r="29" spans="2:19" ht="18" customHeight="1" x14ac:dyDescent="0.15">
      <c r="B29" s="890"/>
      <c r="C29" s="873"/>
      <c r="D29" s="862"/>
      <c r="E29" s="889"/>
      <c r="F29" s="888"/>
      <c r="G29" s="859"/>
      <c r="H29" s="859"/>
      <c r="I29" s="859"/>
      <c r="J29" s="859"/>
      <c r="K29" s="859"/>
      <c r="L29" s="859"/>
      <c r="M29" s="859"/>
      <c r="N29" s="859"/>
      <c r="O29" s="852"/>
      <c r="P29" s="870"/>
      <c r="Q29" s="879"/>
    </row>
    <row r="30" spans="2:19" ht="18" customHeight="1" x14ac:dyDescent="0.15">
      <c r="B30" s="858" t="s">
        <v>458</v>
      </c>
      <c r="C30" s="848" t="s">
        <v>441</v>
      </c>
      <c r="D30" s="849"/>
      <c r="E30" s="848"/>
      <c r="F30" s="847" t="s">
        <v>439</v>
      </c>
      <c r="G30" s="878">
        <v>3</v>
      </c>
      <c r="H30" s="887">
        <v>1</v>
      </c>
      <c r="I30" s="886"/>
      <c r="J30" s="886"/>
      <c r="K30" s="886"/>
      <c r="L30" s="886"/>
      <c r="M30" s="886"/>
      <c r="N30" s="886"/>
      <c r="O30" s="805">
        <f>SUM(G30:N30)</f>
        <v>4</v>
      </c>
      <c r="P30" s="867">
        <v>1.01</v>
      </c>
      <c r="Q30" s="804">
        <f>ROUND(P30*O30,3)</f>
        <v>4.04</v>
      </c>
    </row>
    <row r="31" spans="2:19" ht="18" customHeight="1" x14ac:dyDescent="0.15">
      <c r="B31" s="876"/>
      <c r="C31" s="875"/>
      <c r="D31" s="874"/>
      <c r="E31" s="873"/>
      <c r="F31" s="813"/>
      <c r="G31" s="859"/>
      <c r="H31" s="859"/>
      <c r="I31" s="859"/>
      <c r="J31" s="859"/>
      <c r="K31" s="859"/>
      <c r="L31" s="859"/>
      <c r="M31" s="859"/>
      <c r="N31" s="859"/>
      <c r="O31" s="852"/>
      <c r="P31" s="872"/>
      <c r="Q31" s="879"/>
    </row>
    <row r="32" spans="2:19" ht="18" customHeight="1" x14ac:dyDescent="0.15">
      <c r="B32" s="858" t="s">
        <v>457</v>
      </c>
      <c r="C32" s="848" t="s">
        <v>454</v>
      </c>
      <c r="D32" s="849"/>
      <c r="E32" s="848"/>
      <c r="F32" s="847" t="s">
        <v>439</v>
      </c>
      <c r="G32" s="885"/>
      <c r="H32" s="885">
        <v>2</v>
      </c>
      <c r="I32" s="885"/>
      <c r="J32" s="885">
        <v>2</v>
      </c>
      <c r="K32" s="885"/>
      <c r="L32" s="885"/>
      <c r="M32" s="885"/>
      <c r="N32" s="885"/>
      <c r="O32" s="805">
        <f>SUM(G32:N32)</f>
        <v>4</v>
      </c>
      <c r="P32" s="867">
        <v>1.22</v>
      </c>
      <c r="Q32" s="804">
        <f>ROUND(P32*O32,3)</f>
        <v>4.88</v>
      </c>
    </row>
    <row r="33" spans="2:19" ht="18" customHeight="1" x14ac:dyDescent="0.15">
      <c r="B33" s="876"/>
      <c r="C33" s="875"/>
      <c r="D33" s="874"/>
      <c r="E33" s="873"/>
      <c r="F33" s="813"/>
      <c r="G33" s="859"/>
      <c r="H33" s="882"/>
      <c r="I33" s="882"/>
      <c r="J33" s="882"/>
      <c r="K33" s="882"/>
      <c r="L33" s="882"/>
      <c r="M33" s="882"/>
      <c r="N33" s="882"/>
      <c r="O33" s="813"/>
      <c r="P33" s="872"/>
      <c r="Q33" s="879"/>
      <c r="R33" s="793"/>
      <c r="S33" s="793"/>
    </row>
    <row r="34" spans="2:19" ht="18" customHeight="1" x14ac:dyDescent="0.15">
      <c r="B34" s="858" t="s">
        <v>456</v>
      </c>
      <c r="C34" s="848" t="s">
        <v>454</v>
      </c>
      <c r="D34" s="849" t="s">
        <v>449</v>
      </c>
      <c r="E34" s="848" t="s">
        <v>441</v>
      </c>
      <c r="F34" s="847" t="s">
        <v>439</v>
      </c>
      <c r="G34" s="856"/>
      <c r="H34" s="881">
        <v>3</v>
      </c>
      <c r="I34" s="881">
        <v>1</v>
      </c>
      <c r="J34" s="881"/>
      <c r="K34" s="881"/>
      <c r="L34" s="881"/>
      <c r="M34" s="881"/>
      <c r="N34" s="881"/>
      <c r="O34" s="805">
        <f>SUM(G34:N34)</f>
        <v>4</v>
      </c>
      <c r="P34" s="867">
        <v>0.1</v>
      </c>
      <c r="Q34" s="804">
        <f>ROUND(P34*O34,3)</f>
        <v>0.4</v>
      </c>
      <c r="R34" s="793"/>
      <c r="S34" s="793"/>
    </row>
    <row r="35" spans="2:19" ht="18" customHeight="1" x14ac:dyDescent="0.15">
      <c r="B35" s="863"/>
      <c r="C35" s="871"/>
      <c r="D35" s="862"/>
      <c r="E35" s="861"/>
      <c r="F35" s="795"/>
      <c r="G35" s="859"/>
      <c r="H35" s="882"/>
      <c r="I35" s="882"/>
      <c r="J35" s="882"/>
      <c r="K35" s="882"/>
      <c r="L35" s="882"/>
      <c r="M35" s="882"/>
      <c r="N35" s="882"/>
      <c r="O35" s="813"/>
      <c r="P35" s="872"/>
      <c r="Q35" s="884"/>
    </row>
    <row r="36" spans="2:19" ht="18" customHeight="1" x14ac:dyDescent="0.15">
      <c r="B36" s="858" t="s">
        <v>455</v>
      </c>
      <c r="C36" s="848" t="s">
        <v>454</v>
      </c>
      <c r="D36" s="849" t="s">
        <v>449</v>
      </c>
      <c r="E36" s="848" t="s">
        <v>452</v>
      </c>
      <c r="F36" s="847" t="s">
        <v>439</v>
      </c>
      <c r="G36" s="856"/>
      <c r="H36" s="881"/>
      <c r="I36" s="881"/>
      <c r="J36" s="881">
        <v>1</v>
      </c>
      <c r="K36" s="881">
        <v>2</v>
      </c>
      <c r="L36" s="881">
        <v>2</v>
      </c>
      <c r="M36" s="881"/>
      <c r="N36" s="881"/>
      <c r="O36" s="805">
        <f>SUM(G36:N36)</f>
        <v>5</v>
      </c>
      <c r="P36" s="867">
        <v>0.34</v>
      </c>
      <c r="Q36" s="804">
        <f>ROUND(P36*O36,3)</f>
        <v>1.7</v>
      </c>
      <c r="S36" s="793"/>
    </row>
    <row r="37" spans="2:19" ht="18" customHeight="1" x14ac:dyDescent="0.15">
      <c r="B37" s="863"/>
      <c r="C37" s="871"/>
      <c r="D37" s="862"/>
      <c r="E37" s="861"/>
      <c r="F37" s="795"/>
      <c r="G37" s="883"/>
      <c r="H37" s="882"/>
      <c r="I37" s="882"/>
      <c r="J37" s="882"/>
      <c r="K37" s="882"/>
      <c r="L37" s="882"/>
      <c r="M37" s="882"/>
      <c r="N37" s="882"/>
      <c r="O37" s="813"/>
      <c r="P37" s="872"/>
      <c r="Q37" s="879"/>
    </row>
    <row r="38" spans="2:19" ht="18" customHeight="1" x14ac:dyDescent="0.15">
      <c r="B38" s="858" t="s">
        <v>453</v>
      </c>
      <c r="C38" s="848" t="s">
        <v>441</v>
      </c>
      <c r="D38" s="849" t="s">
        <v>449</v>
      </c>
      <c r="E38" s="848" t="s">
        <v>452</v>
      </c>
      <c r="F38" s="847" t="s">
        <v>439</v>
      </c>
      <c r="G38" s="877"/>
      <c r="H38" s="881">
        <v>1</v>
      </c>
      <c r="I38" s="881">
        <v>1</v>
      </c>
      <c r="J38" s="881"/>
      <c r="K38" s="881"/>
      <c r="L38" s="881"/>
      <c r="M38" s="881"/>
      <c r="N38" s="881"/>
      <c r="O38" s="805">
        <f>SUM(G38:N38)</f>
        <v>2</v>
      </c>
      <c r="P38" s="867">
        <v>0.36</v>
      </c>
      <c r="Q38" s="804">
        <f>ROUND(P38*O38,3)</f>
        <v>0.72</v>
      </c>
    </row>
    <row r="39" spans="2:19" ht="18" customHeight="1" x14ac:dyDescent="0.15">
      <c r="B39" s="863"/>
      <c r="C39" s="871"/>
      <c r="D39" s="862"/>
      <c r="E39" s="861"/>
      <c r="F39" s="795"/>
      <c r="G39" s="880"/>
      <c r="H39" s="851"/>
      <c r="I39" s="851"/>
      <c r="J39" s="851"/>
      <c r="K39" s="851"/>
      <c r="L39" s="851"/>
      <c r="M39" s="851"/>
      <c r="N39" s="851"/>
      <c r="O39" s="852"/>
      <c r="P39" s="870"/>
      <c r="Q39" s="879"/>
    </row>
    <row r="40" spans="2:19" ht="18" customHeight="1" x14ac:dyDescent="0.15">
      <c r="B40" s="858" t="s">
        <v>451</v>
      </c>
      <c r="C40" s="848" t="s">
        <v>441</v>
      </c>
      <c r="D40" s="849"/>
      <c r="E40" s="848"/>
      <c r="F40" s="847" t="s">
        <v>439</v>
      </c>
      <c r="G40" s="878"/>
      <c r="H40" s="856">
        <v>6</v>
      </c>
      <c r="I40" s="856">
        <v>4</v>
      </c>
      <c r="J40" s="856"/>
      <c r="K40" s="856"/>
      <c r="L40" s="856"/>
      <c r="M40" s="856"/>
      <c r="N40" s="856"/>
      <c r="O40" s="805">
        <f>SUM(G40:N40)</f>
        <v>10</v>
      </c>
      <c r="P40" s="867">
        <v>0.16</v>
      </c>
      <c r="Q40" s="804">
        <f>ROUND(P40*O40,3)</f>
        <v>1.6</v>
      </c>
    </row>
    <row r="41" spans="2:19" ht="18" customHeight="1" x14ac:dyDescent="0.15">
      <c r="B41" s="863"/>
      <c r="C41" s="853"/>
      <c r="D41" s="862"/>
      <c r="E41" s="861"/>
      <c r="F41" s="852"/>
      <c r="G41" s="859"/>
      <c r="H41" s="859"/>
      <c r="I41" s="859"/>
      <c r="J41" s="859"/>
      <c r="K41" s="859"/>
      <c r="L41" s="859"/>
      <c r="M41" s="859"/>
      <c r="N41" s="859"/>
      <c r="O41" s="813"/>
      <c r="P41" s="870"/>
      <c r="Q41" s="794"/>
    </row>
    <row r="42" spans="2:19" ht="18" customHeight="1" x14ac:dyDescent="0.15">
      <c r="B42" s="850" t="s">
        <v>450</v>
      </c>
      <c r="C42" s="848" t="s">
        <v>441</v>
      </c>
      <c r="D42" s="849" t="s">
        <v>449</v>
      </c>
      <c r="E42" s="848" t="s">
        <v>441</v>
      </c>
      <c r="F42" s="847" t="s">
        <v>439</v>
      </c>
      <c r="G42" s="877">
        <v>1</v>
      </c>
      <c r="H42" s="856"/>
      <c r="I42" s="856"/>
      <c r="J42" s="856">
        <v>1</v>
      </c>
      <c r="K42" s="856">
        <v>1</v>
      </c>
      <c r="L42" s="856">
        <v>1</v>
      </c>
      <c r="M42" s="856"/>
      <c r="N42" s="856"/>
      <c r="O42" s="805">
        <f>SUM(G42:N42)</f>
        <v>4</v>
      </c>
      <c r="P42" s="867">
        <v>0.71</v>
      </c>
      <c r="Q42" s="804">
        <f>ROUND(P42*O42,3)</f>
        <v>2.84</v>
      </c>
    </row>
    <row r="43" spans="2:19" ht="18" customHeight="1" x14ac:dyDescent="0.15">
      <c r="B43" s="876"/>
      <c r="C43" s="875"/>
      <c r="D43" s="874"/>
      <c r="E43" s="873"/>
      <c r="F43" s="813"/>
      <c r="G43" s="859"/>
      <c r="H43" s="859"/>
      <c r="I43" s="859"/>
      <c r="J43" s="859"/>
      <c r="K43" s="859"/>
      <c r="L43" s="859"/>
      <c r="M43" s="859"/>
      <c r="N43" s="859"/>
      <c r="O43" s="813"/>
      <c r="P43" s="872"/>
      <c r="Q43" s="866"/>
    </row>
    <row r="44" spans="2:19" ht="18" customHeight="1" x14ac:dyDescent="0.15">
      <c r="B44" s="850" t="s">
        <v>448</v>
      </c>
      <c r="C44" s="848" t="s">
        <v>441</v>
      </c>
      <c r="D44" s="869"/>
      <c r="E44" s="868"/>
      <c r="F44" s="847" t="s">
        <v>446</v>
      </c>
      <c r="G44" s="859">
        <v>1</v>
      </c>
      <c r="H44" s="859">
        <v>1</v>
      </c>
      <c r="I44" s="859"/>
      <c r="J44" s="859">
        <v>1</v>
      </c>
      <c r="K44" s="859"/>
      <c r="L44" s="859"/>
      <c r="M44" s="859"/>
      <c r="N44" s="859"/>
      <c r="O44" s="805">
        <f>SUM(G44:N44)</f>
        <v>3</v>
      </c>
      <c r="P44" s="867">
        <v>0.78</v>
      </c>
      <c r="Q44" s="804">
        <f>ROUND(P44*O44,3)</f>
        <v>2.34</v>
      </c>
    </row>
    <row r="45" spans="2:19" ht="18" customHeight="1" x14ac:dyDescent="0.15">
      <c r="B45" s="863"/>
      <c r="C45" s="871"/>
      <c r="D45" s="862"/>
      <c r="E45" s="861" t="s">
        <v>445</v>
      </c>
      <c r="F45" s="795"/>
      <c r="G45" s="851"/>
      <c r="H45" s="851"/>
      <c r="I45" s="851"/>
      <c r="J45" s="851"/>
      <c r="K45" s="851"/>
      <c r="L45" s="851"/>
      <c r="M45" s="851"/>
      <c r="N45" s="851"/>
      <c r="O45" s="852"/>
      <c r="P45" s="870"/>
      <c r="Q45" s="794"/>
    </row>
    <row r="46" spans="2:19" ht="18" customHeight="1" x14ac:dyDescent="0.15">
      <c r="B46" s="850" t="s">
        <v>447</v>
      </c>
      <c r="C46" s="848" t="s">
        <v>441</v>
      </c>
      <c r="D46" s="869"/>
      <c r="E46" s="868"/>
      <c r="F46" s="847" t="s">
        <v>446</v>
      </c>
      <c r="G46" s="856"/>
      <c r="H46" s="856">
        <v>2</v>
      </c>
      <c r="I46" s="856">
        <v>2</v>
      </c>
      <c r="J46" s="856"/>
      <c r="K46" s="856"/>
      <c r="L46" s="856"/>
      <c r="M46" s="856"/>
      <c r="N46" s="856"/>
      <c r="O46" s="805">
        <f>SUM(G46:N46)</f>
        <v>4</v>
      </c>
      <c r="P46" s="867">
        <v>0.24</v>
      </c>
      <c r="Q46" s="804">
        <f>ROUND(P46*O46,3)</f>
        <v>0.96</v>
      </c>
    </row>
    <row r="47" spans="2:19" ht="18" customHeight="1" x14ac:dyDescent="0.15">
      <c r="B47" s="863"/>
      <c r="C47" s="853"/>
      <c r="D47" s="862"/>
      <c r="E47" s="861" t="s">
        <v>445</v>
      </c>
      <c r="F47" s="852"/>
      <c r="G47" s="860"/>
      <c r="H47" s="859"/>
      <c r="I47" s="859"/>
      <c r="J47" s="859"/>
      <c r="K47" s="859"/>
      <c r="L47" s="859"/>
      <c r="M47" s="859"/>
      <c r="N47" s="859"/>
      <c r="O47" s="813"/>
      <c r="Q47" s="866"/>
    </row>
    <row r="48" spans="2:19" ht="18" customHeight="1" x14ac:dyDescent="0.15">
      <c r="B48" s="858" t="s">
        <v>444</v>
      </c>
      <c r="C48" s="848" t="s">
        <v>441</v>
      </c>
      <c r="D48" s="849" t="s">
        <v>440</v>
      </c>
      <c r="E48" s="848">
        <v>200</v>
      </c>
      <c r="F48" s="847" t="s">
        <v>439</v>
      </c>
      <c r="G48" s="865"/>
      <c r="H48" s="864">
        <v>1</v>
      </c>
      <c r="I48" s="864"/>
      <c r="J48" s="864"/>
      <c r="K48" s="864"/>
      <c r="L48" s="864"/>
      <c r="M48" s="864"/>
      <c r="N48" s="864"/>
      <c r="O48" s="805">
        <f>SUM(G48:N48)</f>
        <v>1</v>
      </c>
      <c r="P48" s="855">
        <v>0.2</v>
      </c>
      <c r="Q48" s="804">
        <f>ROUND(P48*O48,3)</f>
        <v>0.2</v>
      </c>
    </row>
    <row r="49" spans="2:19" ht="18" customHeight="1" x14ac:dyDescent="0.15">
      <c r="B49" s="863"/>
      <c r="C49" s="853"/>
      <c r="D49" s="862"/>
      <c r="E49" s="861" t="s">
        <v>443</v>
      </c>
      <c r="F49" s="852"/>
      <c r="G49" s="860"/>
      <c r="H49" s="859"/>
      <c r="I49" s="859"/>
      <c r="J49" s="859"/>
      <c r="K49" s="859"/>
      <c r="L49" s="859"/>
      <c r="M49" s="859"/>
      <c r="N49" s="859"/>
      <c r="O49" s="813"/>
      <c r="Q49" s="812"/>
    </row>
    <row r="50" spans="2:19" ht="18" customHeight="1" x14ac:dyDescent="0.15">
      <c r="B50" s="858" t="s">
        <v>442</v>
      </c>
      <c r="C50" s="848" t="s">
        <v>441</v>
      </c>
      <c r="D50" s="849" t="s">
        <v>440</v>
      </c>
      <c r="E50" s="848">
        <v>300</v>
      </c>
      <c r="F50" s="847" t="s">
        <v>439</v>
      </c>
      <c r="G50" s="857"/>
      <c r="H50" s="856">
        <v>1</v>
      </c>
      <c r="I50" s="856"/>
      <c r="J50" s="856"/>
      <c r="K50" s="856"/>
      <c r="L50" s="856"/>
      <c r="M50" s="856"/>
      <c r="N50" s="856"/>
      <c r="O50" s="805">
        <f>SUM(G50:N50)</f>
        <v>1</v>
      </c>
      <c r="P50" s="855">
        <v>0.3</v>
      </c>
      <c r="Q50" s="804">
        <f>ROUND(P50*O50,3)</f>
        <v>0.3</v>
      </c>
    </row>
    <row r="51" spans="2:19" ht="18" customHeight="1" x14ac:dyDescent="0.15">
      <c r="B51" s="846"/>
      <c r="C51" s="1542" t="s">
        <v>437</v>
      </c>
      <c r="D51" s="1543"/>
      <c r="E51" s="1543"/>
      <c r="F51" s="845"/>
      <c r="G51" s="830"/>
      <c r="H51" s="844"/>
      <c r="I51" s="844"/>
      <c r="J51" s="844"/>
      <c r="K51" s="815"/>
      <c r="L51" s="815"/>
      <c r="M51" s="815"/>
      <c r="N51" s="815"/>
      <c r="O51" s="813">
        <f t="shared" ref="O51:O54" si="2">SUM(G51:N51)</f>
        <v>0</v>
      </c>
      <c r="P51" s="814"/>
      <c r="Q51" s="812">
        <f>P51*O51</f>
        <v>0</v>
      </c>
    </row>
    <row r="52" spans="2:19" ht="18" customHeight="1" x14ac:dyDescent="0.15">
      <c r="B52" s="841" t="s">
        <v>436</v>
      </c>
      <c r="C52" s="1544" t="s">
        <v>435</v>
      </c>
      <c r="D52" s="1544"/>
      <c r="E52" s="1544"/>
      <c r="F52" s="826" t="s">
        <v>431</v>
      </c>
      <c r="G52" s="809">
        <v>1</v>
      </c>
      <c r="H52" s="808">
        <v>3</v>
      </c>
      <c r="I52" s="808">
        <v>2</v>
      </c>
      <c r="J52" s="808">
        <v>1</v>
      </c>
      <c r="K52" s="807"/>
      <c r="L52" s="807"/>
      <c r="M52" s="807"/>
      <c r="N52" s="807"/>
      <c r="O52" s="805">
        <f t="shared" si="2"/>
        <v>7</v>
      </c>
      <c r="P52" s="806">
        <v>0.25</v>
      </c>
      <c r="Q52" s="804">
        <f>P52*O52</f>
        <v>1.75</v>
      </c>
      <c r="S52" s="803"/>
    </row>
    <row r="53" spans="2:19" ht="18" customHeight="1" x14ac:dyDescent="0.15">
      <c r="B53" s="843"/>
      <c r="C53" s="839" t="s">
        <v>434</v>
      </c>
      <c r="D53" s="839"/>
      <c r="E53" s="839"/>
      <c r="F53" s="840"/>
      <c r="G53" s="817"/>
      <c r="H53" s="842"/>
      <c r="I53" s="842"/>
      <c r="J53" s="842"/>
      <c r="K53" s="815"/>
      <c r="L53" s="815"/>
      <c r="M53" s="815"/>
      <c r="N53" s="815"/>
      <c r="O53" s="813">
        <f t="shared" si="2"/>
        <v>0</v>
      </c>
      <c r="P53" s="814"/>
      <c r="Q53" s="812"/>
    </row>
    <row r="54" spans="2:19" ht="18" customHeight="1" x14ac:dyDescent="0.15">
      <c r="B54" s="841" t="s">
        <v>433</v>
      </c>
      <c r="C54" s="1166" t="s">
        <v>432</v>
      </c>
      <c r="D54" s="1129"/>
      <c r="E54" s="1129"/>
      <c r="F54" s="826" t="s">
        <v>431</v>
      </c>
      <c r="G54" s="809">
        <v>1</v>
      </c>
      <c r="H54" s="808">
        <v>3</v>
      </c>
      <c r="I54" s="808">
        <v>2</v>
      </c>
      <c r="J54" s="808">
        <v>1</v>
      </c>
      <c r="K54" s="807"/>
      <c r="L54" s="807"/>
      <c r="M54" s="807"/>
      <c r="N54" s="807"/>
      <c r="O54" s="805">
        <f t="shared" si="2"/>
        <v>7</v>
      </c>
      <c r="P54" s="806"/>
      <c r="Q54" s="804"/>
      <c r="S54" s="803"/>
    </row>
    <row r="55" spans="2:19" ht="18" customHeight="1" x14ac:dyDescent="0.15">
      <c r="B55" s="876"/>
      <c r="C55" s="875"/>
      <c r="D55" s="874"/>
      <c r="E55" s="873"/>
      <c r="F55" s="813"/>
      <c r="G55" s="1157" t="s">
        <v>967</v>
      </c>
      <c r="H55" s="838"/>
      <c r="I55" s="1212" t="s">
        <v>1172</v>
      </c>
      <c r="J55" s="838"/>
      <c r="K55" s="838" t="s">
        <v>986</v>
      </c>
      <c r="L55" s="1153"/>
      <c r="M55" s="1153"/>
      <c r="N55" s="859"/>
      <c r="O55" s="813"/>
      <c r="P55" s="800"/>
      <c r="Q55" s="794"/>
    </row>
    <row r="56" spans="2:19" ht="18" customHeight="1" x14ac:dyDescent="0.15">
      <c r="B56" s="858" t="s">
        <v>931</v>
      </c>
      <c r="C56" s="848"/>
      <c r="D56" s="849"/>
      <c r="E56" s="848" t="s">
        <v>932</v>
      </c>
      <c r="F56" s="847" t="s">
        <v>36</v>
      </c>
      <c r="G56" s="1184">
        <f>O72</f>
        <v>505.2399999999999</v>
      </c>
      <c r="H56" s="1206">
        <f>P44</f>
        <v>0.78</v>
      </c>
      <c r="I56" s="1207">
        <f>O44</f>
        <v>3</v>
      </c>
      <c r="J56" s="1206">
        <f>P46</f>
        <v>0.24</v>
      </c>
      <c r="K56" s="1208">
        <f>O46</f>
        <v>4</v>
      </c>
      <c r="L56" s="1187">
        <f>'土工（管控除）'!M6</f>
        <v>0.33929999999999999</v>
      </c>
      <c r="M56" s="1209"/>
      <c r="N56" s="896"/>
      <c r="O56" s="805"/>
      <c r="P56" s="806"/>
      <c r="Q56" s="804">
        <f>ROUND(P56*O58,3)</f>
        <v>0</v>
      </c>
    </row>
    <row r="57" spans="2:19" ht="18" customHeight="1" x14ac:dyDescent="0.15">
      <c r="B57" s="835"/>
      <c r="C57" s="837"/>
      <c r="D57" s="837"/>
      <c r="E57" s="837"/>
      <c r="F57" s="836"/>
      <c r="G57" s="1210"/>
      <c r="H57" s="1158"/>
      <c r="J57" s="854"/>
      <c r="K57" s="1158" t="s">
        <v>968</v>
      </c>
      <c r="L57" s="1158" t="s">
        <v>969</v>
      </c>
      <c r="N57" s="1159"/>
      <c r="O57" s="795"/>
      <c r="P57" s="814"/>
      <c r="Q57" s="812"/>
    </row>
    <row r="58" spans="2:19" ht="18" customHeight="1" x14ac:dyDescent="0.15">
      <c r="B58" s="829"/>
      <c r="C58" s="827"/>
      <c r="D58" s="828"/>
      <c r="E58" s="827"/>
      <c r="F58" s="826"/>
      <c r="G58" s="1211"/>
      <c r="H58" s="849"/>
      <c r="I58" s="1185"/>
      <c r="J58" s="1185"/>
      <c r="K58" s="1183">
        <f>'材料集計表（配水φ100）'!N30</f>
        <v>25.73</v>
      </c>
      <c r="L58" s="1183">
        <f>'材料集計表（配水φ200）'!N52</f>
        <v>5.4740000000000002</v>
      </c>
      <c r="M58" s="1185" t="s">
        <v>973</v>
      </c>
      <c r="N58" s="1156" t="s">
        <v>972</v>
      </c>
      <c r="O58" s="805">
        <f>ROUNDUP(((G56-H56*I56-J56*K56)*L56+K58+L58)/20,0)</f>
        <v>11</v>
      </c>
      <c r="P58" s="806"/>
      <c r="Q58" s="804"/>
      <c r="S58" s="803"/>
    </row>
    <row r="59" spans="2:19" ht="18" customHeight="1" x14ac:dyDescent="0.15">
      <c r="B59" s="822"/>
      <c r="C59" s="1177"/>
      <c r="D59" s="1178"/>
      <c r="E59" s="1179"/>
      <c r="F59" s="818"/>
      <c r="G59" s="1157" t="s">
        <v>967</v>
      </c>
      <c r="H59" s="838"/>
      <c r="I59" s="1212" t="s">
        <v>987</v>
      </c>
      <c r="J59" s="838"/>
      <c r="K59" s="838" t="s">
        <v>986</v>
      </c>
      <c r="L59" s="1153"/>
      <c r="M59" s="1153"/>
      <c r="N59" s="859"/>
      <c r="O59" s="813"/>
      <c r="P59" s="814"/>
      <c r="Q59" s="812"/>
    </row>
    <row r="60" spans="2:19" ht="18" customHeight="1" x14ac:dyDescent="0.15">
      <c r="B60" s="811" t="s">
        <v>964</v>
      </c>
      <c r="C60" s="1180"/>
      <c r="D60" s="1181"/>
      <c r="E60" s="848" t="s">
        <v>936</v>
      </c>
      <c r="F60" s="847" t="s">
        <v>34</v>
      </c>
      <c r="G60" s="1184">
        <f>O72</f>
        <v>505.2399999999999</v>
      </c>
      <c r="H60" s="1206">
        <f>P44</f>
        <v>0.78</v>
      </c>
      <c r="I60" s="1207">
        <f>O44</f>
        <v>3</v>
      </c>
      <c r="J60" s="1206">
        <f>P46</f>
        <v>0.24</v>
      </c>
      <c r="K60" s="1207">
        <f>O46</f>
        <v>4</v>
      </c>
      <c r="L60" s="1209"/>
      <c r="M60" s="1209"/>
      <c r="N60" s="896"/>
      <c r="O60" s="805"/>
      <c r="P60" s="806"/>
      <c r="Q60" s="804"/>
      <c r="S60" s="803"/>
    </row>
    <row r="61" spans="2:19" ht="18" customHeight="1" x14ac:dyDescent="0.15">
      <c r="B61" s="835"/>
      <c r="C61" s="837"/>
      <c r="D61" s="837"/>
      <c r="E61" s="837"/>
      <c r="F61" s="836"/>
      <c r="G61" s="1210"/>
      <c r="H61" s="1158"/>
      <c r="I61" s="1158"/>
      <c r="J61" s="1158" t="s">
        <v>968</v>
      </c>
      <c r="K61" s="1158"/>
      <c r="L61" s="1158" t="s">
        <v>969</v>
      </c>
      <c r="M61" s="1158"/>
      <c r="N61" s="1159"/>
      <c r="O61" s="813">
        <f>SUM(G59:G59)</f>
        <v>0</v>
      </c>
      <c r="P61" s="814"/>
      <c r="Q61" s="812"/>
    </row>
    <row r="62" spans="2:19" ht="18" customHeight="1" x14ac:dyDescent="0.15">
      <c r="B62" s="829"/>
      <c r="C62" s="827"/>
      <c r="D62" s="828"/>
      <c r="E62" s="827"/>
      <c r="F62" s="826"/>
      <c r="G62" s="1211"/>
      <c r="H62" s="849"/>
      <c r="I62" s="849" t="s">
        <v>966</v>
      </c>
      <c r="J62" s="849">
        <f>'材料集計表（配水φ100）'!G32</f>
        <v>53.7</v>
      </c>
      <c r="K62" s="849" t="s">
        <v>966</v>
      </c>
      <c r="L62" s="849">
        <f>'材料集計表（配水φ200）'!G54</f>
        <v>7.2</v>
      </c>
      <c r="M62" s="1185" t="s">
        <v>974</v>
      </c>
      <c r="N62" s="1156" t="s">
        <v>972</v>
      </c>
      <c r="O62" s="1186">
        <f>ROUNDUP((G60-H60*I60-J60*K60+J62+L62)/50,0)</f>
        <v>12</v>
      </c>
      <c r="P62" s="806"/>
      <c r="Q62" s="804"/>
      <c r="S62" s="803"/>
    </row>
    <row r="63" spans="2:19" ht="18" customHeight="1" x14ac:dyDescent="0.15">
      <c r="B63" s="822"/>
      <c r="C63" s="821"/>
      <c r="D63" s="820"/>
      <c r="E63" s="819"/>
      <c r="F63" s="818"/>
      <c r="G63" s="817"/>
      <c r="H63" s="816"/>
      <c r="I63" s="816"/>
      <c r="J63" s="816"/>
      <c r="K63" s="815"/>
      <c r="L63" s="815"/>
      <c r="M63" s="815"/>
      <c r="N63" s="815"/>
      <c r="O63" s="813">
        <f>SUM(G63:G63)</f>
        <v>0</v>
      </c>
      <c r="P63" s="814"/>
      <c r="Q63" s="812"/>
    </row>
    <row r="64" spans="2:19" ht="18" customHeight="1" x14ac:dyDescent="0.15">
      <c r="B64" s="811" t="s">
        <v>430</v>
      </c>
      <c r="C64" s="1531" t="s">
        <v>429</v>
      </c>
      <c r="D64" s="1532"/>
      <c r="E64" s="1533"/>
      <c r="F64" s="810" t="s">
        <v>415</v>
      </c>
      <c r="G64" s="809">
        <v>27</v>
      </c>
      <c r="H64" s="808">
        <v>9</v>
      </c>
      <c r="I64" s="808">
        <v>5</v>
      </c>
      <c r="J64" s="808">
        <v>10</v>
      </c>
      <c r="K64" s="807"/>
      <c r="L64" s="807"/>
      <c r="M64" s="807"/>
      <c r="N64" s="807"/>
      <c r="O64" s="805">
        <f>SUM(G64:G64)</f>
        <v>27</v>
      </c>
      <c r="P64" s="806"/>
      <c r="Q64" s="804"/>
      <c r="S64" s="803"/>
    </row>
    <row r="65" spans="2:19" ht="18" customHeight="1" x14ac:dyDescent="0.15">
      <c r="B65" s="835"/>
      <c r="C65" s="834"/>
      <c r="D65" s="838"/>
      <c r="E65" s="839"/>
      <c r="F65" s="836"/>
      <c r="G65" s="830"/>
      <c r="H65" s="816"/>
      <c r="I65" s="816"/>
      <c r="J65" s="816"/>
      <c r="K65" s="815"/>
      <c r="L65" s="815"/>
      <c r="M65" s="815"/>
      <c r="N65" s="815"/>
      <c r="O65" s="813"/>
      <c r="P65" s="814"/>
      <c r="Q65" s="812"/>
    </row>
    <row r="66" spans="2:19" ht="18" customHeight="1" x14ac:dyDescent="0.15">
      <c r="B66" s="829"/>
      <c r="C66" s="827"/>
      <c r="D66" s="828"/>
      <c r="E66" s="827"/>
      <c r="F66" s="826"/>
      <c r="G66" s="823"/>
      <c r="H66" s="808"/>
      <c r="I66" s="808"/>
      <c r="J66" s="808"/>
      <c r="K66" s="807"/>
      <c r="L66" s="807"/>
      <c r="M66" s="807"/>
      <c r="N66" s="807"/>
      <c r="O66" s="805"/>
      <c r="P66" s="806"/>
      <c r="Q66" s="804"/>
      <c r="S66" s="803"/>
    </row>
    <row r="67" spans="2:19" ht="18" customHeight="1" x14ac:dyDescent="0.15">
      <c r="B67" s="835"/>
      <c r="C67" s="834"/>
      <c r="D67" s="838"/>
      <c r="E67" s="837"/>
      <c r="F67" s="836"/>
      <c r="G67" s="817"/>
      <c r="H67" s="816"/>
      <c r="I67" s="816"/>
      <c r="J67" s="816"/>
      <c r="K67" s="815"/>
      <c r="L67" s="815"/>
      <c r="M67" s="815"/>
      <c r="N67" s="815"/>
      <c r="O67" s="813"/>
      <c r="P67" s="814"/>
      <c r="Q67" s="812"/>
    </row>
    <row r="68" spans="2:19" ht="18" customHeight="1" x14ac:dyDescent="0.15">
      <c r="B68" s="829"/>
      <c r="C68" s="827"/>
      <c r="D68" s="828"/>
      <c r="E68" s="827"/>
      <c r="F68" s="826"/>
      <c r="G68" s="809"/>
      <c r="H68" s="808"/>
      <c r="I68" s="808"/>
      <c r="J68" s="808"/>
      <c r="K68" s="807"/>
      <c r="L68" s="807"/>
      <c r="M68" s="807"/>
      <c r="N68" s="807"/>
      <c r="O68" s="805"/>
      <c r="P68" s="806"/>
      <c r="Q68" s="804"/>
      <c r="S68" s="803"/>
    </row>
    <row r="69" spans="2:19" ht="18" customHeight="1" x14ac:dyDescent="0.15">
      <c r="B69" s="835"/>
      <c r="C69" s="834"/>
      <c r="D69" s="833"/>
      <c r="E69" s="832"/>
      <c r="F69" s="831"/>
      <c r="G69" s="830"/>
      <c r="H69" s="830"/>
      <c r="I69" s="830"/>
      <c r="J69" s="830"/>
      <c r="K69" s="815"/>
      <c r="L69" s="815"/>
      <c r="M69" s="815"/>
      <c r="N69" s="815"/>
      <c r="O69" s="813"/>
      <c r="P69" s="814"/>
      <c r="Q69" s="812"/>
    </row>
    <row r="70" spans="2:19" ht="18" customHeight="1" x14ac:dyDescent="0.15">
      <c r="B70" s="829"/>
      <c r="C70" s="827"/>
      <c r="D70" s="828"/>
      <c r="E70" s="827"/>
      <c r="F70" s="826"/>
      <c r="G70" s="809"/>
      <c r="H70" s="825"/>
      <c r="I70" s="824"/>
      <c r="J70" s="824"/>
      <c r="K70" s="807"/>
      <c r="L70" s="807"/>
      <c r="M70" s="807"/>
      <c r="N70" s="807"/>
      <c r="O70" s="805"/>
      <c r="P70" s="806"/>
      <c r="Q70" s="804"/>
      <c r="S70" s="803"/>
    </row>
    <row r="71" spans="2:19" ht="18" customHeight="1" x14ac:dyDescent="0.15">
      <c r="B71" s="802"/>
      <c r="C71" s="801"/>
      <c r="D71" s="800"/>
      <c r="E71" s="800"/>
      <c r="F71" s="799"/>
      <c r="G71" s="798"/>
      <c r="H71" s="797"/>
      <c r="I71" s="797"/>
      <c r="J71" s="797"/>
      <c r="K71" s="797"/>
      <c r="L71" s="797"/>
      <c r="M71" s="797"/>
      <c r="N71" s="797"/>
      <c r="O71" s="795"/>
      <c r="P71" s="796"/>
      <c r="Q71" s="794"/>
      <c r="R71" s="793"/>
    </row>
    <row r="72" spans="2:19" ht="18" customHeight="1" thickBot="1" x14ac:dyDescent="0.2">
      <c r="B72" s="792" t="s">
        <v>428</v>
      </c>
      <c r="C72" s="791"/>
      <c r="D72" s="791"/>
      <c r="E72" s="791"/>
      <c r="F72" s="790"/>
      <c r="G72" s="789"/>
      <c r="H72" s="788"/>
      <c r="I72" s="788"/>
      <c r="J72" s="788"/>
      <c r="K72" s="788"/>
      <c r="L72" s="788"/>
      <c r="M72" s="788"/>
      <c r="N72" s="788"/>
      <c r="O72" s="1182">
        <f>Q72</f>
        <v>505.2399999999999</v>
      </c>
      <c r="P72" s="787"/>
      <c r="Q72" s="786">
        <f>SUM(Q6:Q52)</f>
        <v>505.2399999999999</v>
      </c>
      <c r="R72" s="785"/>
      <c r="S72" s="784"/>
    </row>
  </sheetData>
  <mergeCells count="11">
    <mergeCell ref="M1:M2"/>
    <mergeCell ref="O3:O4"/>
    <mergeCell ref="I2:L2"/>
    <mergeCell ref="N1:O1"/>
    <mergeCell ref="N2:O2"/>
    <mergeCell ref="C64:E64"/>
    <mergeCell ref="B3:B4"/>
    <mergeCell ref="C3:E4"/>
    <mergeCell ref="F3:F4"/>
    <mergeCell ref="C51:E51"/>
    <mergeCell ref="C52:E52"/>
  </mergeCells>
  <phoneticPr fontId="4"/>
  <printOptions horizontalCentered="1"/>
  <pageMargins left="0.39370078740157483" right="0.39370078740157483" top="0.47244094488188981" bottom="0.39370078740157483" header="0.51181102362204722" footer="0.31496062992125984"/>
  <pageSetup paperSize="9" scale="76" orientation="landscape" r:id="rId1"/>
  <headerFooter alignWithMargins="0"/>
  <rowBreaks count="1" manualBreakCount="1">
    <brk id="38" max="14" man="1"/>
  </rowBreaks>
  <colBreaks count="1" manualBreakCount="1">
    <brk id="1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S38"/>
  <sheetViews>
    <sheetView showZeros="0" view="pageBreakPreview" zoomScale="85" zoomScaleNormal="80" zoomScaleSheetLayoutView="85" workbookViewId="0">
      <pane xSplit="1" ySplit="4" topLeftCell="B9" activePane="bottomRight" state="frozen"/>
      <selection activeCell="I35" sqref="I35"/>
      <selection pane="topRight" activeCell="I35" sqref="I35"/>
      <selection pane="bottomLeft" activeCell="I35" sqref="I35"/>
      <selection pane="bottomRight" activeCell="B18" sqref="B18"/>
    </sheetView>
  </sheetViews>
  <sheetFormatPr defaultColWidth="11" defaultRowHeight="13.5" x14ac:dyDescent="0.15"/>
  <cols>
    <col min="1" max="1" width="1.125" style="783" customWidth="1"/>
    <col min="2" max="2" width="24.125" style="783" customWidth="1"/>
    <col min="3" max="3" width="6.125" style="783" customWidth="1"/>
    <col min="4" max="4" width="3.625" style="783" customWidth="1"/>
    <col min="5" max="5" width="6.625" style="783" customWidth="1"/>
    <col min="6" max="6" width="5.625" style="783" customWidth="1"/>
    <col min="7" max="14" width="12.5" style="783" customWidth="1"/>
    <col min="15" max="15" width="10.125" style="783" customWidth="1"/>
    <col min="16" max="16" width="9.125" style="783" customWidth="1"/>
    <col min="17" max="17" width="9.625" style="783" customWidth="1"/>
    <col min="18" max="18" width="11.625" style="783" customWidth="1"/>
    <col min="19" max="16384" width="11" style="783"/>
  </cols>
  <sheetData>
    <row r="1" spans="2:19" ht="18" customHeight="1" x14ac:dyDescent="0.15">
      <c r="B1" s="921"/>
      <c r="C1" s="920"/>
      <c r="D1" s="920"/>
      <c r="E1" s="920"/>
      <c r="F1" s="920"/>
      <c r="G1" s="920"/>
      <c r="H1" s="920"/>
      <c r="I1" s="920"/>
      <c r="J1" s="920"/>
      <c r="K1" s="920"/>
      <c r="L1" s="920"/>
      <c r="M1" s="1545" t="s">
        <v>427</v>
      </c>
      <c r="N1" s="1550"/>
      <c r="O1" s="1550"/>
      <c r="P1" s="934"/>
      <c r="Q1" s="1129" t="s">
        <v>487</v>
      </c>
    </row>
    <row r="2" spans="2:19" ht="18.75" customHeight="1" thickBot="1" x14ac:dyDescent="0.25">
      <c r="B2" s="919" t="s">
        <v>898</v>
      </c>
      <c r="C2" s="918"/>
      <c r="D2" s="918"/>
      <c r="E2" s="917" t="s">
        <v>894</v>
      </c>
      <c r="F2" s="916"/>
      <c r="H2" s="915"/>
      <c r="I2" s="1549" t="s">
        <v>893</v>
      </c>
      <c r="J2" s="1549"/>
      <c r="K2" s="1549"/>
      <c r="L2" s="1549"/>
      <c r="M2" s="1546"/>
      <c r="N2" s="1551"/>
      <c r="O2" s="1551"/>
      <c r="P2" s="935"/>
      <c r="Q2" s="914"/>
    </row>
    <row r="3" spans="2:19" ht="18" customHeight="1" x14ac:dyDescent="0.15">
      <c r="B3" s="1534" t="s">
        <v>485</v>
      </c>
      <c r="C3" s="1536" t="s">
        <v>484</v>
      </c>
      <c r="D3" s="1537"/>
      <c r="E3" s="1537"/>
      <c r="F3" s="1540" t="s">
        <v>483</v>
      </c>
      <c r="G3" s="913" t="s">
        <v>482</v>
      </c>
      <c r="H3" s="912" t="s">
        <v>481</v>
      </c>
      <c r="I3" s="912"/>
      <c r="J3" s="912"/>
      <c r="K3" s="912"/>
      <c r="L3" s="912"/>
      <c r="M3" s="912"/>
      <c r="N3" s="912"/>
      <c r="O3" s="1547" t="s">
        <v>294</v>
      </c>
      <c r="P3" s="911" t="s">
        <v>476</v>
      </c>
      <c r="Q3" s="910" t="s">
        <v>475</v>
      </c>
    </row>
    <row r="4" spans="2:19" ht="18" customHeight="1" thickBot="1" x14ac:dyDescent="0.2">
      <c r="B4" s="1535"/>
      <c r="C4" s="1538"/>
      <c r="D4" s="1539"/>
      <c r="E4" s="1539"/>
      <c r="F4" s="1541"/>
      <c r="G4" s="909">
        <v>30.52</v>
      </c>
      <c r="H4" s="909">
        <v>15.5</v>
      </c>
      <c r="I4" s="909"/>
      <c r="J4" s="909"/>
      <c r="K4" s="909"/>
      <c r="L4" s="909"/>
      <c r="M4" s="909"/>
      <c r="N4" s="909"/>
      <c r="O4" s="1548"/>
      <c r="P4" s="908" t="s">
        <v>474</v>
      </c>
      <c r="Q4" s="907" t="s">
        <v>473</v>
      </c>
    </row>
    <row r="5" spans="2:19" ht="18" customHeight="1" x14ac:dyDescent="0.15">
      <c r="B5" s="890"/>
      <c r="C5" s="906"/>
      <c r="D5" s="853"/>
      <c r="E5" s="853"/>
      <c r="F5" s="852"/>
      <c r="G5" s="851"/>
      <c r="H5" s="905"/>
      <c r="I5" s="905"/>
      <c r="J5" s="905"/>
      <c r="K5" s="905"/>
      <c r="L5" s="905"/>
      <c r="M5" s="905"/>
      <c r="N5" s="905"/>
      <c r="O5" s="852"/>
      <c r="P5" s="904"/>
      <c r="Q5" s="884"/>
    </row>
    <row r="6" spans="2:19" ht="18" customHeight="1" x14ac:dyDescent="0.15">
      <c r="B6" s="858" t="s">
        <v>472</v>
      </c>
      <c r="C6" s="848" t="s">
        <v>895</v>
      </c>
      <c r="D6" s="849" t="s">
        <v>470</v>
      </c>
      <c r="E6" s="848" t="s">
        <v>469</v>
      </c>
      <c r="F6" s="847" t="s">
        <v>468</v>
      </c>
      <c r="G6" s="877">
        <v>5</v>
      </c>
      <c r="H6" s="881">
        <v>3</v>
      </c>
      <c r="I6" s="881"/>
      <c r="J6" s="881"/>
      <c r="K6" s="881"/>
      <c r="L6" s="881"/>
      <c r="M6" s="881"/>
      <c r="N6" s="881"/>
      <c r="O6" s="805">
        <f>SUM(G6:N6)</f>
        <v>8</v>
      </c>
      <c r="P6" s="903">
        <v>5</v>
      </c>
      <c r="Q6" s="804">
        <f>SUM(G6:N6)*P6</f>
        <v>40</v>
      </c>
    </row>
    <row r="7" spans="2:19" ht="18" customHeight="1" x14ac:dyDescent="0.15">
      <c r="B7" s="876"/>
      <c r="C7" s="902"/>
      <c r="D7" s="862"/>
      <c r="E7" s="889"/>
      <c r="F7" s="795"/>
      <c r="G7" s="883"/>
      <c r="H7" s="901"/>
      <c r="I7" s="901"/>
      <c r="J7" s="901"/>
      <c r="K7" s="901"/>
      <c r="L7" s="901"/>
      <c r="M7" s="901"/>
      <c r="N7" s="901"/>
      <c r="O7" s="813"/>
      <c r="P7" s="900"/>
      <c r="Q7" s="812">
        <f>P7*O7</f>
        <v>0</v>
      </c>
      <c r="S7" s="803"/>
    </row>
    <row r="8" spans="2:19" ht="18" customHeight="1" x14ac:dyDescent="0.15">
      <c r="B8" s="899" t="s">
        <v>488</v>
      </c>
      <c r="C8" s="848" t="s">
        <v>895</v>
      </c>
      <c r="D8" s="849" t="s">
        <v>470</v>
      </c>
      <c r="E8" s="848" t="s">
        <v>469</v>
      </c>
      <c r="F8" s="898" t="s">
        <v>415</v>
      </c>
      <c r="G8" s="897">
        <v>1</v>
      </c>
      <c r="H8" s="896">
        <v>2</v>
      </c>
      <c r="I8" s="896"/>
      <c r="J8" s="896"/>
      <c r="K8" s="896"/>
      <c r="L8" s="896"/>
      <c r="M8" s="896"/>
      <c r="N8" s="896"/>
      <c r="O8" s="895">
        <f>SUM(G8:N8)</f>
        <v>3</v>
      </c>
      <c r="P8" s="855">
        <f>'切管調書 (HPPE)'!H92</f>
        <v>13.7</v>
      </c>
      <c r="Q8" s="812">
        <f>P8</f>
        <v>13.7</v>
      </c>
      <c r="S8" s="803"/>
    </row>
    <row r="9" spans="2:19" ht="18" customHeight="1" x14ac:dyDescent="0.15">
      <c r="B9" s="892"/>
      <c r="C9" s="891"/>
      <c r="D9" s="854"/>
      <c r="E9" s="853"/>
      <c r="F9" s="893"/>
      <c r="G9" s="859"/>
      <c r="H9" s="859"/>
      <c r="I9" s="859"/>
      <c r="J9" s="859"/>
      <c r="K9" s="859"/>
      <c r="L9" s="859"/>
      <c r="M9" s="859"/>
      <c r="N9" s="859"/>
      <c r="O9" s="852"/>
      <c r="Q9" s="879"/>
    </row>
    <row r="10" spans="2:19" ht="18" customHeight="1" x14ac:dyDescent="0.15">
      <c r="B10" s="858" t="s">
        <v>467</v>
      </c>
      <c r="C10" s="848" t="s">
        <v>895</v>
      </c>
      <c r="D10" s="849"/>
      <c r="E10" s="848"/>
      <c r="F10" s="847" t="s">
        <v>439</v>
      </c>
      <c r="G10" s="885">
        <v>2</v>
      </c>
      <c r="H10" s="885"/>
      <c r="I10" s="885"/>
      <c r="J10" s="885"/>
      <c r="K10" s="885"/>
      <c r="L10" s="885"/>
      <c r="M10" s="885"/>
      <c r="N10" s="885"/>
      <c r="O10" s="805">
        <f>SUM(G10:N10)</f>
        <v>2</v>
      </c>
      <c r="P10" s="867"/>
      <c r="Q10" s="804">
        <f>ROUND(P10*O10,3)</f>
        <v>0</v>
      </c>
    </row>
    <row r="11" spans="2:19" ht="18" customHeight="1" x14ac:dyDescent="0.15">
      <c r="B11" s="892"/>
      <c r="C11" s="891"/>
      <c r="D11" s="854"/>
      <c r="E11" s="853"/>
      <c r="F11" s="852"/>
      <c r="G11" s="880"/>
      <c r="H11" s="882"/>
      <c r="I11" s="882"/>
      <c r="J11" s="882"/>
      <c r="K11" s="882"/>
      <c r="L11" s="882"/>
      <c r="M11" s="882"/>
      <c r="N11" s="882"/>
      <c r="O11" s="813"/>
      <c r="Q11" s="884"/>
    </row>
    <row r="12" spans="2:19" ht="18" customHeight="1" x14ac:dyDescent="0.15">
      <c r="B12" s="858" t="s">
        <v>466</v>
      </c>
      <c r="C12" s="848" t="s">
        <v>895</v>
      </c>
      <c r="D12" s="849"/>
      <c r="E12" s="848"/>
      <c r="F12" s="847" t="s">
        <v>439</v>
      </c>
      <c r="G12" s="878">
        <v>1</v>
      </c>
      <c r="H12" s="881">
        <v>3</v>
      </c>
      <c r="I12" s="881"/>
      <c r="J12" s="881"/>
      <c r="K12" s="881"/>
      <c r="L12" s="881"/>
      <c r="M12" s="881"/>
      <c r="N12" s="881"/>
      <c r="O12" s="805">
        <f>SUM(G12:N12)</f>
        <v>4</v>
      </c>
      <c r="P12" s="867"/>
      <c r="Q12" s="804">
        <f>ROUND(P12*O12,3)</f>
        <v>0</v>
      </c>
    </row>
    <row r="13" spans="2:19" ht="18" customHeight="1" x14ac:dyDescent="0.15">
      <c r="B13" s="892"/>
      <c r="C13" s="891"/>
      <c r="D13" s="854"/>
      <c r="E13" s="853"/>
      <c r="F13" s="852"/>
      <c r="G13" s="880"/>
      <c r="H13" s="859"/>
      <c r="I13" s="859"/>
      <c r="J13" s="859"/>
      <c r="K13" s="859"/>
      <c r="L13" s="859"/>
      <c r="M13" s="859"/>
      <c r="N13" s="859"/>
      <c r="O13" s="852"/>
      <c r="Q13" s="879"/>
    </row>
    <row r="14" spans="2:19" ht="18" customHeight="1" x14ac:dyDescent="0.15">
      <c r="B14" s="858" t="s">
        <v>465</v>
      </c>
      <c r="C14" s="848" t="s">
        <v>895</v>
      </c>
      <c r="D14" s="849"/>
      <c r="E14" s="848"/>
      <c r="F14" s="847" t="s">
        <v>439</v>
      </c>
      <c r="G14" s="878">
        <v>3</v>
      </c>
      <c r="H14" s="885"/>
      <c r="I14" s="885"/>
      <c r="J14" s="885"/>
      <c r="K14" s="885"/>
      <c r="L14" s="885"/>
      <c r="M14" s="885"/>
      <c r="N14" s="885"/>
      <c r="O14" s="805">
        <f>SUM(G14:N14)</f>
        <v>3</v>
      </c>
      <c r="P14" s="867"/>
      <c r="Q14" s="804">
        <f>ROUND(P14*O14,3)</f>
        <v>0</v>
      </c>
    </row>
    <row r="15" spans="2:19" ht="18" customHeight="1" x14ac:dyDescent="0.15">
      <c r="B15" s="892"/>
      <c r="C15" s="891"/>
      <c r="D15" s="854"/>
      <c r="E15" s="853"/>
      <c r="F15" s="893"/>
      <c r="G15" s="859"/>
      <c r="H15" s="859"/>
      <c r="I15" s="859"/>
      <c r="J15" s="859"/>
      <c r="K15" s="859"/>
      <c r="L15" s="859"/>
      <c r="M15" s="859"/>
      <c r="N15" s="859"/>
      <c r="O15" s="813"/>
      <c r="P15" s="870"/>
      <c r="Q15" s="812"/>
    </row>
    <row r="16" spans="2:19" ht="18" customHeight="1" x14ac:dyDescent="0.15">
      <c r="B16" s="858" t="s">
        <v>463</v>
      </c>
      <c r="C16" s="848" t="s">
        <v>895</v>
      </c>
      <c r="D16" s="849"/>
      <c r="E16" s="848"/>
      <c r="F16" s="847" t="s">
        <v>439</v>
      </c>
      <c r="G16" s="885"/>
      <c r="H16" s="885">
        <v>1</v>
      </c>
      <c r="I16" s="885"/>
      <c r="J16" s="885"/>
      <c r="K16" s="885"/>
      <c r="L16" s="885"/>
      <c r="M16" s="885"/>
      <c r="N16" s="885"/>
      <c r="O16" s="805">
        <f>SUM(G16:N16)</f>
        <v>1</v>
      </c>
      <c r="P16" s="867"/>
      <c r="Q16" s="804">
        <f t="shared" ref="Q16" si="0">ROUND(P16*O16,3)</f>
        <v>0</v>
      </c>
      <c r="S16" s="803"/>
    </row>
    <row r="17" spans="2:19" ht="18" customHeight="1" x14ac:dyDescent="0.15">
      <c r="B17" s="890"/>
      <c r="C17" s="853"/>
      <c r="D17" s="853"/>
      <c r="E17" s="853"/>
      <c r="F17" s="852"/>
      <c r="G17" s="859"/>
      <c r="H17" s="882"/>
      <c r="I17" s="882"/>
      <c r="J17" s="882"/>
      <c r="K17" s="882"/>
      <c r="L17" s="882"/>
      <c r="M17" s="882"/>
      <c r="N17" s="882"/>
      <c r="O17" s="813"/>
      <c r="P17" s="870"/>
      <c r="Q17" s="812"/>
    </row>
    <row r="18" spans="2:19" ht="18" customHeight="1" x14ac:dyDescent="0.15">
      <c r="B18" s="858" t="s">
        <v>1293</v>
      </c>
      <c r="C18" s="848" t="s">
        <v>895</v>
      </c>
      <c r="D18" s="849"/>
      <c r="E18" s="848"/>
      <c r="F18" s="847" t="s">
        <v>439</v>
      </c>
      <c r="G18" s="856">
        <v>1</v>
      </c>
      <c r="H18" s="881"/>
      <c r="I18" s="881"/>
      <c r="J18" s="881"/>
      <c r="K18" s="881"/>
      <c r="L18" s="881"/>
      <c r="M18" s="881"/>
      <c r="N18" s="881"/>
      <c r="O18" s="805">
        <f>SUM(G18:N18)</f>
        <v>1</v>
      </c>
      <c r="P18" s="867"/>
      <c r="Q18" s="804">
        <f t="shared" ref="Q18" si="1">ROUND(P18*O18,3)</f>
        <v>0</v>
      </c>
    </row>
    <row r="19" spans="2:19" ht="18" customHeight="1" x14ac:dyDescent="0.15">
      <c r="B19" s="863"/>
      <c r="C19" s="853"/>
      <c r="D19" s="862"/>
      <c r="E19" s="861"/>
      <c r="F19" s="852"/>
      <c r="G19" s="859"/>
      <c r="H19" s="859"/>
      <c r="I19" s="859"/>
      <c r="J19" s="859"/>
      <c r="K19" s="859"/>
      <c r="L19" s="859"/>
      <c r="M19" s="859"/>
      <c r="N19" s="859"/>
      <c r="O19" s="813"/>
      <c r="P19" s="870"/>
      <c r="Q19" s="794"/>
    </row>
    <row r="20" spans="2:19" ht="18" customHeight="1" x14ac:dyDescent="0.15">
      <c r="B20" s="850" t="s">
        <v>450</v>
      </c>
      <c r="C20" s="848" t="s">
        <v>895</v>
      </c>
      <c r="D20" s="849" t="s">
        <v>449</v>
      </c>
      <c r="E20" s="848" t="s">
        <v>438</v>
      </c>
      <c r="F20" s="847" t="s">
        <v>439</v>
      </c>
      <c r="G20" s="877">
        <v>1</v>
      </c>
      <c r="H20" s="856"/>
      <c r="I20" s="856"/>
      <c r="J20" s="856"/>
      <c r="K20" s="856"/>
      <c r="L20" s="856"/>
      <c r="M20" s="856"/>
      <c r="N20" s="856"/>
      <c r="O20" s="805">
        <f>SUM(G20:N20)</f>
        <v>1</v>
      </c>
      <c r="P20" s="867"/>
      <c r="Q20" s="804">
        <f>ROUND(P20*O20,3)</f>
        <v>0</v>
      </c>
    </row>
    <row r="21" spans="2:19" ht="18" customHeight="1" x14ac:dyDescent="0.15">
      <c r="B21" s="863"/>
      <c r="C21" s="853"/>
      <c r="D21" s="862"/>
      <c r="E21" s="889"/>
      <c r="F21" s="852"/>
      <c r="G21" s="851"/>
      <c r="H21" s="851"/>
      <c r="I21" s="851"/>
      <c r="J21" s="851"/>
      <c r="K21" s="851"/>
      <c r="L21" s="851"/>
      <c r="M21" s="851"/>
      <c r="N21" s="851"/>
      <c r="O21" s="852"/>
      <c r="P21" s="872"/>
      <c r="Q21" s="866"/>
    </row>
    <row r="22" spans="2:19" ht="18" customHeight="1" x14ac:dyDescent="0.15">
      <c r="B22" s="850" t="s">
        <v>448</v>
      </c>
      <c r="C22" s="848" t="s">
        <v>895</v>
      </c>
      <c r="D22" s="869"/>
      <c r="E22" s="868"/>
      <c r="F22" s="847" t="s">
        <v>446</v>
      </c>
      <c r="G22" s="856">
        <v>1</v>
      </c>
      <c r="H22" s="856">
        <v>1</v>
      </c>
      <c r="I22" s="856"/>
      <c r="J22" s="856"/>
      <c r="K22" s="856"/>
      <c r="L22" s="856"/>
      <c r="M22" s="856"/>
      <c r="N22" s="856"/>
      <c r="O22" s="805">
        <f>SUM(G22:N22)</f>
        <v>2</v>
      </c>
      <c r="P22" s="867"/>
      <c r="Q22" s="804">
        <f>ROUND(P22*O22,3)</f>
        <v>0</v>
      </c>
    </row>
    <row r="23" spans="2:19" ht="18" customHeight="1" x14ac:dyDescent="0.15">
      <c r="B23" s="876"/>
      <c r="C23" s="875"/>
      <c r="D23" s="874"/>
      <c r="E23" s="1151" t="s">
        <v>443</v>
      </c>
      <c r="F23" s="813"/>
      <c r="G23" s="860"/>
      <c r="H23" s="859"/>
      <c r="I23" s="859"/>
      <c r="J23" s="859"/>
      <c r="K23" s="859"/>
      <c r="L23" s="859"/>
      <c r="M23" s="859"/>
      <c r="N23" s="859"/>
      <c r="O23" s="813"/>
      <c r="Q23" s="866"/>
    </row>
    <row r="24" spans="2:19" ht="18" customHeight="1" x14ac:dyDescent="0.15">
      <c r="B24" s="858" t="s">
        <v>444</v>
      </c>
      <c r="C24" s="848" t="s">
        <v>895</v>
      </c>
      <c r="D24" s="849" t="s">
        <v>440</v>
      </c>
      <c r="E24" s="848">
        <v>200</v>
      </c>
      <c r="F24" s="847" t="s">
        <v>439</v>
      </c>
      <c r="G24" s="865"/>
      <c r="H24" s="864">
        <v>1</v>
      </c>
      <c r="I24" s="864"/>
      <c r="J24" s="864"/>
      <c r="K24" s="864"/>
      <c r="L24" s="864"/>
      <c r="M24" s="864"/>
      <c r="N24" s="864"/>
      <c r="O24" s="805">
        <f>SUM(G24:N24)</f>
        <v>1</v>
      </c>
      <c r="P24" s="855"/>
      <c r="Q24" s="804">
        <f>ROUND(P24*O24,3)</f>
        <v>0</v>
      </c>
    </row>
    <row r="25" spans="2:19" ht="18" customHeight="1" x14ac:dyDescent="0.15">
      <c r="B25" s="846"/>
      <c r="C25" s="1542" t="s">
        <v>437</v>
      </c>
      <c r="D25" s="1543"/>
      <c r="E25" s="1543"/>
      <c r="F25" s="845"/>
      <c r="G25" s="830"/>
      <c r="H25" s="844"/>
      <c r="I25" s="844"/>
      <c r="J25" s="844"/>
      <c r="K25" s="815"/>
      <c r="L25" s="815"/>
      <c r="M25" s="815"/>
      <c r="N25" s="815"/>
      <c r="O25" s="813">
        <f t="shared" ref="O25:O28" si="2">SUM(G25:N25)</f>
        <v>0</v>
      </c>
      <c r="P25" s="814"/>
      <c r="Q25" s="812">
        <f>P25*O25</f>
        <v>0</v>
      </c>
    </row>
    <row r="26" spans="2:19" ht="18" customHeight="1" x14ac:dyDescent="0.15">
      <c r="B26" s="841" t="s">
        <v>436</v>
      </c>
      <c r="C26" s="1544" t="s">
        <v>435</v>
      </c>
      <c r="D26" s="1544"/>
      <c r="E26" s="1544"/>
      <c r="F26" s="826" t="s">
        <v>431</v>
      </c>
      <c r="G26" s="809">
        <v>1</v>
      </c>
      <c r="H26" s="808">
        <v>1</v>
      </c>
      <c r="I26" s="808"/>
      <c r="J26" s="808"/>
      <c r="K26" s="807"/>
      <c r="L26" s="807"/>
      <c r="M26" s="807"/>
      <c r="N26" s="807"/>
      <c r="O26" s="805">
        <f t="shared" si="2"/>
        <v>2</v>
      </c>
      <c r="P26" s="806"/>
      <c r="Q26" s="804">
        <f>P26*O26</f>
        <v>0</v>
      </c>
      <c r="S26" s="803"/>
    </row>
    <row r="27" spans="2:19" ht="18" customHeight="1" x14ac:dyDescent="0.15">
      <c r="B27" s="843"/>
      <c r="C27" s="1128" t="s">
        <v>434</v>
      </c>
      <c r="D27" s="1128"/>
      <c r="E27" s="1128"/>
      <c r="F27" s="840"/>
      <c r="G27" s="817"/>
      <c r="H27" s="842"/>
      <c r="I27" s="842"/>
      <c r="J27" s="842"/>
      <c r="K27" s="815"/>
      <c r="L27" s="815"/>
      <c r="M27" s="815"/>
      <c r="N27" s="815"/>
      <c r="O27" s="813">
        <f t="shared" si="2"/>
        <v>0</v>
      </c>
      <c r="P27" s="814"/>
      <c r="Q27" s="812"/>
    </row>
    <row r="28" spans="2:19" ht="18" customHeight="1" x14ac:dyDescent="0.15">
      <c r="B28" s="841" t="s">
        <v>433</v>
      </c>
      <c r="C28" s="1166" t="s">
        <v>432</v>
      </c>
      <c r="D28" s="1129"/>
      <c r="E28" s="1167"/>
      <c r="F28" s="826" t="s">
        <v>431</v>
      </c>
      <c r="G28" s="809">
        <v>1</v>
      </c>
      <c r="H28" s="808">
        <v>1</v>
      </c>
      <c r="I28" s="808"/>
      <c r="J28" s="808"/>
      <c r="K28" s="807"/>
      <c r="L28" s="807"/>
      <c r="M28" s="807"/>
      <c r="N28" s="807"/>
      <c r="O28" s="805">
        <f t="shared" si="2"/>
        <v>2</v>
      </c>
      <c r="P28" s="806"/>
      <c r="Q28" s="804"/>
      <c r="S28" s="803"/>
    </row>
    <row r="29" spans="2:19" ht="18" customHeight="1" x14ac:dyDescent="0.15">
      <c r="B29" s="876"/>
      <c r="C29" s="875"/>
      <c r="D29" s="874"/>
      <c r="E29" s="873"/>
      <c r="F29" s="813"/>
      <c r="G29" s="1157"/>
      <c r="H29" s="1158"/>
      <c r="I29" s="1158" t="s">
        <v>985</v>
      </c>
      <c r="J29" s="1158"/>
      <c r="K29" s="1158"/>
      <c r="L29" s="1158"/>
      <c r="M29" s="1158"/>
      <c r="N29" s="1160" t="s">
        <v>983</v>
      </c>
      <c r="O29" s="813"/>
      <c r="P29" s="814"/>
      <c r="Q29" s="812"/>
    </row>
    <row r="30" spans="2:19" ht="18" customHeight="1" x14ac:dyDescent="0.15">
      <c r="B30" s="858" t="s">
        <v>931</v>
      </c>
      <c r="C30" s="848"/>
      <c r="D30" s="849"/>
      <c r="E30" s="848" t="s">
        <v>932</v>
      </c>
      <c r="F30" s="847" t="s">
        <v>36</v>
      </c>
      <c r="G30" s="1205">
        <f>O38</f>
        <v>53.7</v>
      </c>
      <c r="H30" s="1206">
        <v>0.6</v>
      </c>
      <c r="I30" s="1208">
        <v>2</v>
      </c>
      <c r="J30" s="848"/>
      <c r="K30" s="849" t="s">
        <v>970</v>
      </c>
      <c r="L30" s="849">
        <f>'土工（管控除）'!M8</f>
        <v>0.49009999999999998</v>
      </c>
      <c r="M30" s="849" t="s">
        <v>971</v>
      </c>
      <c r="N30" s="848">
        <f>ROUND((G30-H30*I30)*L30,3)</f>
        <v>25.73</v>
      </c>
      <c r="O30" s="805"/>
      <c r="P30" s="806"/>
      <c r="Q30" s="804"/>
      <c r="S30" s="803"/>
    </row>
    <row r="31" spans="2:19" ht="18" customHeight="1" x14ac:dyDescent="0.15">
      <c r="B31" s="822"/>
      <c r="C31" s="1177"/>
      <c r="D31" s="1178"/>
      <c r="E31" s="1179"/>
      <c r="F31" s="818"/>
      <c r="G31" s="1157"/>
      <c r="H31" s="1158"/>
      <c r="I31" s="1158"/>
      <c r="J31" s="1158"/>
      <c r="K31" s="1158"/>
      <c r="L31" s="1158"/>
      <c r="M31" s="1158"/>
      <c r="N31" s="1160" t="s">
        <v>984</v>
      </c>
      <c r="O31" s="813"/>
      <c r="P31" s="814"/>
      <c r="Q31" s="812"/>
    </row>
    <row r="32" spans="2:19" ht="18" customHeight="1" x14ac:dyDescent="0.15">
      <c r="B32" s="811" t="s">
        <v>964</v>
      </c>
      <c r="C32" s="1180"/>
      <c r="D32" s="1181"/>
      <c r="E32" s="848" t="s">
        <v>936</v>
      </c>
      <c r="F32" s="847" t="s">
        <v>34</v>
      </c>
      <c r="G32" s="1205">
        <f>O38</f>
        <v>53.7</v>
      </c>
      <c r="H32" s="1206">
        <v>0.6</v>
      </c>
      <c r="I32" s="1208">
        <v>2</v>
      </c>
      <c r="J32" s="849"/>
      <c r="K32" s="849"/>
      <c r="L32" s="849"/>
      <c r="M32" s="849" t="s">
        <v>971</v>
      </c>
      <c r="N32" s="1326">
        <f>ROUND((G32-H32*I32),3)</f>
        <v>52.5</v>
      </c>
      <c r="O32" s="805"/>
      <c r="P32" s="806"/>
      <c r="Q32" s="804"/>
      <c r="S32" s="803"/>
    </row>
    <row r="33" spans="2:19" ht="18" customHeight="1" x14ac:dyDescent="0.15">
      <c r="B33" s="822"/>
      <c r="C33" s="1130"/>
      <c r="D33" s="820"/>
      <c r="E33" s="819"/>
      <c r="F33" s="818"/>
      <c r="G33" s="817"/>
      <c r="H33" s="816"/>
      <c r="I33" s="816"/>
      <c r="J33" s="816"/>
      <c r="K33" s="815"/>
      <c r="L33" s="815"/>
      <c r="M33" s="815"/>
      <c r="N33" s="815"/>
      <c r="O33" s="813">
        <f>SUM(G33:N33)</f>
        <v>0</v>
      </c>
      <c r="P33" s="814"/>
      <c r="Q33" s="812"/>
    </row>
    <row r="34" spans="2:19" ht="18" customHeight="1" x14ac:dyDescent="0.15">
      <c r="B34" s="811" t="s">
        <v>430</v>
      </c>
      <c r="C34" s="1531" t="s">
        <v>429</v>
      </c>
      <c r="D34" s="1532"/>
      <c r="E34" s="1533"/>
      <c r="F34" s="810" t="s">
        <v>415</v>
      </c>
      <c r="G34" s="809">
        <v>15</v>
      </c>
      <c r="H34" s="808">
        <v>3</v>
      </c>
      <c r="I34" s="808"/>
      <c r="J34" s="808"/>
      <c r="K34" s="807"/>
      <c r="L34" s="807"/>
      <c r="M34" s="807"/>
      <c r="N34" s="807"/>
      <c r="O34" s="805">
        <f>SUM(G34:N34)</f>
        <v>18</v>
      </c>
      <c r="P34" s="806"/>
      <c r="Q34" s="804"/>
      <c r="S34" s="803"/>
    </row>
    <row r="35" spans="2:19" ht="18" customHeight="1" x14ac:dyDescent="0.15">
      <c r="B35" s="822"/>
      <c r="C35" s="1552"/>
      <c r="D35" s="1553"/>
      <c r="E35" s="1554"/>
      <c r="F35" s="818"/>
      <c r="G35" s="817"/>
      <c r="H35" s="816"/>
      <c r="I35" s="816"/>
      <c r="J35" s="816"/>
      <c r="K35" s="815"/>
      <c r="L35" s="815"/>
      <c r="M35" s="815"/>
      <c r="N35" s="815"/>
      <c r="O35" s="813"/>
      <c r="P35" s="814"/>
      <c r="Q35" s="812"/>
    </row>
    <row r="36" spans="2:19" ht="18" customHeight="1" x14ac:dyDescent="0.15">
      <c r="B36" s="811"/>
      <c r="C36" s="1531"/>
      <c r="D36" s="1532"/>
      <c r="E36" s="1533"/>
      <c r="F36" s="810"/>
      <c r="G36" s="809"/>
      <c r="H36" s="808"/>
      <c r="I36" s="808"/>
      <c r="J36" s="808"/>
      <c r="K36" s="807"/>
      <c r="L36" s="807"/>
      <c r="M36" s="807"/>
      <c r="N36" s="807"/>
      <c r="O36" s="805"/>
      <c r="P36" s="806"/>
      <c r="Q36" s="804"/>
      <c r="S36" s="803"/>
    </row>
    <row r="37" spans="2:19" ht="18" customHeight="1" x14ac:dyDescent="0.15">
      <c r="B37" s="802"/>
      <c r="C37" s="801"/>
      <c r="D37" s="800"/>
      <c r="E37" s="800"/>
      <c r="F37" s="799"/>
      <c r="G37" s="798"/>
      <c r="H37" s="797"/>
      <c r="I37" s="797"/>
      <c r="J37" s="797"/>
      <c r="K37" s="797"/>
      <c r="L37" s="797"/>
      <c r="M37" s="797"/>
      <c r="N37" s="797"/>
      <c r="O37" s="795"/>
      <c r="P37" s="796"/>
      <c r="Q37" s="794"/>
      <c r="R37" s="793"/>
    </row>
    <row r="38" spans="2:19" ht="18" customHeight="1" thickBot="1" x14ac:dyDescent="0.2">
      <c r="B38" s="792" t="s">
        <v>428</v>
      </c>
      <c r="C38" s="791"/>
      <c r="D38" s="791"/>
      <c r="E38" s="791"/>
      <c r="F38" s="790"/>
      <c r="G38" s="789"/>
      <c r="H38" s="788"/>
      <c r="I38" s="788"/>
      <c r="J38" s="788"/>
      <c r="K38" s="788"/>
      <c r="L38" s="788"/>
      <c r="M38" s="788"/>
      <c r="N38" s="788"/>
      <c r="O38" s="1182">
        <f>Q38</f>
        <v>53.7</v>
      </c>
      <c r="P38" s="787"/>
      <c r="Q38" s="786">
        <f>SUM(Q6:Q37)</f>
        <v>53.7</v>
      </c>
      <c r="R38" s="785"/>
      <c r="S38" s="784"/>
    </row>
  </sheetData>
  <mergeCells count="13">
    <mergeCell ref="C36:E36"/>
    <mergeCell ref="C25:E25"/>
    <mergeCell ref="C26:E26"/>
    <mergeCell ref="C34:E34"/>
    <mergeCell ref="C35:E35"/>
    <mergeCell ref="M1:M2"/>
    <mergeCell ref="N1:O1"/>
    <mergeCell ref="I2:L2"/>
    <mergeCell ref="N2:O2"/>
    <mergeCell ref="B3:B4"/>
    <mergeCell ref="C3:E4"/>
    <mergeCell ref="F3:F4"/>
    <mergeCell ref="O3:O4"/>
  </mergeCells>
  <phoneticPr fontId="4"/>
  <printOptions horizontalCentered="1"/>
  <pageMargins left="0.39370078740157483" right="0.39370078740157483" top="0.47244094488188981" bottom="0.39370078740157483" header="0.51181102362204722" footer="0.31496062992125984"/>
  <pageSetup paperSize="9" scale="76" orientation="landscape" r:id="rId1"/>
  <headerFooter alignWithMargins="0"/>
  <colBreaks count="1" manualBreakCount="1">
    <brk id="1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S72"/>
  <sheetViews>
    <sheetView showZeros="0" view="pageBreakPreview" zoomScale="85" zoomScaleNormal="80" zoomScaleSheetLayoutView="85" workbookViewId="0">
      <pane xSplit="1" ySplit="4" topLeftCell="B33" activePane="bottomRight" state="frozen"/>
      <selection activeCell="F56" sqref="F56"/>
      <selection pane="topRight" activeCell="F56" sqref="F56"/>
      <selection pane="bottomLeft" activeCell="F56" sqref="F56"/>
      <selection pane="bottomRight" activeCell="G40" sqref="G40"/>
    </sheetView>
  </sheetViews>
  <sheetFormatPr defaultColWidth="11" defaultRowHeight="13.5" x14ac:dyDescent="0.15"/>
  <cols>
    <col min="1" max="1" width="1.125" style="783" customWidth="1"/>
    <col min="2" max="2" width="24.125" style="783" customWidth="1"/>
    <col min="3" max="3" width="6.125" style="783" customWidth="1"/>
    <col min="4" max="4" width="3.625" style="783" customWidth="1"/>
    <col min="5" max="5" width="6.625" style="783" customWidth="1"/>
    <col min="6" max="6" width="5.625" style="783" customWidth="1"/>
    <col min="7" max="14" width="12.5" style="783" customWidth="1"/>
    <col min="15" max="15" width="10.125" style="783" customWidth="1"/>
    <col min="16" max="16" width="9.125" style="783" customWidth="1"/>
    <col min="17" max="17" width="9.625" style="783" customWidth="1"/>
    <col min="18" max="18" width="11.625" style="783" customWidth="1"/>
    <col min="19" max="16384" width="11" style="783"/>
  </cols>
  <sheetData>
    <row r="1" spans="2:19" ht="18" customHeight="1" x14ac:dyDescent="0.15">
      <c r="B1" s="921"/>
      <c r="C1" s="920"/>
      <c r="D1" s="920"/>
      <c r="E1" s="920"/>
      <c r="F1" s="920"/>
      <c r="G1" s="920"/>
      <c r="H1" s="920"/>
      <c r="I1" s="920"/>
      <c r="J1" s="920"/>
      <c r="K1" s="920"/>
      <c r="L1" s="920"/>
      <c r="M1" s="1545" t="s">
        <v>427</v>
      </c>
      <c r="N1" s="1550"/>
      <c r="O1" s="1550"/>
      <c r="P1" s="934"/>
      <c r="Q1" s="1129" t="s">
        <v>487</v>
      </c>
    </row>
    <row r="2" spans="2:19" ht="18.75" customHeight="1" thickBot="1" x14ac:dyDescent="0.25">
      <c r="B2" s="919" t="s">
        <v>897</v>
      </c>
      <c r="C2" s="918"/>
      <c r="D2" s="918"/>
      <c r="E2" s="917" t="s">
        <v>896</v>
      </c>
      <c r="F2" s="916"/>
      <c r="H2" s="915"/>
      <c r="I2" s="1549" t="s">
        <v>893</v>
      </c>
      <c r="J2" s="1549"/>
      <c r="K2" s="1549"/>
      <c r="L2" s="1549"/>
      <c r="M2" s="1546"/>
      <c r="N2" s="1551"/>
      <c r="O2" s="1551"/>
      <c r="P2" s="935"/>
      <c r="Q2" s="914"/>
    </row>
    <row r="3" spans="2:19" ht="18" customHeight="1" x14ac:dyDescent="0.15">
      <c r="B3" s="1534" t="s">
        <v>485</v>
      </c>
      <c r="C3" s="1536" t="s">
        <v>484</v>
      </c>
      <c r="D3" s="1537"/>
      <c r="E3" s="1537"/>
      <c r="F3" s="1540" t="s">
        <v>483</v>
      </c>
      <c r="G3" s="913" t="s">
        <v>482</v>
      </c>
      <c r="H3" s="912"/>
      <c r="I3" s="912"/>
      <c r="J3" s="912"/>
      <c r="K3" s="912"/>
      <c r="L3" s="912"/>
      <c r="M3" s="912"/>
      <c r="N3" s="1555" t="s">
        <v>940</v>
      </c>
      <c r="O3" s="1547" t="s">
        <v>294</v>
      </c>
      <c r="P3" s="911" t="s">
        <v>476</v>
      </c>
      <c r="Q3" s="910" t="s">
        <v>475</v>
      </c>
    </row>
    <row r="4" spans="2:19" ht="18" customHeight="1" thickBot="1" x14ac:dyDescent="0.2">
      <c r="B4" s="1535"/>
      <c r="C4" s="1538"/>
      <c r="D4" s="1539"/>
      <c r="E4" s="1539"/>
      <c r="F4" s="1541"/>
      <c r="G4" s="909">
        <v>7.2</v>
      </c>
      <c r="H4" s="909"/>
      <c r="I4" s="909"/>
      <c r="J4" s="909"/>
      <c r="K4" s="909"/>
      <c r="L4" s="909"/>
      <c r="M4" s="909"/>
      <c r="N4" s="1556"/>
      <c r="O4" s="1548"/>
      <c r="P4" s="908" t="s">
        <v>474</v>
      </c>
      <c r="Q4" s="907" t="s">
        <v>473</v>
      </c>
    </row>
    <row r="5" spans="2:19" ht="18" customHeight="1" x14ac:dyDescent="0.15">
      <c r="B5" s="890"/>
      <c r="C5" s="906" t="s">
        <v>903</v>
      </c>
      <c r="D5" s="853"/>
      <c r="E5" s="853"/>
      <c r="F5" s="852"/>
      <c r="G5" s="851"/>
      <c r="H5" s="905"/>
      <c r="I5" s="905"/>
      <c r="J5" s="905"/>
      <c r="K5" s="905"/>
      <c r="L5" s="905"/>
      <c r="M5" s="905"/>
      <c r="N5" s="905"/>
      <c r="O5" s="852"/>
      <c r="P5" s="904"/>
      <c r="Q5" s="884"/>
    </row>
    <row r="6" spans="2:19" ht="18" customHeight="1" x14ac:dyDescent="0.15">
      <c r="B6" s="858" t="s">
        <v>904</v>
      </c>
      <c r="C6" s="848" t="s">
        <v>607</v>
      </c>
      <c r="D6" s="849" t="s">
        <v>906</v>
      </c>
      <c r="E6" s="848">
        <v>5000</v>
      </c>
      <c r="F6" s="847" t="s">
        <v>415</v>
      </c>
      <c r="G6" s="877"/>
      <c r="H6" s="881"/>
      <c r="I6" s="881"/>
      <c r="J6" s="881"/>
      <c r="K6" s="881"/>
      <c r="L6" s="881"/>
      <c r="M6" s="881"/>
      <c r="N6" s="881">
        <v>2</v>
      </c>
      <c r="O6" s="805">
        <f>SUM(G6:N6)</f>
        <v>2</v>
      </c>
      <c r="P6" s="903">
        <f>'切管調書（DIP）'!H36</f>
        <v>4.5500000000000007</v>
      </c>
      <c r="Q6" s="804">
        <f>P6</f>
        <v>4.5500000000000007</v>
      </c>
    </row>
    <row r="7" spans="2:19" ht="18" customHeight="1" x14ac:dyDescent="0.15">
      <c r="B7" s="876"/>
      <c r="C7" s="902"/>
      <c r="D7" s="862"/>
      <c r="E7" s="889"/>
      <c r="F7" s="795"/>
      <c r="G7" s="883"/>
      <c r="H7" s="901"/>
      <c r="I7" s="901"/>
      <c r="J7" s="901"/>
      <c r="K7" s="901"/>
      <c r="L7" s="901"/>
      <c r="M7" s="901"/>
      <c r="N7" s="901"/>
      <c r="O7" s="813"/>
      <c r="P7" s="900"/>
      <c r="Q7" s="812">
        <f>P7*O7</f>
        <v>0</v>
      </c>
      <c r="S7" s="803"/>
    </row>
    <row r="8" spans="2:19" ht="18" customHeight="1" x14ac:dyDescent="0.15">
      <c r="B8" s="899" t="s">
        <v>907</v>
      </c>
      <c r="C8" s="848" t="s">
        <v>908</v>
      </c>
      <c r="D8" s="849" t="s">
        <v>906</v>
      </c>
      <c r="E8" s="848" t="s">
        <v>909</v>
      </c>
      <c r="F8" s="898" t="s">
        <v>439</v>
      </c>
      <c r="G8" s="897">
        <v>2</v>
      </c>
      <c r="H8" s="896"/>
      <c r="I8" s="896"/>
      <c r="J8" s="896"/>
      <c r="K8" s="896"/>
      <c r="L8" s="896"/>
      <c r="M8" s="896"/>
      <c r="N8" s="896"/>
      <c r="O8" s="895">
        <f>SUM(G8:N8)</f>
        <v>2</v>
      </c>
      <c r="P8" s="855">
        <v>0.75</v>
      </c>
      <c r="Q8" s="812">
        <f>ROUND(P8*O8,3)</f>
        <v>1.5</v>
      </c>
      <c r="S8" s="803"/>
    </row>
    <row r="9" spans="2:19" ht="18" customHeight="1" x14ac:dyDescent="0.15">
      <c r="B9" s="892"/>
      <c r="C9" s="891"/>
      <c r="D9" s="854"/>
      <c r="E9" s="853"/>
      <c r="F9" s="893"/>
      <c r="G9" s="859"/>
      <c r="H9" s="859"/>
      <c r="I9" s="859"/>
      <c r="J9" s="859"/>
      <c r="K9" s="859"/>
      <c r="L9" s="859"/>
      <c r="M9" s="859"/>
      <c r="N9" s="859"/>
      <c r="O9" s="852"/>
      <c r="Q9" s="879"/>
    </row>
    <row r="10" spans="2:19" ht="18" customHeight="1" x14ac:dyDescent="0.15">
      <c r="B10" s="858" t="s">
        <v>1004</v>
      </c>
      <c r="C10" s="848" t="s">
        <v>910</v>
      </c>
      <c r="D10" s="849" t="s">
        <v>911</v>
      </c>
      <c r="E10" s="848" t="s">
        <v>1005</v>
      </c>
      <c r="F10" s="847" t="s">
        <v>439</v>
      </c>
      <c r="G10" s="885">
        <v>1</v>
      </c>
      <c r="H10" s="885"/>
      <c r="I10" s="885"/>
      <c r="J10" s="885"/>
      <c r="K10" s="885"/>
      <c r="L10" s="885"/>
      <c r="M10" s="885"/>
      <c r="N10" s="885"/>
      <c r="O10" s="805">
        <f>SUM(G10:N10)</f>
        <v>1</v>
      </c>
      <c r="P10" s="867">
        <v>0.47</v>
      </c>
      <c r="Q10" s="804">
        <f>ROUND(P10*O10,3)</f>
        <v>0.47</v>
      </c>
    </row>
    <row r="11" spans="2:19" ht="18" customHeight="1" x14ac:dyDescent="0.15">
      <c r="B11" s="892"/>
      <c r="C11" s="891"/>
      <c r="D11" s="854"/>
      <c r="E11" s="853"/>
      <c r="F11" s="893"/>
      <c r="G11" s="880"/>
      <c r="H11" s="894"/>
      <c r="I11" s="894"/>
      <c r="J11" s="894"/>
      <c r="K11" s="894"/>
      <c r="L11" s="894"/>
      <c r="M11" s="894"/>
      <c r="N11" s="894"/>
      <c r="O11" s="852"/>
      <c r="Q11" s="812"/>
    </row>
    <row r="12" spans="2:19" ht="18" customHeight="1" x14ac:dyDescent="0.15">
      <c r="B12" s="858" t="s">
        <v>913</v>
      </c>
      <c r="C12" s="848" t="s">
        <v>914</v>
      </c>
      <c r="D12" s="849"/>
      <c r="E12" s="848"/>
      <c r="F12" s="847" t="s">
        <v>439</v>
      </c>
      <c r="G12" s="878">
        <v>2</v>
      </c>
      <c r="H12" s="885"/>
      <c r="I12" s="885"/>
      <c r="J12" s="885"/>
      <c r="K12" s="885"/>
      <c r="L12" s="885"/>
      <c r="M12" s="885"/>
      <c r="N12" s="885"/>
      <c r="O12" s="805">
        <f>SUM(G12:N12)</f>
        <v>2</v>
      </c>
      <c r="P12" s="867">
        <v>0.04</v>
      </c>
      <c r="Q12" s="804">
        <f>ROUND(P12*O12,3)</f>
        <v>0.08</v>
      </c>
    </row>
    <row r="13" spans="2:19" ht="18" customHeight="1" x14ac:dyDescent="0.15">
      <c r="B13" s="892"/>
      <c r="C13" s="891"/>
      <c r="D13" s="854"/>
      <c r="E13" s="853"/>
      <c r="F13" s="852"/>
      <c r="G13" s="859"/>
      <c r="H13" s="859"/>
      <c r="I13" s="859"/>
      <c r="J13" s="859"/>
      <c r="K13" s="859"/>
      <c r="L13" s="859"/>
      <c r="M13" s="859"/>
      <c r="N13" s="859"/>
      <c r="O13" s="813"/>
      <c r="P13" s="870"/>
      <c r="Q13" s="812"/>
    </row>
    <row r="14" spans="2:19" ht="18" customHeight="1" x14ac:dyDescent="0.15">
      <c r="B14" s="858" t="s">
        <v>915</v>
      </c>
      <c r="C14" s="848" t="s">
        <v>914</v>
      </c>
      <c r="D14" s="849"/>
      <c r="E14" s="848"/>
      <c r="F14" s="847" t="s">
        <v>916</v>
      </c>
      <c r="G14" s="885">
        <v>1</v>
      </c>
      <c r="H14" s="885"/>
      <c r="I14" s="885"/>
      <c r="J14" s="885"/>
      <c r="K14" s="885"/>
      <c r="L14" s="885"/>
      <c r="M14" s="885"/>
      <c r="N14" s="885"/>
      <c r="O14" s="805">
        <f>SUM(G14:N14)</f>
        <v>1</v>
      </c>
      <c r="P14" s="867"/>
      <c r="Q14" s="804">
        <f t="shared" ref="Q14" si="0">ROUND(P14*O14,3)</f>
        <v>0</v>
      </c>
    </row>
    <row r="15" spans="2:19" ht="18" customHeight="1" x14ac:dyDescent="0.15">
      <c r="B15" s="890"/>
      <c r="C15" s="853"/>
      <c r="D15" s="853"/>
      <c r="E15" s="853"/>
      <c r="F15" s="852"/>
      <c r="G15" s="859"/>
      <c r="H15" s="882"/>
      <c r="I15" s="882"/>
      <c r="J15" s="882"/>
      <c r="K15" s="882"/>
      <c r="L15" s="882"/>
      <c r="M15" s="882"/>
      <c r="N15" s="882"/>
      <c r="O15" s="813"/>
      <c r="P15" s="870"/>
      <c r="Q15" s="812"/>
    </row>
    <row r="16" spans="2:19" ht="18" customHeight="1" x14ac:dyDescent="0.15">
      <c r="B16" s="858" t="s">
        <v>917</v>
      </c>
      <c r="C16" s="848" t="s">
        <v>918</v>
      </c>
      <c r="D16" s="849"/>
      <c r="E16" s="848"/>
      <c r="F16" s="847" t="s">
        <v>916</v>
      </c>
      <c r="G16" s="856">
        <v>1</v>
      </c>
      <c r="H16" s="881"/>
      <c r="I16" s="881"/>
      <c r="J16" s="881"/>
      <c r="K16" s="881"/>
      <c r="L16" s="881"/>
      <c r="M16" s="881"/>
      <c r="N16" s="881"/>
      <c r="O16" s="805">
        <f>SUM(G16:N16)</f>
        <v>1</v>
      </c>
      <c r="P16" s="867"/>
      <c r="Q16" s="804">
        <f t="shared" ref="Q16" si="1">ROUND(P16*O16,3)</f>
        <v>0</v>
      </c>
      <c r="S16" s="803"/>
    </row>
    <row r="17" spans="2:19" ht="18" customHeight="1" x14ac:dyDescent="0.15">
      <c r="B17" s="863"/>
      <c r="C17" s="871"/>
      <c r="D17" s="862"/>
      <c r="E17" s="861"/>
      <c r="F17" s="795"/>
      <c r="G17" s="883"/>
      <c r="H17" s="901"/>
      <c r="I17" s="901"/>
      <c r="J17" s="901"/>
      <c r="K17" s="901"/>
      <c r="L17" s="901"/>
      <c r="M17" s="901"/>
      <c r="N17" s="901"/>
      <c r="O17" s="852"/>
      <c r="P17" s="900"/>
      <c r="Q17" s="812"/>
      <c r="S17" s="803"/>
    </row>
    <row r="18" spans="2:19" ht="18" customHeight="1" x14ac:dyDescent="0.15">
      <c r="B18" s="858" t="s">
        <v>1011</v>
      </c>
      <c r="C18" s="848" t="s">
        <v>1007</v>
      </c>
      <c r="D18" s="849"/>
      <c r="E18" s="848"/>
      <c r="F18" s="847" t="s">
        <v>635</v>
      </c>
      <c r="G18" s="897">
        <v>1</v>
      </c>
      <c r="H18" s="896"/>
      <c r="I18" s="896"/>
      <c r="J18" s="896"/>
      <c r="K18" s="896"/>
      <c r="L18" s="896"/>
      <c r="M18" s="896"/>
      <c r="N18" s="896"/>
      <c r="O18" s="1186"/>
      <c r="P18" s="855"/>
      <c r="Q18" s="812"/>
      <c r="S18" s="803"/>
    </row>
    <row r="19" spans="2:19" ht="18" customHeight="1" x14ac:dyDescent="0.15">
      <c r="B19" s="1255"/>
      <c r="C19" s="1256" t="s">
        <v>1008</v>
      </c>
      <c r="D19" s="874"/>
      <c r="E19" s="1151"/>
      <c r="F19" s="898"/>
      <c r="G19" s="1257"/>
      <c r="H19" s="859"/>
      <c r="I19" s="859"/>
      <c r="J19" s="859"/>
      <c r="K19" s="859"/>
      <c r="L19" s="859"/>
      <c r="M19" s="859"/>
      <c r="N19" s="859"/>
      <c r="O19" s="813"/>
      <c r="Q19" s="879"/>
    </row>
    <row r="20" spans="2:19" ht="18" customHeight="1" x14ac:dyDescent="0.15">
      <c r="B20" s="858" t="s">
        <v>1006</v>
      </c>
      <c r="C20" s="848" t="s">
        <v>1007</v>
      </c>
      <c r="D20" s="849" t="s">
        <v>1009</v>
      </c>
      <c r="E20" s="848" t="s">
        <v>1010</v>
      </c>
      <c r="F20" s="847" t="s">
        <v>635</v>
      </c>
      <c r="G20" s="878">
        <v>1</v>
      </c>
      <c r="H20" s="885"/>
      <c r="I20" s="885"/>
      <c r="J20" s="885"/>
      <c r="K20" s="885"/>
      <c r="L20" s="885"/>
      <c r="M20" s="885"/>
      <c r="N20" s="885"/>
      <c r="O20" s="805">
        <f>SUM(G20:N20)</f>
        <v>1</v>
      </c>
      <c r="P20" s="867"/>
      <c r="Q20" s="804">
        <f>ROUND(P20*O20,3)</f>
        <v>0</v>
      </c>
    </row>
    <row r="21" spans="2:19" ht="18" customHeight="1" x14ac:dyDescent="0.15">
      <c r="B21" s="876"/>
      <c r="C21" s="875" t="s">
        <v>1012</v>
      </c>
      <c r="D21" s="874"/>
      <c r="E21" s="873"/>
      <c r="F21" s="813"/>
      <c r="G21" s="859"/>
      <c r="H21" s="859"/>
      <c r="I21" s="859"/>
      <c r="J21" s="859"/>
      <c r="K21" s="859"/>
      <c r="L21" s="859"/>
      <c r="M21" s="859"/>
      <c r="N21" s="859"/>
      <c r="O21" s="852"/>
      <c r="Q21" s="879"/>
    </row>
    <row r="22" spans="2:19" ht="18" customHeight="1" x14ac:dyDescent="0.15">
      <c r="B22" s="858" t="s">
        <v>1028</v>
      </c>
      <c r="C22" s="848" t="s">
        <v>995</v>
      </c>
      <c r="D22" s="849"/>
      <c r="E22" s="848"/>
      <c r="F22" s="847" t="s">
        <v>36</v>
      </c>
      <c r="G22" s="885">
        <v>1</v>
      </c>
      <c r="H22" s="885"/>
      <c r="I22" s="885"/>
      <c r="J22" s="885"/>
      <c r="K22" s="885"/>
      <c r="L22" s="885"/>
      <c r="M22" s="885"/>
      <c r="N22" s="885"/>
      <c r="O22" s="805"/>
      <c r="P22" s="867"/>
      <c r="Q22" s="804"/>
    </row>
    <row r="23" spans="2:19" ht="18" customHeight="1" x14ac:dyDescent="0.15">
      <c r="B23" s="863"/>
      <c r="C23" s="871" t="s">
        <v>1013</v>
      </c>
      <c r="D23" s="862"/>
      <c r="E23" s="861"/>
      <c r="F23" s="795"/>
      <c r="G23" s="880"/>
      <c r="H23" s="859"/>
      <c r="I23" s="859"/>
      <c r="J23" s="859"/>
      <c r="K23" s="859"/>
      <c r="L23" s="859"/>
      <c r="M23" s="859"/>
      <c r="N23" s="859"/>
      <c r="O23" s="813"/>
      <c r="Q23" s="879"/>
    </row>
    <row r="24" spans="2:19" ht="18" customHeight="1" x14ac:dyDescent="0.15">
      <c r="B24" s="858" t="s">
        <v>1029</v>
      </c>
      <c r="C24" s="848" t="s">
        <v>1014</v>
      </c>
      <c r="D24" s="849"/>
      <c r="E24" s="848"/>
      <c r="F24" s="847" t="s">
        <v>36</v>
      </c>
      <c r="G24" s="878">
        <v>1</v>
      </c>
      <c r="H24" s="885"/>
      <c r="I24" s="885"/>
      <c r="J24" s="885"/>
      <c r="K24" s="885"/>
      <c r="L24" s="885"/>
      <c r="M24" s="885"/>
      <c r="N24" s="885"/>
      <c r="O24" s="805"/>
      <c r="P24" s="867"/>
      <c r="Q24" s="804"/>
    </row>
    <row r="25" spans="2:19" ht="18" customHeight="1" x14ac:dyDescent="0.15">
      <c r="B25" s="890"/>
      <c r="C25" s="891"/>
      <c r="D25" s="838"/>
      <c r="E25" s="1197"/>
      <c r="F25" s="836"/>
      <c r="G25" s="880"/>
      <c r="H25" s="894"/>
      <c r="I25" s="894"/>
      <c r="J25" s="894"/>
      <c r="K25" s="894"/>
      <c r="L25" s="894"/>
      <c r="M25" s="894"/>
      <c r="N25" s="894"/>
      <c r="O25" s="852"/>
      <c r="Q25" s="812"/>
    </row>
    <row r="26" spans="2:19" ht="18" customHeight="1" x14ac:dyDescent="0.15">
      <c r="B26" s="858" t="s">
        <v>1029</v>
      </c>
      <c r="C26" s="1557" t="s">
        <v>1015</v>
      </c>
      <c r="D26" s="1558"/>
      <c r="E26" s="1559"/>
      <c r="F26" s="847" t="s">
        <v>36</v>
      </c>
      <c r="G26" s="878">
        <v>1</v>
      </c>
      <c r="H26" s="885"/>
      <c r="I26" s="885"/>
      <c r="J26" s="885"/>
      <c r="K26" s="885"/>
      <c r="L26" s="885"/>
      <c r="M26" s="885"/>
      <c r="N26" s="885"/>
      <c r="O26" s="805"/>
      <c r="P26" s="867"/>
      <c r="Q26" s="804"/>
    </row>
    <row r="27" spans="2:19" ht="18" customHeight="1" x14ac:dyDescent="0.15">
      <c r="B27" s="863"/>
      <c r="C27" s="871" t="s">
        <v>1016</v>
      </c>
      <c r="D27" s="862"/>
      <c r="E27" s="861"/>
      <c r="F27" s="795"/>
      <c r="G27" s="859"/>
      <c r="H27" s="859"/>
      <c r="I27" s="859"/>
      <c r="J27" s="859"/>
      <c r="K27" s="859"/>
      <c r="L27" s="859"/>
      <c r="M27" s="859"/>
      <c r="N27" s="859"/>
      <c r="O27" s="813"/>
      <c r="P27" s="870"/>
      <c r="Q27" s="812"/>
    </row>
    <row r="28" spans="2:19" ht="18" customHeight="1" x14ac:dyDescent="0.15">
      <c r="B28" s="858" t="s">
        <v>1029</v>
      </c>
      <c r="C28" s="848" t="s">
        <v>1017</v>
      </c>
      <c r="D28" s="849"/>
      <c r="E28" s="848"/>
      <c r="F28" s="847" t="s">
        <v>36</v>
      </c>
      <c r="G28" s="885">
        <v>1</v>
      </c>
      <c r="H28" s="885"/>
      <c r="I28" s="885"/>
      <c r="J28" s="885"/>
      <c r="K28" s="885"/>
      <c r="L28" s="885"/>
      <c r="M28" s="885"/>
      <c r="N28" s="885"/>
      <c r="O28" s="805"/>
      <c r="P28" s="867"/>
      <c r="Q28" s="804"/>
    </row>
    <row r="29" spans="2:19" ht="18" customHeight="1" x14ac:dyDescent="0.15">
      <c r="B29" s="1253"/>
      <c r="C29" s="1197" t="s">
        <v>1018</v>
      </c>
      <c r="D29" s="1197"/>
      <c r="E29" s="1197"/>
      <c r="F29" s="840"/>
      <c r="G29" s="859"/>
      <c r="H29" s="882"/>
      <c r="I29" s="882"/>
      <c r="J29" s="882"/>
      <c r="K29" s="882"/>
      <c r="L29" s="882"/>
      <c r="M29" s="882"/>
      <c r="N29" s="882"/>
      <c r="O29" s="813"/>
      <c r="P29" s="870"/>
      <c r="Q29" s="812"/>
    </row>
    <row r="30" spans="2:19" ht="18" customHeight="1" x14ac:dyDescent="0.15">
      <c r="B30" s="850" t="s">
        <v>1029</v>
      </c>
      <c r="C30" s="1197" t="s">
        <v>1019</v>
      </c>
      <c r="D30" s="1197"/>
      <c r="E30" s="1197"/>
      <c r="F30" s="840" t="s">
        <v>36</v>
      </c>
      <c r="G30" s="856">
        <v>1</v>
      </c>
      <c r="H30" s="881"/>
      <c r="I30" s="881"/>
      <c r="J30" s="881"/>
      <c r="K30" s="881"/>
      <c r="L30" s="881"/>
      <c r="M30" s="881"/>
      <c r="N30" s="881"/>
      <c r="O30" s="805"/>
      <c r="P30" s="867"/>
      <c r="Q30" s="804"/>
      <c r="S30" s="803"/>
    </row>
    <row r="31" spans="2:19" ht="18" customHeight="1" x14ac:dyDescent="0.15">
      <c r="B31" s="890"/>
      <c r="C31" s="837" t="s">
        <v>1020</v>
      </c>
      <c r="D31" s="837"/>
      <c r="E31" s="837"/>
      <c r="F31" s="836"/>
      <c r="G31" s="859"/>
      <c r="H31" s="882"/>
      <c r="I31" s="882"/>
      <c r="J31" s="882"/>
      <c r="K31" s="882"/>
      <c r="L31" s="882"/>
      <c r="M31" s="882"/>
      <c r="N31" s="882"/>
      <c r="O31" s="813"/>
      <c r="Q31" s="812"/>
    </row>
    <row r="32" spans="2:19" ht="18" customHeight="1" x14ac:dyDescent="0.15">
      <c r="B32" s="858" t="s">
        <v>1029</v>
      </c>
      <c r="C32" s="1198" t="s">
        <v>1019</v>
      </c>
      <c r="D32" s="828"/>
      <c r="E32" s="1198"/>
      <c r="F32" s="826" t="s">
        <v>36</v>
      </c>
      <c r="G32" s="856">
        <v>1</v>
      </c>
      <c r="H32" s="881"/>
      <c r="I32" s="881"/>
      <c r="J32" s="881"/>
      <c r="K32" s="881"/>
      <c r="L32" s="881"/>
      <c r="M32" s="881"/>
      <c r="N32" s="881"/>
      <c r="O32" s="805"/>
      <c r="P32" s="867"/>
      <c r="Q32" s="804"/>
    </row>
    <row r="33" spans="2:17" ht="18" customHeight="1" x14ac:dyDescent="0.15">
      <c r="B33" s="890"/>
      <c r="C33" s="837" t="s">
        <v>1021</v>
      </c>
      <c r="D33" s="837"/>
      <c r="E33" s="837"/>
      <c r="F33" s="836"/>
      <c r="G33" s="859"/>
      <c r="H33" s="882"/>
      <c r="I33" s="882"/>
      <c r="J33" s="882"/>
      <c r="K33" s="882"/>
      <c r="L33" s="882"/>
      <c r="M33" s="882"/>
      <c r="N33" s="882"/>
      <c r="O33" s="813"/>
      <c r="Q33" s="812"/>
    </row>
    <row r="34" spans="2:17" ht="18" customHeight="1" x14ac:dyDescent="0.15">
      <c r="B34" s="858" t="s">
        <v>1029</v>
      </c>
      <c r="C34" s="1198" t="s">
        <v>1022</v>
      </c>
      <c r="D34" s="828"/>
      <c r="E34" s="1198"/>
      <c r="F34" s="826" t="s">
        <v>36</v>
      </c>
      <c r="G34" s="856">
        <v>1</v>
      </c>
      <c r="H34" s="881"/>
      <c r="I34" s="881"/>
      <c r="J34" s="881"/>
      <c r="K34" s="881"/>
      <c r="L34" s="881"/>
      <c r="M34" s="881"/>
      <c r="N34" s="881"/>
      <c r="O34" s="805"/>
      <c r="P34" s="867"/>
      <c r="Q34" s="804"/>
    </row>
    <row r="35" spans="2:17" ht="18" customHeight="1" x14ac:dyDescent="0.15">
      <c r="B35" s="890"/>
      <c r="C35" s="891"/>
      <c r="D35" s="854"/>
      <c r="E35" s="875"/>
      <c r="F35" s="852"/>
      <c r="G35" s="859"/>
      <c r="H35" s="851"/>
      <c r="I35" s="851"/>
      <c r="J35" s="851"/>
      <c r="K35" s="851"/>
      <c r="L35" s="851"/>
      <c r="M35" s="851"/>
      <c r="N35" s="851"/>
      <c r="O35" s="813"/>
      <c r="P35" s="870"/>
      <c r="Q35" s="884"/>
    </row>
    <row r="36" spans="2:17" ht="18" customHeight="1" x14ac:dyDescent="0.15">
      <c r="B36" s="858" t="s">
        <v>1023</v>
      </c>
      <c r="C36" s="848" t="s">
        <v>1025</v>
      </c>
      <c r="D36" s="849"/>
      <c r="E36" s="848"/>
      <c r="F36" s="847" t="s">
        <v>1024</v>
      </c>
      <c r="G36" s="878">
        <v>1</v>
      </c>
      <c r="H36" s="856"/>
      <c r="I36" s="856"/>
      <c r="J36" s="856"/>
      <c r="K36" s="856"/>
      <c r="L36" s="856"/>
      <c r="M36" s="856"/>
      <c r="N36" s="856"/>
      <c r="O36" s="805"/>
      <c r="P36" s="867"/>
      <c r="Q36" s="804"/>
    </row>
    <row r="37" spans="2:17" ht="18" customHeight="1" x14ac:dyDescent="0.15">
      <c r="B37" s="890"/>
      <c r="C37" s="891"/>
      <c r="D37" s="854"/>
      <c r="E37" s="875"/>
      <c r="F37" s="852"/>
      <c r="G37" s="859"/>
      <c r="H37" s="851"/>
      <c r="I37" s="851"/>
      <c r="J37" s="851"/>
      <c r="K37" s="851"/>
      <c r="L37" s="851"/>
      <c r="M37" s="851"/>
      <c r="N37" s="851"/>
      <c r="O37" s="813"/>
      <c r="P37" s="870"/>
      <c r="Q37" s="879"/>
    </row>
    <row r="38" spans="2:17" ht="18" customHeight="1" x14ac:dyDescent="0.15">
      <c r="B38" s="858" t="s">
        <v>1026</v>
      </c>
      <c r="C38" s="848" t="s">
        <v>1027</v>
      </c>
      <c r="D38" s="849"/>
      <c r="E38" s="848"/>
      <c r="F38" s="847" t="s">
        <v>916</v>
      </c>
      <c r="G38" s="878">
        <v>1</v>
      </c>
      <c r="H38" s="856"/>
      <c r="I38" s="856"/>
      <c r="J38" s="856"/>
      <c r="K38" s="856"/>
      <c r="L38" s="856"/>
      <c r="M38" s="856"/>
      <c r="N38" s="856"/>
      <c r="O38" s="805"/>
      <c r="P38" s="867"/>
      <c r="Q38" s="804"/>
    </row>
    <row r="39" spans="2:17" ht="18" customHeight="1" x14ac:dyDescent="0.15">
      <c r="B39" s="890"/>
      <c r="C39" s="853"/>
      <c r="D39" s="853"/>
      <c r="E39" s="853"/>
      <c r="F39" s="852"/>
      <c r="G39" s="859"/>
      <c r="H39" s="882"/>
      <c r="I39" s="882"/>
      <c r="J39" s="882"/>
      <c r="K39" s="882"/>
      <c r="L39" s="882"/>
      <c r="M39" s="882"/>
      <c r="N39" s="882"/>
      <c r="O39" s="813"/>
      <c r="Q39" s="812"/>
    </row>
    <row r="40" spans="2:17" ht="18" customHeight="1" x14ac:dyDescent="0.15">
      <c r="B40" s="858" t="s">
        <v>919</v>
      </c>
      <c r="C40" s="848" t="s">
        <v>912</v>
      </c>
      <c r="D40" s="849"/>
      <c r="E40" s="848"/>
      <c r="F40" s="847" t="s">
        <v>635</v>
      </c>
      <c r="G40" s="856">
        <v>1</v>
      </c>
      <c r="H40" s="881"/>
      <c r="I40" s="881"/>
      <c r="J40" s="881"/>
      <c r="K40" s="881"/>
      <c r="L40" s="881"/>
      <c r="M40" s="881"/>
      <c r="N40" s="881"/>
      <c r="O40" s="805">
        <f>SUM(G40:N40)</f>
        <v>1</v>
      </c>
      <c r="P40" s="867">
        <v>0.6</v>
      </c>
      <c r="Q40" s="804">
        <f>ROUND(P40*O40,3)</f>
        <v>0.6</v>
      </c>
    </row>
    <row r="41" spans="2:17" ht="18" customHeight="1" x14ac:dyDescent="0.15">
      <c r="B41" s="890"/>
      <c r="C41" s="871" t="s">
        <v>920</v>
      </c>
      <c r="D41" s="853"/>
      <c r="E41" s="853"/>
      <c r="F41" s="852"/>
      <c r="G41" s="859"/>
      <c r="H41" s="882"/>
      <c r="I41" s="882"/>
      <c r="J41" s="882"/>
      <c r="K41" s="882"/>
      <c r="L41" s="882"/>
      <c r="M41" s="882"/>
      <c r="N41" s="882"/>
      <c r="O41" s="813"/>
      <c r="Q41" s="812"/>
    </row>
    <row r="42" spans="2:17" ht="18" customHeight="1" x14ac:dyDescent="0.15">
      <c r="B42" s="858" t="s">
        <v>921</v>
      </c>
      <c r="C42" s="848" t="s">
        <v>922</v>
      </c>
      <c r="D42" s="849"/>
      <c r="E42" s="848"/>
      <c r="F42" s="847" t="s">
        <v>498</v>
      </c>
      <c r="G42" s="856">
        <v>1</v>
      </c>
      <c r="H42" s="881"/>
      <c r="I42" s="881"/>
      <c r="J42" s="881"/>
      <c r="K42" s="881"/>
      <c r="L42" s="881"/>
      <c r="M42" s="881"/>
      <c r="N42" s="881"/>
      <c r="O42" s="805">
        <f>SUM(G42:N42)</f>
        <v>1</v>
      </c>
      <c r="P42" s="867"/>
      <c r="Q42" s="804"/>
    </row>
    <row r="43" spans="2:17" ht="18" customHeight="1" x14ac:dyDescent="0.15">
      <c r="B43" s="892"/>
      <c r="C43" s="891"/>
      <c r="D43" s="854"/>
      <c r="E43" s="875"/>
      <c r="F43" s="813"/>
      <c r="G43" s="880"/>
      <c r="H43" s="882"/>
      <c r="I43" s="882"/>
      <c r="J43" s="882"/>
      <c r="K43" s="882"/>
      <c r="L43" s="882"/>
      <c r="M43" s="882"/>
      <c r="N43" s="882"/>
      <c r="O43" s="813"/>
      <c r="Q43" s="812"/>
    </row>
    <row r="44" spans="2:17" ht="18" customHeight="1" x14ac:dyDescent="0.15">
      <c r="B44" s="858" t="s">
        <v>923</v>
      </c>
      <c r="C44" s="848"/>
      <c r="D44" s="849"/>
      <c r="E44" s="848"/>
      <c r="F44" s="847" t="s">
        <v>916</v>
      </c>
      <c r="G44" s="878">
        <v>1</v>
      </c>
      <c r="H44" s="881"/>
      <c r="I44" s="881"/>
      <c r="J44" s="881"/>
      <c r="K44" s="881"/>
      <c r="L44" s="881"/>
      <c r="M44" s="881"/>
      <c r="N44" s="881"/>
      <c r="O44" s="805">
        <f>SUM(G44:N44)</f>
        <v>1</v>
      </c>
      <c r="P44" s="867"/>
      <c r="Q44" s="804"/>
    </row>
    <row r="45" spans="2:17" ht="18" customHeight="1" x14ac:dyDescent="0.15">
      <c r="B45" s="892"/>
      <c r="C45" s="891"/>
      <c r="D45" s="854"/>
      <c r="E45" s="875"/>
      <c r="F45" s="813"/>
      <c r="G45" s="859"/>
      <c r="H45" s="851"/>
      <c r="I45" s="851"/>
      <c r="J45" s="851"/>
      <c r="K45" s="851"/>
      <c r="L45" s="851"/>
      <c r="M45" s="851"/>
      <c r="N45" s="851"/>
      <c r="O45" s="813"/>
      <c r="P45" s="870"/>
      <c r="Q45" s="884"/>
    </row>
    <row r="46" spans="2:17" ht="18" customHeight="1" x14ac:dyDescent="0.15">
      <c r="B46" s="858" t="s">
        <v>924</v>
      </c>
      <c r="C46" s="848"/>
      <c r="D46" s="849"/>
      <c r="E46" s="848"/>
      <c r="F46" s="847" t="s">
        <v>36</v>
      </c>
      <c r="G46" s="878">
        <v>1</v>
      </c>
      <c r="H46" s="856"/>
      <c r="I46" s="856"/>
      <c r="J46" s="856"/>
      <c r="K46" s="856"/>
      <c r="L46" s="856"/>
      <c r="M46" s="856"/>
      <c r="N46" s="856"/>
      <c r="O46" s="805">
        <f>SUM(G46:N46)</f>
        <v>1</v>
      </c>
      <c r="P46" s="867"/>
      <c r="Q46" s="804"/>
    </row>
    <row r="47" spans="2:17" ht="18" customHeight="1" x14ac:dyDescent="0.15">
      <c r="B47" s="890"/>
      <c r="C47" s="873"/>
      <c r="D47" s="862"/>
      <c r="E47" s="889"/>
      <c r="F47" s="888"/>
      <c r="G47" s="1152"/>
      <c r="H47" s="1153"/>
      <c r="I47" s="1153" t="s">
        <v>982</v>
      </c>
      <c r="J47" s="1153"/>
      <c r="K47" s="1153"/>
      <c r="L47" s="1153"/>
      <c r="M47" s="1153"/>
      <c r="N47" s="1154"/>
      <c r="O47" s="813"/>
      <c r="P47" s="870"/>
      <c r="Q47" s="879"/>
    </row>
    <row r="48" spans="2:17" ht="18" customHeight="1" x14ac:dyDescent="0.15">
      <c r="B48" s="858" t="s">
        <v>925</v>
      </c>
      <c r="C48" s="848" t="s">
        <v>918</v>
      </c>
      <c r="D48" s="849"/>
      <c r="E48" s="848"/>
      <c r="F48" s="847" t="s">
        <v>926</v>
      </c>
      <c r="G48" s="1205">
        <f>O72</f>
        <v>7.2</v>
      </c>
      <c r="H48" s="1206">
        <v>0.6</v>
      </c>
      <c r="I48" s="1208">
        <v>1</v>
      </c>
      <c r="J48" s="849" t="s">
        <v>905</v>
      </c>
      <c r="K48" s="1155" t="s">
        <v>927</v>
      </c>
      <c r="L48" s="849"/>
      <c r="M48" s="849"/>
      <c r="N48" s="1156"/>
      <c r="O48" s="805">
        <f>ROUNDUP((G48-H48*I48)*(6*1.2/5),0)</f>
        <v>10</v>
      </c>
      <c r="P48" s="867"/>
      <c r="Q48" s="804"/>
    </row>
    <row r="49" spans="2:19" ht="18" customHeight="1" x14ac:dyDescent="0.15">
      <c r="B49" s="876"/>
      <c r="C49" s="875"/>
      <c r="D49" s="874"/>
      <c r="E49" s="873"/>
      <c r="F49" s="813"/>
      <c r="G49" s="1157"/>
      <c r="H49" s="1158"/>
      <c r="I49" s="1158"/>
      <c r="J49" s="1158"/>
      <c r="K49" s="1158"/>
      <c r="L49" s="1158"/>
      <c r="M49" s="1158"/>
      <c r="N49" s="1159"/>
      <c r="O49" s="852"/>
      <c r="P49" s="870"/>
      <c r="Q49" s="879"/>
    </row>
    <row r="50" spans="2:19" ht="18" customHeight="1" x14ac:dyDescent="0.15">
      <c r="B50" s="858" t="s">
        <v>928</v>
      </c>
      <c r="C50" s="848" t="s">
        <v>607</v>
      </c>
      <c r="D50" s="849"/>
      <c r="E50" s="848"/>
      <c r="F50" s="847" t="s">
        <v>916</v>
      </c>
      <c r="G50" s="1205">
        <f>O72</f>
        <v>7.2</v>
      </c>
      <c r="H50" s="1206">
        <v>0.6</v>
      </c>
      <c r="I50" s="1208">
        <v>1</v>
      </c>
      <c r="J50" s="849" t="s">
        <v>929</v>
      </c>
      <c r="K50" s="1155" t="s">
        <v>930</v>
      </c>
      <c r="L50" s="849"/>
      <c r="M50" s="849"/>
      <c r="N50" s="1156"/>
      <c r="O50" s="805">
        <f>ROUNDUP((G50-H50*I50)*((4*1.5+4)/5),0)</f>
        <v>14</v>
      </c>
      <c r="P50" s="867"/>
      <c r="Q50" s="804"/>
    </row>
    <row r="51" spans="2:19" ht="18" customHeight="1" x14ac:dyDescent="0.15">
      <c r="B51" s="876"/>
      <c r="C51" s="875"/>
      <c r="D51" s="874"/>
      <c r="E51" s="873"/>
      <c r="F51" s="813"/>
      <c r="G51" s="1157"/>
      <c r="H51" s="1158"/>
      <c r="I51" s="1158"/>
      <c r="J51" s="1158"/>
      <c r="K51" s="1158"/>
      <c r="L51" s="1158"/>
      <c r="M51" s="1158"/>
      <c r="N51" s="1160" t="s">
        <v>965</v>
      </c>
      <c r="O51" s="852"/>
      <c r="P51" s="872"/>
      <c r="Q51" s="879"/>
    </row>
    <row r="52" spans="2:19" ht="18" customHeight="1" x14ac:dyDescent="0.15">
      <c r="B52" s="858" t="s">
        <v>931</v>
      </c>
      <c r="C52" s="848"/>
      <c r="D52" s="849"/>
      <c r="E52" s="848" t="s">
        <v>932</v>
      </c>
      <c r="F52" s="847" t="s">
        <v>36</v>
      </c>
      <c r="G52" s="1205">
        <f>O72</f>
        <v>7.2</v>
      </c>
      <c r="H52" s="1206">
        <v>0.6</v>
      </c>
      <c r="I52" s="1208">
        <v>1</v>
      </c>
      <c r="J52" s="849" t="s">
        <v>933</v>
      </c>
      <c r="K52" s="1155" t="s">
        <v>934</v>
      </c>
      <c r="L52" s="849"/>
      <c r="M52" s="849"/>
      <c r="N52" s="1161">
        <f>ROUNDUP(((G52-H52*I52)*(4/5*0.22*3.1415*1.5)),3)</f>
        <v>5.4740000000000002</v>
      </c>
      <c r="O52" s="805"/>
      <c r="P52" s="867"/>
      <c r="Q52" s="804"/>
    </row>
    <row r="53" spans="2:19" ht="18" customHeight="1" x14ac:dyDescent="0.15">
      <c r="B53" s="863"/>
      <c r="C53" s="871"/>
      <c r="D53" s="862"/>
      <c r="E53" s="861"/>
      <c r="F53" s="795"/>
      <c r="G53" s="1157"/>
      <c r="H53" s="1158"/>
      <c r="I53" s="1158"/>
      <c r="J53" s="1158"/>
      <c r="K53" s="1158"/>
      <c r="L53" s="1158"/>
      <c r="M53" s="1158"/>
      <c r="N53" s="1160" t="s">
        <v>965</v>
      </c>
      <c r="O53" s="813"/>
      <c r="P53" s="872"/>
      <c r="Q53" s="879"/>
      <c r="R53" s="793"/>
      <c r="S53" s="793"/>
    </row>
    <row r="54" spans="2:19" ht="18" customHeight="1" x14ac:dyDescent="0.15">
      <c r="B54" s="858" t="s">
        <v>935</v>
      </c>
      <c r="C54" s="848"/>
      <c r="D54" s="849"/>
      <c r="E54" s="848" t="s">
        <v>936</v>
      </c>
      <c r="F54" s="847" t="s">
        <v>34</v>
      </c>
      <c r="G54" s="1184">
        <f>O72</f>
        <v>7.2</v>
      </c>
      <c r="H54" s="1206">
        <v>0.6</v>
      </c>
      <c r="I54" s="1208">
        <v>1</v>
      </c>
      <c r="J54" s="848"/>
      <c r="K54" s="849"/>
      <c r="L54" s="849"/>
      <c r="M54" s="848"/>
      <c r="N54" s="1161">
        <f>ROUNDUP((G54-H54*I54),3)</f>
        <v>6.6</v>
      </c>
      <c r="O54" s="805"/>
      <c r="P54" s="867"/>
      <c r="Q54" s="804"/>
      <c r="R54" s="793"/>
      <c r="S54" s="793"/>
    </row>
    <row r="55" spans="2:19" ht="18" customHeight="1" x14ac:dyDescent="0.15">
      <c r="B55" s="863"/>
      <c r="C55" s="871"/>
      <c r="D55" s="862"/>
      <c r="E55" s="861"/>
      <c r="F55" s="795"/>
      <c r="G55" s="1162" t="s">
        <v>937</v>
      </c>
      <c r="H55" s="854" t="s">
        <v>938</v>
      </c>
      <c r="I55" s="854"/>
      <c r="J55" s="854"/>
      <c r="K55" s="854"/>
      <c r="L55" s="854"/>
      <c r="M55" s="854"/>
      <c r="N55" s="1163"/>
      <c r="O55" s="813"/>
      <c r="P55" s="872"/>
      <c r="Q55" s="884"/>
    </row>
    <row r="56" spans="2:19" ht="18" customHeight="1" x14ac:dyDescent="0.15">
      <c r="B56" s="858" t="s">
        <v>939</v>
      </c>
      <c r="C56" s="848"/>
      <c r="D56" s="849"/>
      <c r="E56" s="848"/>
      <c r="F56" s="847" t="s">
        <v>36</v>
      </c>
      <c r="G56" s="1164">
        <v>2</v>
      </c>
      <c r="H56" s="1165">
        <v>1</v>
      </c>
      <c r="I56" s="1165"/>
      <c r="J56" s="1165"/>
      <c r="K56" s="849"/>
      <c r="L56" s="849"/>
      <c r="M56" s="849"/>
      <c r="N56" s="1156"/>
      <c r="O56" s="805">
        <f>SUM(G56:N56)</f>
        <v>3</v>
      </c>
      <c r="P56" s="867"/>
      <c r="Q56" s="804"/>
      <c r="S56" s="793"/>
    </row>
    <row r="57" spans="2:19" ht="18" customHeight="1" x14ac:dyDescent="0.15">
      <c r="B57" s="1258"/>
      <c r="C57" s="1259"/>
      <c r="D57" s="875"/>
      <c r="E57" s="875"/>
      <c r="F57" s="813"/>
      <c r="G57" s="859"/>
      <c r="H57" s="815"/>
      <c r="I57" s="815"/>
      <c r="J57" s="815"/>
      <c r="K57" s="815"/>
      <c r="L57" s="815"/>
      <c r="M57" s="815"/>
      <c r="N57" s="815"/>
      <c r="O57" s="813"/>
      <c r="P57" s="870"/>
      <c r="Q57" s="1260"/>
    </row>
    <row r="58" spans="2:19" ht="18" customHeight="1" x14ac:dyDescent="0.15">
      <c r="B58" s="858"/>
      <c r="C58" s="848"/>
      <c r="D58" s="849"/>
      <c r="E58" s="848"/>
      <c r="F58" s="847"/>
      <c r="G58" s="877"/>
      <c r="H58" s="881"/>
      <c r="I58" s="881"/>
      <c r="J58" s="881"/>
      <c r="K58" s="881"/>
      <c r="L58" s="881"/>
      <c r="M58" s="881"/>
      <c r="N58" s="881"/>
      <c r="O58" s="805"/>
      <c r="P58" s="903"/>
      <c r="Q58" s="804"/>
    </row>
    <row r="59" spans="2:19" ht="18" customHeight="1" x14ac:dyDescent="0.15">
      <c r="B59" s="1244"/>
      <c r="C59" s="1245"/>
      <c r="D59" s="1248"/>
      <c r="E59" s="1249"/>
      <c r="F59" s="1250"/>
      <c r="G59" s="880"/>
      <c r="H59" s="882"/>
      <c r="I59" s="882"/>
      <c r="J59" s="882"/>
      <c r="K59" s="882"/>
      <c r="L59" s="882"/>
      <c r="M59" s="882"/>
      <c r="N59" s="882"/>
      <c r="O59" s="813"/>
      <c r="Q59" s="812"/>
    </row>
    <row r="60" spans="2:19" ht="18" customHeight="1" x14ac:dyDescent="0.15">
      <c r="B60" s="1246"/>
      <c r="C60" s="1251"/>
      <c r="D60" s="1252"/>
      <c r="E60" s="1251"/>
      <c r="F60" s="1247"/>
      <c r="G60" s="878"/>
      <c r="H60" s="881"/>
      <c r="I60" s="881"/>
      <c r="J60" s="881"/>
      <c r="K60" s="881"/>
      <c r="L60" s="881"/>
      <c r="M60" s="881"/>
      <c r="N60" s="881"/>
      <c r="O60" s="805"/>
      <c r="P60" s="867"/>
      <c r="Q60" s="804"/>
    </row>
    <row r="61" spans="2:19" ht="18" customHeight="1" x14ac:dyDescent="0.15">
      <c r="B61" s="876"/>
      <c r="C61" s="875"/>
      <c r="D61" s="874"/>
      <c r="E61" s="873"/>
      <c r="F61" s="813"/>
      <c r="G61" s="859"/>
      <c r="H61" s="851"/>
      <c r="I61" s="851"/>
      <c r="J61" s="851"/>
      <c r="K61" s="851"/>
      <c r="L61" s="851"/>
      <c r="M61" s="851"/>
      <c r="N61" s="851"/>
      <c r="O61" s="852"/>
      <c r="P61" s="870"/>
      <c r="Q61" s="879"/>
    </row>
    <row r="62" spans="2:19" ht="18" customHeight="1" x14ac:dyDescent="0.15">
      <c r="B62" s="858"/>
      <c r="C62" s="848"/>
      <c r="D62" s="849"/>
      <c r="E62" s="848"/>
      <c r="F62" s="847"/>
      <c r="G62" s="878"/>
      <c r="H62" s="856"/>
      <c r="I62" s="856"/>
      <c r="J62" s="856"/>
      <c r="K62" s="856"/>
      <c r="L62" s="856"/>
      <c r="M62" s="856"/>
      <c r="N62" s="856"/>
      <c r="O62" s="805"/>
      <c r="P62" s="867"/>
      <c r="Q62" s="804"/>
    </row>
    <row r="63" spans="2:19" ht="18" customHeight="1" x14ac:dyDescent="0.15">
      <c r="B63" s="876"/>
      <c r="C63" s="875"/>
      <c r="D63" s="874"/>
      <c r="E63" s="873"/>
      <c r="F63" s="813"/>
      <c r="G63" s="859"/>
      <c r="H63" s="851"/>
      <c r="I63" s="851"/>
      <c r="J63" s="851"/>
      <c r="K63" s="851"/>
      <c r="L63" s="851"/>
      <c r="M63" s="851"/>
      <c r="N63" s="851"/>
      <c r="O63" s="852"/>
      <c r="P63" s="872"/>
      <c r="Q63" s="879"/>
    </row>
    <row r="64" spans="2:19" ht="18" customHeight="1" x14ac:dyDescent="0.15">
      <c r="B64" s="858"/>
      <c r="C64" s="848"/>
      <c r="D64" s="849"/>
      <c r="E64" s="848"/>
      <c r="F64" s="847"/>
      <c r="G64" s="878"/>
      <c r="H64" s="856"/>
      <c r="I64" s="856"/>
      <c r="J64" s="856"/>
      <c r="K64" s="856"/>
      <c r="L64" s="856"/>
      <c r="M64" s="856"/>
      <c r="N64" s="856"/>
      <c r="O64" s="805"/>
      <c r="P64" s="867"/>
      <c r="Q64" s="804"/>
    </row>
    <row r="65" spans="2:19" ht="18" customHeight="1" x14ac:dyDescent="0.15">
      <c r="B65" s="863"/>
      <c r="C65" s="871"/>
      <c r="D65" s="862"/>
      <c r="E65" s="861"/>
      <c r="F65" s="795"/>
      <c r="G65" s="859"/>
      <c r="H65" s="851"/>
      <c r="I65" s="851"/>
      <c r="J65" s="851"/>
      <c r="K65" s="851"/>
      <c r="L65" s="851"/>
      <c r="M65" s="851"/>
      <c r="N65" s="851"/>
      <c r="O65" s="813"/>
      <c r="P65" s="872"/>
      <c r="Q65" s="879"/>
      <c r="R65" s="793"/>
      <c r="S65" s="793"/>
    </row>
    <row r="66" spans="2:19" ht="18" customHeight="1" x14ac:dyDescent="0.15">
      <c r="B66" s="858"/>
      <c r="C66" s="848"/>
      <c r="D66" s="849"/>
      <c r="E66" s="848"/>
      <c r="F66" s="847"/>
      <c r="G66" s="878"/>
      <c r="H66" s="856"/>
      <c r="I66" s="856"/>
      <c r="J66" s="856"/>
      <c r="K66" s="856"/>
      <c r="L66" s="856"/>
      <c r="M66" s="856"/>
      <c r="N66" s="856"/>
      <c r="O66" s="805"/>
      <c r="P66" s="867"/>
      <c r="Q66" s="804"/>
      <c r="R66" s="793"/>
      <c r="S66" s="793"/>
    </row>
    <row r="67" spans="2:19" ht="18" customHeight="1" x14ac:dyDescent="0.15">
      <c r="B67" s="863"/>
      <c r="C67" s="871"/>
      <c r="D67" s="862"/>
      <c r="E67" s="861"/>
      <c r="F67" s="795"/>
      <c r="G67" s="859"/>
      <c r="H67" s="851"/>
      <c r="I67" s="851"/>
      <c r="J67" s="851"/>
      <c r="K67" s="851"/>
      <c r="L67" s="851"/>
      <c r="M67" s="851"/>
      <c r="N67" s="851"/>
      <c r="O67" s="813"/>
      <c r="P67" s="872"/>
      <c r="Q67" s="884"/>
    </row>
    <row r="68" spans="2:19" ht="18" customHeight="1" x14ac:dyDescent="0.15">
      <c r="B68" s="858"/>
      <c r="C68" s="848"/>
      <c r="D68" s="849"/>
      <c r="E68" s="848"/>
      <c r="F68" s="847"/>
      <c r="G68" s="878"/>
      <c r="H68" s="856"/>
      <c r="I68" s="856"/>
      <c r="J68" s="856"/>
      <c r="K68" s="856"/>
      <c r="L68" s="856"/>
      <c r="M68" s="856"/>
      <c r="N68" s="856"/>
      <c r="O68" s="805"/>
      <c r="P68" s="867"/>
      <c r="Q68" s="804"/>
      <c r="S68" s="793"/>
    </row>
    <row r="69" spans="2:19" ht="18" customHeight="1" x14ac:dyDescent="0.15">
      <c r="B69" s="863"/>
      <c r="C69" s="871"/>
      <c r="D69" s="862"/>
      <c r="E69" s="861"/>
      <c r="F69" s="795"/>
      <c r="G69" s="883"/>
      <c r="H69" s="1235"/>
      <c r="I69" s="1235"/>
      <c r="J69" s="1235"/>
      <c r="K69" s="1235"/>
      <c r="L69" s="1235"/>
      <c r="M69" s="1235"/>
      <c r="N69" s="1235"/>
      <c r="O69" s="852"/>
      <c r="P69" s="1236"/>
      <c r="Q69" s="879"/>
    </row>
    <row r="70" spans="2:19" ht="18" customHeight="1" x14ac:dyDescent="0.15">
      <c r="B70" s="1257"/>
      <c r="C70" s="875"/>
      <c r="D70" s="1158"/>
      <c r="E70" s="875"/>
      <c r="F70" s="1254"/>
      <c r="G70" s="1261"/>
      <c r="H70" s="882"/>
      <c r="I70" s="882"/>
      <c r="J70" s="882"/>
      <c r="K70" s="882"/>
      <c r="L70" s="882"/>
      <c r="M70" s="882"/>
      <c r="N70" s="882"/>
      <c r="O70" s="813"/>
      <c r="P70" s="872"/>
      <c r="Q70" s="812"/>
    </row>
    <row r="71" spans="2:19" ht="18" customHeight="1" x14ac:dyDescent="0.15">
      <c r="B71" s="863"/>
      <c r="C71" s="871"/>
      <c r="D71" s="862"/>
      <c r="E71" s="861"/>
      <c r="F71" s="795"/>
      <c r="G71" s="883"/>
      <c r="H71" s="1235"/>
      <c r="I71" s="1235"/>
      <c r="J71" s="1235"/>
      <c r="K71" s="1235"/>
      <c r="L71" s="1235"/>
      <c r="M71" s="1235"/>
      <c r="N71" s="1235"/>
      <c r="O71" s="852"/>
      <c r="P71" s="1236"/>
      <c r="Q71" s="879"/>
    </row>
    <row r="72" spans="2:19" ht="18" customHeight="1" thickBot="1" x14ac:dyDescent="0.2">
      <c r="B72" s="792" t="s">
        <v>428</v>
      </c>
      <c r="C72" s="1237"/>
      <c r="D72" s="1238"/>
      <c r="E72" s="1237"/>
      <c r="F72" s="1239"/>
      <c r="G72" s="1240">
        <f>Q72</f>
        <v>7.2</v>
      </c>
      <c r="H72" s="1241"/>
      <c r="I72" s="1241"/>
      <c r="J72" s="1241"/>
      <c r="K72" s="1241"/>
      <c r="L72" s="1241"/>
      <c r="M72" s="1241"/>
      <c r="N72" s="1241"/>
      <c r="O72" s="1242">
        <f>SUM(G72:N72)</f>
        <v>7.2</v>
      </c>
      <c r="P72" s="1243"/>
      <c r="Q72" s="786">
        <f>SUM(Q5:Q71)</f>
        <v>7.2</v>
      </c>
    </row>
  </sheetData>
  <mergeCells count="10">
    <mergeCell ref="M1:M2"/>
    <mergeCell ref="N1:O1"/>
    <mergeCell ref="I2:L2"/>
    <mergeCell ref="N2:O2"/>
    <mergeCell ref="C26:E26"/>
    <mergeCell ref="B3:B4"/>
    <mergeCell ref="C3:E4"/>
    <mergeCell ref="F3:F4"/>
    <mergeCell ref="O3:O4"/>
    <mergeCell ref="N3:N4"/>
  </mergeCells>
  <phoneticPr fontId="4"/>
  <printOptions horizontalCentered="1"/>
  <pageMargins left="0.39370078740157483" right="0.39370078740157483" top="0.47244094488188981" bottom="0.39370078740157483" header="0.51181102362204722" footer="0.31496062992125984"/>
  <pageSetup paperSize="9" scale="76" orientation="landscape" r:id="rId1"/>
  <headerFooter alignWithMargins="0"/>
  <rowBreaks count="1" manualBreakCount="1">
    <brk id="38" max="14" man="1"/>
  </rowBreaks>
  <colBreaks count="1" manualBreakCount="1">
    <brk id="1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N105"/>
  <sheetViews>
    <sheetView view="pageBreakPreview" zoomScaleNormal="100" zoomScaleSheetLayoutView="100" workbookViewId="0">
      <selection activeCell="I16" sqref="I16"/>
    </sheetView>
  </sheetViews>
  <sheetFormatPr defaultColWidth="9" defaultRowHeight="13.5" x14ac:dyDescent="0.15"/>
  <cols>
    <col min="1" max="1" width="2" style="1" customWidth="1"/>
    <col min="2" max="2" width="5.625" style="1" customWidth="1"/>
    <col min="3" max="3" width="6.375" style="1" customWidth="1"/>
    <col min="4" max="6" width="5.5" style="1" customWidth="1"/>
    <col min="7" max="7" width="6.5" style="1" customWidth="1"/>
    <col min="8" max="14" width="8.625" style="1" customWidth="1"/>
    <col min="15" max="16384" width="9" style="1"/>
  </cols>
  <sheetData>
    <row r="1" spans="2:14" ht="33.75" customHeight="1" x14ac:dyDescent="0.15">
      <c r="B1" s="1562" t="s">
        <v>0</v>
      </c>
      <c r="C1" s="1562"/>
      <c r="D1" s="1562"/>
      <c r="E1" s="1562"/>
      <c r="F1" s="1562"/>
      <c r="G1" s="1562"/>
      <c r="H1" s="1562"/>
      <c r="I1" s="1562"/>
      <c r="J1" s="1562"/>
      <c r="K1" s="1562"/>
      <c r="L1" s="1562"/>
      <c r="M1" s="1562"/>
      <c r="N1" s="1562"/>
    </row>
    <row r="2" spans="2:14" ht="21.75" customHeight="1" x14ac:dyDescent="0.15">
      <c r="B2" s="1563" t="s">
        <v>538</v>
      </c>
      <c r="C2" s="1563"/>
      <c r="D2" s="1563"/>
      <c r="E2" s="1563"/>
      <c r="F2" s="1563"/>
      <c r="G2" s="1563"/>
      <c r="H2" s="1564" t="s">
        <v>835</v>
      </c>
      <c r="I2" s="1564"/>
      <c r="J2" s="1564"/>
      <c r="K2" s="1564"/>
      <c r="L2" s="1564"/>
    </row>
    <row r="3" spans="2:14" ht="18" customHeight="1" x14ac:dyDescent="0.15">
      <c r="B3" s="1565" t="s">
        <v>1</v>
      </c>
      <c r="C3" s="1567" t="s">
        <v>2</v>
      </c>
      <c r="D3" s="1568"/>
      <c r="E3" s="1568"/>
      <c r="F3" s="1568"/>
      <c r="G3" s="1569"/>
      <c r="H3" s="150" t="s">
        <v>3</v>
      </c>
      <c r="I3" s="150" t="s">
        <v>4</v>
      </c>
      <c r="J3" s="150" t="s">
        <v>5</v>
      </c>
      <c r="K3" s="150" t="s">
        <v>6</v>
      </c>
      <c r="L3" s="150" t="s">
        <v>539</v>
      </c>
      <c r="M3" s="150" t="s">
        <v>7</v>
      </c>
      <c r="N3" s="150" t="s">
        <v>8</v>
      </c>
    </row>
    <row r="4" spans="2:14" ht="18" customHeight="1" x14ac:dyDescent="0.15">
      <c r="B4" s="1566"/>
      <c r="C4" s="4" t="s">
        <v>10</v>
      </c>
      <c r="D4" s="4"/>
      <c r="E4" s="5"/>
      <c r="F4" s="4"/>
      <c r="G4" s="5"/>
      <c r="H4" s="151" t="s">
        <v>161</v>
      </c>
      <c r="I4" s="151" t="s">
        <v>161</v>
      </c>
      <c r="J4" s="151" t="s">
        <v>161</v>
      </c>
      <c r="K4" s="151" t="s">
        <v>161</v>
      </c>
      <c r="L4" s="151" t="s">
        <v>161</v>
      </c>
      <c r="M4" s="151" t="s">
        <v>161</v>
      </c>
      <c r="N4" s="151" t="s">
        <v>12</v>
      </c>
    </row>
    <row r="5" spans="2:14" ht="18" customHeight="1" x14ac:dyDescent="0.15">
      <c r="B5" s="1570" t="s">
        <v>14</v>
      </c>
      <c r="C5" s="6"/>
      <c r="D5" s="7"/>
      <c r="E5" s="8"/>
      <c r="F5" s="9"/>
      <c r="G5" s="9"/>
      <c r="H5" s="10"/>
      <c r="I5" s="11"/>
      <c r="J5" s="11"/>
      <c r="K5" s="11"/>
      <c r="L5" s="10"/>
      <c r="M5" s="10"/>
      <c r="N5" s="10"/>
    </row>
    <row r="6" spans="2:14" ht="18" customHeight="1" x14ac:dyDescent="0.15">
      <c r="B6" s="1561"/>
      <c r="C6" s="12"/>
      <c r="D6" s="13">
        <f>H6</f>
        <v>3.33</v>
      </c>
      <c r="E6" s="12"/>
      <c r="F6" s="14">
        <f>I6</f>
        <v>0.8</v>
      </c>
      <c r="G6" s="15"/>
      <c r="H6" s="1134">
        <v>3.33</v>
      </c>
      <c r="I6" s="1134">
        <v>0.8</v>
      </c>
      <c r="J6" s="1134"/>
      <c r="K6" s="1134"/>
      <c r="L6" s="1135"/>
      <c r="M6" s="1134">
        <f>5-H6-I6-J6-K6-L6</f>
        <v>0.86999999999999988</v>
      </c>
      <c r="N6" s="1135">
        <v>2</v>
      </c>
    </row>
    <row r="7" spans="2:14" ht="18" customHeight="1" x14ac:dyDescent="0.15">
      <c r="B7" s="1570" t="s">
        <v>15</v>
      </c>
      <c r="C7" s="16"/>
      <c r="D7" s="7"/>
      <c r="E7" s="6"/>
      <c r="F7" s="6"/>
      <c r="G7" s="9"/>
      <c r="H7" s="10"/>
      <c r="I7" s="11"/>
      <c r="J7" s="11"/>
      <c r="K7" s="11"/>
      <c r="L7" s="10"/>
      <c r="M7" s="10"/>
      <c r="N7" s="10"/>
    </row>
    <row r="8" spans="2:14" ht="18" customHeight="1" x14ac:dyDescent="0.15">
      <c r="B8" s="1561"/>
      <c r="C8" s="12"/>
      <c r="D8" s="14">
        <f>H8</f>
        <v>2.1</v>
      </c>
      <c r="E8" s="13">
        <f>I8</f>
        <v>1.5</v>
      </c>
      <c r="F8" s="14">
        <f>J8</f>
        <v>1.2</v>
      </c>
      <c r="G8" s="15"/>
      <c r="H8" s="1134">
        <v>2.1</v>
      </c>
      <c r="I8" s="1134">
        <v>1.5</v>
      </c>
      <c r="J8" s="1134">
        <v>1.2</v>
      </c>
      <c r="K8" s="1134"/>
      <c r="L8" s="1135"/>
      <c r="M8" s="1134">
        <f t="shared" ref="M8" si="0">5-H8-I8-J8-K8-L8</f>
        <v>0.19999999999999996</v>
      </c>
      <c r="N8" s="1135">
        <v>2</v>
      </c>
    </row>
    <row r="9" spans="2:14" ht="18" customHeight="1" x14ac:dyDescent="0.15">
      <c r="B9" s="1570" t="s">
        <v>16</v>
      </c>
      <c r="C9" s="6"/>
      <c r="D9" s="7"/>
      <c r="E9" s="8"/>
      <c r="F9" s="9"/>
      <c r="G9" s="9"/>
      <c r="H9" s="10"/>
      <c r="I9" s="11"/>
      <c r="J9" s="11"/>
      <c r="K9" s="11"/>
      <c r="L9" s="10"/>
      <c r="M9" s="10"/>
      <c r="N9" s="10"/>
    </row>
    <row r="10" spans="2:14" ht="18" customHeight="1" x14ac:dyDescent="0.15">
      <c r="B10" s="1561"/>
      <c r="C10" s="12"/>
      <c r="D10" s="15"/>
      <c r="E10" s="14">
        <f>I10</f>
        <v>4.7699999999999996</v>
      </c>
      <c r="F10" s="936"/>
      <c r="G10" s="15"/>
      <c r="H10" s="1134"/>
      <c r="I10" s="1134">
        <v>4.7699999999999996</v>
      </c>
      <c r="J10" s="1134"/>
      <c r="K10" s="1134"/>
      <c r="L10" s="1135"/>
      <c r="M10" s="1134">
        <f t="shared" ref="M10" si="1">5-H10-I10-J10-K10-L10</f>
        <v>0.23000000000000043</v>
      </c>
      <c r="N10" s="1135">
        <v>1</v>
      </c>
    </row>
    <row r="11" spans="2:14" ht="18" customHeight="1" x14ac:dyDescent="0.15">
      <c r="B11" s="1570"/>
      <c r="C11" s="6"/>
      <c r="D11" s="7"/>
      <c r="E11" s="17"/>
      <c r="F11" s="7"/>
      <c r="G11" s="9"/>
      <c r="H11" s="10"/>
      <c r="I11" s="18"/>
      <c r="J11" s="18"/>
      <c r="K11" s="18"/>
      <c r="L11" s="10"/>
      <c r="M11" s="10"/>
      <c r="N11" s="10"/>
    </row>
    <row r="12" spans="2:14" ht="18" customHeight="1" x14ac:dyDescent="0.15">
      <c r="B12" s="1561"/>
      <c r="C12" s="12"/>
      <c r="D12" s="12"/>
      <c r="E12" s="12"/>
      <c r="F12" s="12"/>
      <c r="G12" s="15"/>
      <c r="H12" s="1134"/>
      <c r="I12" s="1134"/>
      <c r="J12" s="1134"/>
      <c r="K12" s="1134"/>
      <c r="L12" s="1135"/>
      <c r="M12" s="1134"/>
      <c r="N12" s="1135"/>
    </row>
    <row r="13" spans="2:14" ht="18" customHeight="1" x14ac:dyDescent="0.15">
      <c r="B13" s="1560"/>
      <c r="C13" s="6"/>
      <c r="D13" s="7"/>
      <c r="E13" s="9"/>
      <c r="F13" s="6"/>
      <c r="G13" s="9"/>
      <c r="H13" s="11"/>
      <c r="I13" s="11"/>
      <c r="J13" s="11"/>
      <c r="K13" s="11"/>
      <c r="L13" s="19"/>
      <c r="M13" s="10"/>
      <c r="N13" s="19"/>
    </row>
    <row r="14" spans="2:14" ht="18" customHeight="1" x14ac:dyDescent="0.15">
      <c r="B14" s="1561"/>
      <c r="C14" s="12"/>
      <c r="D14" s="12"/>
      <c r="E14" s="12"/>
      <c r="F14" s="12"/>
      <c r="G14" s="15"/>
      <c r="H14" s="1134"/>
      <c r="I14" s="1134"/>
      <c r="J14" s="1134"/>
      <c r="K14" s="1134"/>
      <c r="L14" s="1135"/>
      <c r="M14" s="1134"/>
      <c r="N14" s="1135"/>
    </row>
    <row r="15" spans="2:14" ht="18" customHeight="1" x14ac:dyDescent="0.15">
      <c r="B15" s="1570"/>
      <c r="C15" s="16"/>
      <c r="D15" s="7"/>
      <c r="E15" s="20"/>
      <c r="F15" s="21"/>
      <c r="G15" s="7"/>
      <c r="H15" s="22"/>
      <c r="I15" s="1131"/>
      <c r="J15" s="19"/>
      <c r="K15" s="19"/>
      <c r="L15" s="22"/>
      <c r="M15" s="10"/>
      <c r="N15" s="22"/>
    </row>
    <row r="16" spans="2:14" ht="18" customHeight="1" x14ac:dyDescent="0.15">
      <c r="B16" s="1561"/>
      <c r="C16" s="12"/>
      <c r="D16" s="12"/>
      <c r="E16" s="12"/>
      <c r="F16" s="12"/>
      <c r="G16" s="15"/>
      <c r="H16" s="1134"/>
      <c r="I16" s="1134"/>
      <c r="J16" s="1134"/>
      <c r="K16" s="1134"/>
      <c r="L16" s="1135"/>
      <c r="M16" s="1134"/>
      <c r="N16" s="1135"/>
    </row>
    <row r="17" spans="2:14" ht="18" customHeight="1" x14ac:dyDescent="0.15">
      <c r="B17" s="1560"/>
      <c r="C17" s="16"/>
      <c r="D17" s="8"/>
      <c r="E17" s="6"/>
      <c r="F17" s="23"/>
      <c r="G17" s="7"/>
      <c r="H17" s="10"/>
      <c r="I17" s="19"/>
      <c r="J17" s="19"/>
      <c r="K17" s="19"/>
      <c r="L17" s="10"/>
      <c r="M17" s="10"/>
      <c r="N17" s="10"/>
    </row>
    <row r="18" spans="2:14" ht="18" customHeight="1" x14ac:dyDescent="0.15">
      <c r="B18" s="1561"/>
      <c r="C18" s="12"/>
      <c r="D18" s="12"/>
      <c r="E18" s="12"/>
      <c r="F18" s="12"/>
      <c r="G18" s="15"/>
      <c r="H18" s="1134"/>
      <c r="I18" s="1134"/>
      <c r="J18" s="1134"/>
      <c r="K18" s="1134"/>
      <c r="L18" s="1135"/>
      <c r="M18" s="1134"/>
      <c r="N18" s="1135"/>
    </row>
    <row r="19" spans="2:14" ht="18" customHeight="1" x14ac:dyDescent="0.15">
      <c r="B19" s="1560"/>
      <c r="C19" s="16"/>
      <c r="D19" s="21"/>
      <c r="E19" s="20"/>
      <c r="F19" s="23"/>
      <c r="G19" s="9"/>
      <c r="H19" s="19"/>
      <c r="I19" s="11"/>
      <c r="J19" s="11"/>
      <c r="K19" s="11"/>
      <c r="L19" s="19"/>
      <c r="M19" s="10"/>
      <c r="N19" s="19"/>
    </row>
    <row r="20" spans="2:14" ht="18" customHeight="1" x14ac:dyDescent="0.15">
      <c r="B20" s="1561"/>
      <c r="C20" s="12"/>
      <c r="D20" s="12"/>
      <c r="E20" s="12"/>
      <c r="F20" s="12"/>
      <c r="G20" s="15"/>
      <c r="H20" s="1134"/>
      <c r="I20" s="1134"/>
      <c r="J20" s="1134"/>
      <c r="K20" s="1134"/>
      <c r="L20" s="1135"/>
      <c r="M20" s="1134"/>
      <c r="N20" s="1135"/>
    </row>
    <row r="21" spans="2:14" ht="18" customHeight="1" x14ac:dyDescent="0.15">
      <c r="B21" s="1570"/>
      <c r="C21" s="16"/>
      <c r="D21" s="21"/>
      <c r="E21" s="20"/>
      <c r="F21" s="24"/>
      <c r="G21" s="9"/>
      <c r="H21" s="19"/>
      <c r="I21" s="11"/>
      <c r="J21" s="11"/>
      <c r="K21" s="11"/>
      <c r="L21" s="19"/>
      <c r="M21" s="10"/>
      <c r="N21" s="19"/>
    </row>
    <row r="22" spans="2:14" ht="18" customHeight="1" x14ac:dyDescent="0.15">
      <c r="B22" s="1561"/>
      <c r="C22" s="12"/>
      <c r="D22" s="12"/>
      <c r="E22" s="12"/>
      <c r="F22" s="12"/>
      <c r="G22" s="15"/>
      <c r="H22" s="1134"/>
      <c r="I22" s="1134"/>
      <c r="J22" s="1134"/>
      <c r="K22" s="1134"/>
      <c r="L22" s="1135"/>
      <c r="M22" s="1134"/>
      <c r="N22" s="1135"/>
    </row>
    <row r="23" spans="2:14" ht="18" customHeight="1" x14ac:dyDescent="0.15">
      <c r="B23" s="1570"/>
      <c r="C23" s="16"/>
      <c r="D23" s="21"/>
      <c r="E23" s="20"/>
      <c r="F23" s="23"/>
      <c r="G23" s="9"/>
      <c r="H23" s="19"/>
      <c r="I23" s="11"/>
      <c r="J23" s="11"/>
      <c r="K23" s="11"/>
      <c r="L23" s="19"/>
      <c r="M23" s="10"/>
      <c r="N23" s="19"/>
    </row>
    <row r="24" spans="2:14" ht="18" customHeight="1" x14ac:dyDescent="0.15">
      <c r="B24" s="1561"/>
      <c r="C24" s="12"/>
      <c r="D24" s="12"/>
      <c r="E24" s="12"/>
      <c r="F24" s="12"/>
      <c r="G24" s="15"/>
      <c r="H24" s="1134"/>
      <c r="I24" s="1134"/>
      <c r="J24" s="1134"/>
      <c r="K24" s="1134"/>
      <c r="L24" s="1135"/>
      <c r="M24" s="1134"/>
      <c r="N24" s="1135"/>
    </row>
    <row r="25" spans="2:14" ht="18" customHeight="1" x14ac:dyDescent="0.15">
      <c r="B25" s="1570"/>
      <c r="C25" s="16"/>
      <c r="D25" s="21"/>
      <c r="E25" s="20"/>
      <c r="F25" s="23"/>
      <c r="G25" s="9"/>
      <c r="H25" s="19"/>
      <c r="I25" s="11"/>
      <c r="J25" s="11"/>
      <c r="K25" s="11"/>
      <c r="L25" s="19"/>
      <c r="M25" s="10"/>
      <c r="N25" s="19"/>
    </row>
    <row r="26" spans="2:14" ht="18" customHeight="1" x14ac:dyDescent="0.15">
      <c r="B26" s="1561"/>
      <c r="C26" s="12"/>
      <c r="D26" s="12"/>
      <c r="E26" s="12"/>
      <c r="F26" s="12"/>
      <c r="G26" s="15"/>
      <c r="H26" s="1134"/>
      <c r="I26" s="1134"/>
      <c r="J26" s="1134"/>
      <c r="K26" s="1134"/>
      <c r="L26" s="1135"/>
      <c r="M26" s="1134"/>
      <c r="N26" s="1135"/>
    </row>
    <row r="27" spans="2:14" ht="18" customHeight="1" x14ac:dyDescent="0.15">
      <c r="B27" s="1570"/>
      <c r="C27" s="6"/>
      <c r="D27" s="21"/>
      <c r="E27" s="20"/>
      <c r="F27" s="24"/>
      <c r="G27" s="9"/>
      <c r="H27" s="19"/>
      <c r="I27" s="11"/>
      <c r="J27" s="11"/>
      <c r="K27" s="11"/>
      <c r="L27" s="19"/>
      <c r="M27" s="10"/>
      <c r="N27" s="19"/>
    </row>
    <row r="28" spans="2:14" ht="18" customHeight="1" x14ac:dyDescent="0.15">
      <c r="B28" s="1561"/>
      <c r="C28" s="12"/>
      <c r="D28" s="12"/>
      <c r="E28" s="12"/>
      <c r="F28" s="12"/>
      <c r="G28" s="15"/>
      <c r="H28" s="1134"/>
      <c r="I28" s="1134"/>
      <c r="J28" s="1134"/>
      <c r="K28" s="1134"/>
      <c r="L28" s="1135"/>
      <c r="M28" s="1134"/>
      <c r="N28" s="1135"/>
    </row>
    <row r="29" spans="2:14" ht="18" customHeight="1" x14ac:dyDescent="0.15">
      <c r="B29" s="1570"/>
      <c r="C29" s="6"/>
      <c r="D29" s="21"/>
      <c r="E29" s="20"/>
      <c r="F29" s="23"/>
      <c r="G29" s="25"/>
      <c r="H29" s="19"/>
      <c r="I29" s="11"/>
      <c r="J29" s="11"/>
      <c r="K29" s="11"/>
      <c r="L29" s="19"/>
      <c r="M29" s="10"/>
      <c r="N29" s="19"/>
    </row>
    <row r="30" spans="2:14" ht="18" customHeight="1" x14ac:dyDescent="0.15">
      <c r="B30" s="1561"/>
      <c r="C30" s="12"/>
      <c r="D30" s="12"/>
      <c r="E30" s="12"/>
      <c r="F30" s="12"/>
      <c r="G30" s="15"/>
      <c r="H30" s="1134"/>
      <c r="I30" s="1134"/>
      <c r="J30" s="1134"/>
      <c r="K30" s="1134"/>
      <c r="L30" s="1135"/>
      <c r="M30" s="1134"/>
      <c r="N30" s="1135"/>
    </row>
    <row r="31" spans="2:14" ht="18" customHeight="1" x14ac:dyDescent="0.15">
      <c r="B31" s="1560"/>
      <c r="C31" s="27"/>
      <c r="D31" s="30"/>
      <c r="E31" s="31"/>
      <c r="F31" s="27"/>
      <c r="G31" s="28"/>
      <c r="H31" s="1131"/>
      <c r="I31" s="32"/>
      <c r="J31" s="11"/>
      <c r="K31" s="11"/>
      <c r="L31" s="10"/>
      <c r="M31" s="10"/>
      <c r="N31" s="10"/>
    </row>
    <row r="32" spans="2:14" ht="18" customHeight="1" x14ac:dyDescent="0.15">
      <c r="B32" s="1561"/>
      <c r="C32" s="12"/>
      <c r="D32" s="29"/>
      <c r="E32" s="12"/>
      <c r="F32" s="12"/>
      <c r="G32" s="15"/>
      <c r="H32" s="1134"/>
      <c r="I32" s="1134"/>
      <c r="J32" s="1134"/>
      <c r="K32" s="1134"/>
      <c r="L32" s="1135"/>
      <c r="M32" s="1134"/>
      <c r="N32" s="1135"/>
    </row>
    <row r="33" spans="2:14" ht="18" customHeight="1" x14ac:dyDescent="0.15">
      <c r="B33" s="1560"/>
      <c r="C33" s="16"/>
      <c r="D33" s="26"/>
      <c r="E33" s="33"/>
      <c r="F33" s="30"/>
      <c r="G33" s="28"/>
      <c r="H33" s="19"/>
      <c r="I33" s="11"/>
      <c r="J33" s="11"/>
      <c r="K33" s="11"/>
      <c r="L33" s="10"/>
      <c r="M33" s="10"/>
      <c r="N33" s="10"/>
    </row>
    <row r="34" spans="2:14" ht="18" customHeight="1" x14ac:dyDescent="0.15">
      <c r="B34" s="1561"/>
      <c r="C34" s="12"/>
      <c r="D34" s="29"/>
      <c r="E34" s="12"/>
      <c r="F34" s="12"/>
      <c r="G34" s="15"/>
      <c r="H34" s="1134"/>
      <c r="I34" s="1134"/>
      <c r="J34" s="1134"/>
      <c r="K34" s="1134"/>
      <c r="L34" s="1135"/>
      <c r="M34" s="1134"/>
      <c r="N34" s="1135"/>
    </row>
    <row r="35" spans="2:14" ht="18" customHeight="1" x14ac:dyDescent="0.15">
      <c r="B35" s="1570"/>
      <c r="C35" s="16"/>
      <c r="D35" s="21"/>
      <c r="E35" s="20"/>
      <c r="F35" s="23"/>
      <c r="G35" s="9"/>
      <c r="H35" s="19"/>
      <c r="I35" s="11"/>
      <c r="J35" s="11"/>
      <c r="K35" s="11"/>
      <c r="L35" s="19"/>
      <c r="M35" s="10"/>
      <c r="N35" s="19"/>
    </row>
    <row r="36" spans="2:14" ht="18" customHeight="1" x14ac:dyDescent="0.15">
      <c r="B36" s="1561"/>
      <c r="C36" s="12"/>
      <c r="D36" s="12"/>
      <c r="E36" s="12"/>
      <c r="F36" s="12"/>
      <c r="G36" s="15"/>
      <c r="H36" s="1134"/>
      <c r="I36" s="1134"/>
      <c r="J36" s="1134"/>
      <c r="K36" s="1134"/>
      <c r="L36" s="1135"/>
      <c r="M36" s="1134"/>
      <c r="N36" s="1135"/>
    </row>
    <row r="37" spans="2:14" ht="18" customHeight="1" x14ac:dyDescent="0.15">
      <c r="B37" s="1570"/>
      <c r="C37" s="6"/>
      <c r="D37" s="21"/>
      <c r="E37" s="20"/>
      <c r="F37" s="24"/>
      <c r="G37" s="9"/>
      <c r="H37" s="19"/>
      <c r="I37" s="11"/>
      <c r="J37" s="11"/>
      <c r="K37" s="11"/>
      <c r="L37" s="19"/>
      <c r="M37" s="10"/>
      <c r="N37" s="19"/>
    </row>
    <row r="38" spans="2:14" ht="18" customHeight="1" x14ac:dyDescent="0.15">
      <c r="B38" s="1561"/>
      <c r="C38" s="12"/>
      <c r="D38" s="12"/>
      <c r="E38" s="12"/>
      <c r="F38" s="12"/>
      <c r="G38" s="15"/>
      <c r="H38" s="1134"/>
      <c r="I38" s="1134"/>
      <c r="J38" s="1134"/>
      <c r="K38" s="1134"/>
      <c r="L38" s="1135"/>
      <c r="M38" s="1134"/>
      <c r="N38" s="1135"/>
    </row>
    <row r="39" spans="2:14" ht="18" customHeight="1" x14ac:dyDescent="0.15">
      <c r="B39" s="1570"/>
      <c r="C39" s="6"/>
      <c r="D39" s="21"/>
      <c r="E39" s="20"/>
      <c r="F39" s="23"/>
      <c r="G39" s="25"/>
      <c r="H39" s="19"/>
      <c r="I39" s="11"/>
      <c r="J39" s="11"/>
      <c r="K39" s="11"/>
      <c r="L39" s="19"/>
      <c r="M39" s="10"/>
      <c r="N39" s="19"/>
    </row>
    <row r="40" spans="2:14" ht="18" customHeight="1" x14ac:dyDescent="0.15">
      <c r="B40" s="1561"/>
      <c r="C40" s="12"/>
      <c r="D40" s="12"/>
      <c r="E40" s="12"/>
      <c r="F40" s="12"/>
      <c r="G40" s="15"/>
      <c r="H40" s="1134"/>
      <c r="I40" s="1134"/>
      <c r="J40" s="1134"/>
      <c r="K40" s="1134"/>
      <c r="L40" s="1135"/>
      <c r="M40" s="1134"/>
      <c r="N40" s="1135"/>
    </row>
    <row r="41" spans="2:14" ht="18" customHeight="1" x14ac:dyDescent="0.15">
      <c r="B41" s="1560"/>
      <c r="C41" s="27"/>
      <c r="D41" s="30"/>
      <c r="E41" s="31"/>
      <c r="F41" s="27"/>
      <c r="G41" s="28"/>
      <c r="H41" s="1131"/>
      <c r="I41" s="32"/>
      <c r="J41" s="11"/>
      <c r="K41" s="11"/>
      <c r="L41" s="10"/>
      <c r="M41" s="10"/>
      <c r="N41" s="10"/>
    </row>
    <row r="42" spans="2:14" ht="18" customHeight="1" x14ac:dyDescent="0.15">
      <c r="B42" s="1561"/>
      <c r="C42" s="12"/>
      <c r="D42" s="29"/>
      <c r="E42" s="12"/>
      <c r="F42" s="12"/>
      <c r="G42" s="15"/>
      <c r="H42" s="1134"/>
      <c r="I42" s="1134"/>
      <c r="J42" s="1134"/>
      <c r="K42" s="1134"/>
      <c r="L42" s="1135"/>
      <c r="M42" s="1134"/>
      <c r="N42" s="1135"/>
    </row>
    <row r="43" spans="2:14" ht="18" customHeight="1" x14ac:dyDescent="0.15">
      <c r="B43" s="1560"/>
      <c r="C43" s="16"/>
      <c r="D43" s="26"/>
      <c r="E43" s="33"/>
      <c r="F43" s="30"/>
      <c r="G43" s="28"/>
      <c r="H43" s="19"/>
      <c r="I43" s="11"/>
      <c r="J43" s="11"/>
      <c r="K43" s="11"/>
      <c r="L43" s="10"/>
      <c r="M43" s="10"/>
      <c r="N43" s="10"/>
    </row>
    <row r="44" spans="2:14" ht="18" customHeight="1" x14ac:dyDescent="0.15">
      <c r="B44" s="1561"/>
      <c r="C44" s="12"/>
      <c r="D44" s="29"/>
      <c r="E44" s="12"/>
      <c r="F44" s="12"/>
      <c r="G44" s="15"/>
      <c r="H44" s="1134"/>
      <c r="I44" s="1134"/>
      <c r="J44" s="1134"/>
      <c r="K44" s="1134"/>
      <c r="L44" s="1135"/>
      <c r="M44" s="1134"/>
      <c r="N44" s="1135"/>
    </row>
    <row r="45" spans="2:14" ht="18" customHeight="1" x14ac:dyDescent="0.2">
      <c r="B45" s="34"/>
      <c r="C45" s="27"/>
      <c r="D45" s="27"/>
      <c r="E45" s="27"/>
      <c r="F45" s="27"/>
      <c r="G45" s="35"/>
      <c r="H45" s="1571"/>
      <c r="I45" s="1571"/>
      <c r="J45" s="1571"/>
      <c r="K45" s="1567"/>
      <c r="L45" s="1133"/>
      <c r="M45" s="1133"/>
      <c r="N45" s="1131"/>
    </row>
    <row r="46" spans="2:14" ht="18" customHeight="1" x14ac:dyDescent="0.2">
      <c r="B46" s="36"/>
      <c r="C46" s="12"/>
      <c r="D46" s="12"/>
      <c r="E46" s="12"/>
      <c r="F46" s="12"/>
      <c r="G46" s="15" t="s">
        <v>414</v>
      </c>
      <c r="H46" s="1572">
        <f>SUM(H6:L6,H8:L8,H10:L10,H12:L12,H14:L14,H16:L16,H18:L18,H20:L20,H22:L22,H24:L24,H26:L26,H28:L28,H30:L30,H32:L32,H34:L34,H36:L36,H38:L38,H40:L40,H42:L42,H44:L44)</f>
        <v>13.7</v>
      </c>
      <c r="I46" s="1573"/>
      <c r="J46" s="1573"/>
      <c r="K46" s="1573"/>
      <c r="L46" s="1574"/>
      <c r="M46" s="1132">
        <f>SUM(M6,M8,M10,M12,M14,M16,M18,M20,M22,M24,M26,M28,M30,M32,M34,M36,M38,M40,M42,M44)</f>
        <v>1.3000000000000003</v>
      </c>
      <c r="N46" s="38">
        <f>SUM(N6,N8,N10,N12,N14,N16,N18,N20,N22,N24,N26,N28,N30,N32,N34,N36,N38,N40,N42,N44)</f>
        <v>5</v>
      </c>
    </row>
    <row r="47" spans="2:14" ht="33.75" customHeight="1" x14ac:dyDescent="0.15">
      <c r="B47" s="1562" t="s">
        <v>0</v>
      </c>
      <c r="C47" s="1562"/>
      <c r="D47" s="1562"/>
      <c r="E47" s="1562"/>
      <c r="F47" s="1562"/>
      <c r="G47" s="1562"/>
      <c r="H47" s="1562"/>
      <c r="I47" s="1562"/>
      <c r="J47" s="1562"/>
      <c r="K47" s="1562"/>
      <c r="L47" s="1562"/>
      <c r="M47" s="1562"/>
      <c r="N47" s="1562"/>
    </row>
    <row r="48" spans="2:14" ht="21.75" customHeight="1" x14ac:dyDescent="0.15">
      <c r="B48" s="1563" t="s">
        <v>941</v>
      </c>
      <c r="C48" s="1563"/>
      <c r="D48" s="1563"/>
      <c r="E48" s="1563"/>
      <c r="F48" s="1563"/>
      <c r="G48" s="1563"/>
      <c r="H48" s="1564" t="s">
        <v>835</v>
      </c>
      <c r="I48" s="1564"/>
      <c r="J48" s="1564"/>
      <c r="K48" s="1564"/>
      <c r="L48" s="1564"/>
    </row>
    <row r="49" spans="2:14" ht="18" customHeight="1" x14ac:dyDescent="0.15">
      <c r="B49" s="1565" t="s">
        <v>1</v>
      </c>
      <c r="C49" s="1567" t="s">
        <v>2</v>
      </c>
      <c r="D49" s="1568"/>
      <c r="E49" s="1568"/>
      <c r="F49" s="1568"/>
      <c r="G49" s="1569"/>
      <c r="H49" s="150" t="s">
        <v>3</v>
      </c>
      <c r="I49" s="150" t="s">
        <v>4</v>
      </c>
      <c r="J49" s="150" t="s">
        <v>5</v>
      </c>
      <c r="K49" s="150" t="s">
        <v>6</v>
      </c>
      <c r="L49" s="150" t="s">
        <v>539</v>
      </c>
      <c r="M49" s="150" t="s">
        <v>7</v>
      </c>
      <c r="N49" s="150" t="s">
        <v>8</v>
      </c>
    </row>
    <row r="50" spans="2:14" ht="18" customHeight="1" x14ac:dyDescent="0.15">
      <c r="B50" s="1566"/>
      <c r="C50" s="4" t="s">
        <v>10</v>
      </c>
      <c r="D50" s="4"/>
      <c r="E50" s="5"/>
      <c r="F50" s="4"/>
      <c r="G50" s="5"/>
      <c r="H50" s="151" t="s">
        <v>161</v>
      </c>
      <c r="I50" s="151" t="s">
        <v>161</v>
      </c>
      <c r="J50" s="151" t="s">
        <v>161</v>
      </c>
      <c r="K50" s="151" t="s">
        <v>161</v>
      </c>
      <c r="L50" s="151" t="s">
        <v>161</v>
      </c>
      <c r="M50" s="151" t="s">
        <v>161</v>
      </c>
      <c r="N50" s="151" t="s">
        <v>12</v>
      </c>
    </row>
    <row r="51" spans="2:14" ht="18" customHeight="1" x14ac:dyDescent="0.15">
      <c r="B51" s="1570" t="s">
        <v>14</v>
      </c>
      <c r="C51" s="6"/>
      <c r="D51" s="7"/>
      <c r="E51" s="8"/>
      <c r="F51" s="9"/>
      <c r="G51" s="9"/>
      <c r="H51" s="10"/>
      <c r="I51" s="11"/>
      <c r="J51" s="11"/>
      <c r="K51" s="11"/>
      <c r="L51" s="10"/>
      <c r="M51" s="10"/>
      <c r="N51" s="10"/>
    </row>
    <row r="52" spans="2:14" ht="18" customHeight="1" x14ac:dyDescent="0.15">
      <c r="B52" s="1561"/>
      <c r="C52" s="12"/>
      <c r="D52" s="13">
        <f>H52</f>
        <v>3.33</v>
      </c>
      <c r="E52" s="12"/>
      <c r="F52" s="14">
        <f>I52</f>
        <v>0.8</v>
      </c>
      <c r="G52" s="15"/>
      <c r="H52" s="1134">
        <v>3.33</v>
      </c>
      <c r="I52" s="1134">
        <v>0.8</v>
      </c>
      <c r="J52" s="1134"/>
      <c r="K52" s="1134"/>
      <c r="L52" s="1135"/>
      <c r="M52" s="1134">
        <f>5-H52-I52-J52-K52-L52</f>
        <v>0.86999999999999988</v>
      </c>
      <c r="N52" s="1135">
        <v>2</v>
      </c>
    </row>
    <row r="53" spans="2:14" ht="18" customHeight="1" x14ac:dyDescent="0.15">
      <c r="B53" s="1570" t="s">
        <v>15</v>
      </c>
      <c r="C53" s="16"/>
      <c r="D53" s="7"/>
      <c r="E53" s="6"/>
      <c r="F53" s="6"/>
      <c r="G53" s="9"/>
      <c r="H53" s="10"/>
      <c r="I53" s="11"/>
      <c r="J53" s="11"/>
      <c r="K53" s="11"/>
      <c r="L53" s="10"/>
      <c r="M53" s="10"/>
      <c r="N53" s="10"/>
    </row>
    <row r="54" spans="2:14" ht="18" customHeight="1" x14ac:dyDescent="0.15">
      <c r="B54" s="1561"/>
      <c r="C54" s="12"/>
      <c r="D54" s="14">
        <f>H54</f>
        <v>2.1</v>
      </c>
      <c r="E54" s="13">
        <f>I54</f>
        <v>1.5</v>
      </c>
      <c r="F54" s="14">
        <f>J54</f>
        <v>1.2</v>
      </c>
      <c r="G54" s="15"/>
      <c r="H54" s="1134">
        <v>2.1</v>
      </c>
      <c r="I54" s="1134">
        <v>1.5</v>
      </c>
      <c r="J54" s="1134">
        <v>1.2</v>
      </c>
      <c r="K54" s="1134"/>
      <c r="L54" s="1135"/>
      <c r="M54" s="1134">
        <f t="shared" ref="M54" si="2">5-H54-I54-J54-K54-L54</f>
        <v>0.19999999999999996</v>
      </c>
      <c r="N54" s="1135">
        <v>2</v>
      </c>
    </row>
    <row r="55" spans="2:14" ht="18" customHeight="1" x14ac:dyDescent="0.15">
      <c r="B55" s="1570" t="s">
        <v>16</v>
      </c>
      <c r="C55" s="6"/>
      <c r="D55" s="7"/>
      <c r="E55" s="8"/>
      <c r="F55" s="9"/>
      <c r="G55" s="9"/>
      <c r="H55" s="10"/>
      <c r="I55" s="11"/>
      <c r="J55" s="11"/>
      <c r="K55" s="11"/>
      <c r="L55" s="10"/>
      <c r="M55" s="10"/>
      <c r="N55" s="10"/>
    </row>
    <row r="56" spans="2:14" ht="18" customHeight="1" x14ac:dyDescent="0.15">
      <c r="B56" s="1561"/>
      <c r="C56" s="12"/>
      <c r="D56" s="15"/>
      <c r="E56" s="14">
        <f>I56</f>
        <v>4.7699999999999996</v>
      </c>
      <c r="F56" s="936"/>
      <c r="G56" s="15"/>
      <c r="H56" s="1134"/>
      <c r="I56" s="1134">
        <v>4.7699999999999996</v>
      </c>
      <c r="J56" s="1134"/>
      <c r="K56" s="1134"/>
      <c r="L56" s="1135"/>
      <c r="M56" s="1134">
        <f t="shared" ref="M56" si="3">5-H56-I56-J56-K56-L56</f>
        <v>0.23000000000000043</v>
      </c>
      <c r="N56" s="1135">
        <v>1</v>
      </c>
    </row>
    <row r="57" spans="2:14" ht="18" customHeight="1" x14ac:dyDescent="0.15">
      <c r="B57" s="1570"/>
      <c r="C57" s="6"/>
      <c r="D57" s="7"/>
      <c r="E57" s="17"/>
      <c r="F57" s="7"/>
      <c r="G57" s="9"/>
      <c r="H57" s="10"/>
      <c r="I57" s="18"/>
      <c r="J57" s="18"/>
      <c r="K57" s="18"/>
      <c r="L57" s="10"/>
      <c r="M57" s="10"/>
      <c r="N57" s="10"/>
    </row>
    <row r="58" spans="2:14" ht="18" customHeight="1" x14ac:dyDescent="0.15">
      <c r="B58" s="1561"/>
      <c r="C58" s="12"/>
      <c r="D58" s="12"/>
      <c r="E58" s="12"/>
      <c r="F58" s="12"/>
      <c r="G58" s="15"/>
      <c r="H58" s="1134"/>
      <c r="I58" s="1134"/>
      <c r="J58" s="1134"/>
      <c r="K58" s="1134"/>
      <c r="L58" s="1135"/>
      <c r="M58" s="1134"/>
      <c r="N58" s="1135"/>
    </row>
    <row r="59" spans="2:14" ht="18" customHeight="1" x14ac:dyDescent="0.15">
      <c r="B59" s="1560"/>
      <c r="C59" s="6"/>
      <c r="D59" s="7"/>
      <c r="E59" s="9"/>
      <c r="F59" s="6"/>
      <c r="G59" s="9"/>
      <c r="H59" s="11"/>
      <c r="I59" s="11"/>
      <c r="J59" s="11"/>
      <c r="K59" s="11"/>
      <c r="L59" s="19"/>
      <c r="M59" s="10"/>
      <c r="N59" s="19"/>
    </row>
    <row r="60" spans="2:14" ht="18" customHeight="1" x14ac:dyDescent="0.15">
      <c r="B60" s="1561"/>
      <c r="C60" s="12"/>
      <c r="D60" s="12"/>
      <c r="E60" s="12"/>
      <c r="F60" s="12"/>
      <c r="G60" s="15"/>
      <c r="H60" s="1134"/>
      <c r="I60" s="1134"/>
      <c r="J60" s="1134"/>
      <c r="K60" s="1134"/>
      <c r="L60" s="1135"/>
      <c r="M60" s="1134"/>
      <c r="N60" s="1135"/>
    </row>
    <row r="61" spans="2:14" ht="18" customHeight="1" x14ac:dyDescent="0.15">
      <c r="B61" s="1570"/>
      <c r="C61" s="16"/>
      <c r="D61" s="7"/>
      <c r="E61" s="20"/>
      <c r="F61" s="21"/>
      <c r="G61" s="7"/>
      <c r="H61" s="22"/>
      <c r="I61" s="1131"/>
      <c r="J61" s="19"/>
      <c r="K61" s="19"/>
      <c r="L61" s="22"/>
      <c r="M61" s="10"/>
      <c r="N61" s="22"/>
    </row>
    <row r="62" spans="2:14" ht="18" customHeight="1" x14ac:dyDescent="0.15">
      <c r="B62" s="1561"/>
      <c r="C62" s="12"/>
      <c r="D62" s="12"/>
      <c r="E62" s="12"/>
      <c r="F62" s="12"/>
      <c r="G62" s="15"/>
      <c r="H62" s="1134"/>
      <c r="I62" s="1134"/>
      <c r="J62" s="1134"/>
      <c r="K62" s="1134"/>
      <c r="L62" s="1135"/>
      <c r="M62" s="1134"/>
      <c r="N62" s="1135"/>
    </row>
    <row r="63" spans="2:14" ht="18" customHeight="1" x14ac:dyDescent="0.15">
      <c r="B63" s="1560"/>
      <c r="C63" s="16"/>
      <c r="D63" s="8"/>
      <c r="E63" s="6"/>
      <c r="F63" s="23"/>
      <c r="G63" s="7"/>
      <c r="H63" s="10"/>
      <c r="I63" s="19"/>
      <c r="J63" s="19"/>
      <c r="K63" s="19"/>
      <c r="L63" s="10"/>
      <c r="M63" s="10"/>
      <c r="N63" s="10"/>
    </row>
    <row r="64" spans="2:14" ht="18" customHeight="1" x14ac:dyDescent="0.15">
      <c r="B64" s="1561"/>
      <c r="C64" s="12"/>
      <c r="D64" s="12"/>
      <c r="E64" s="12"/>
      <c r="F64" s="12"/>
      <c r="G64" s="15"/>
      <c r="H64" s="1134"/>
      <c r="I64" s="1134"/>
      <c r="J64" s="1134"/>
      <c r="K64" s="1134"/>
      <c r="L64" s="1135"/>
      <c r="M64" s="1134"/>
      <c r="N64" s="1135"/>
    </row>
    <row r="65" spans="2:14" ht="18" customHeight="1" x14ac:dyDescent="0.15">
      <c r="B65" s="1560"/>
      <c r="C65" s="16"/>
      <c r="D65" s="21"/>
      <c r="E65" s="20"/>
      <c r="F65" s="23"/>
      <c r="G65" s="9"/>
      <c r="H65" s="19"/>
      <c r="I65" s="11"/>
      <c r="J65" s="11"/>
      <c r="K65" s="11"/>
      <c r="L65" s="19"/>
      <c r="M65" s="10"/>
      <c r="N65" s="19"/>
    </row>
    <row r="66" spans="2:14" ht="18" customHeight="1" x14ac:dyDescent="0.15">
      <c r="B66" s="1561"/>
      <c r="C66" s="12"/>
      <c r="D66" s="12"/>
      <c r="E66" s="12"/>
      <c r="F66" s="12"/>
      <c r="G66" s="15"/>
      <c r="H66" s="1134"/>
      <c r="I66" s="1134"/>
      <c r="J66" s="1134"/>
      <c r="K66" s="1134"/>
      <c r="L66" s="1135"/>
      <c r="M66" s="1134"/>
      <c r="N66" s="1135"/>
    </row>
    <row r="67" spans="2:14" ht="18" customHeight="1" x14ac:dyDescent="0.15">
      <c r="B67" s="1570"/>
      <c r="C67" s="16"/>
      <c r="D67" s="21"/>
      <c r="E67" s="20"/>
      <c r="F67" s="24"/>
      <c r="G67" s="9"/>
      <c r="H67" s="19"/>
      <c r="I67" s="11"/>
      <c r="J67" s="11"/>
      <c r="K67" s="11"/>
      <c r="L67" s="19"/>
      <c r="M67" s="10"/>
      <c r="N67" s="19"/>
    </row>
    <row r="68" spans="2:14" ht="18" customHeight="1" x14ac:dyDescent="0.15">
      <c r="B68" s="1561"/>
      <c r="C68" s="12"/>
      <c r="D68" s="12"/>
      <c r="E68" s="12"/>
      <c r="F68" s="12"/>
      <c r="G68" s="15"/>
      <c r="H68" s="1134"/>
      <c r="I68" s="1134"/>
      <c r="J68" s="1134"/>
      <c r="K68" s="1134"/>
      <c r="L68" s="1135"/>
      <c r="M68" s="1134"/>
      <c r="N68" s="1135"/>
    </row>
    <row r="69" spans="2:14" ht="18" customHeight="1" x14ac:dyDescent="0.15">
      <c r="B69" s="1570"/>
      <c r="C69" s="16"/>
      <c r="D69" s="21"/>
      <c r="E69" s="20"/>
      <c r="F69" s="23"/>
      <c r="G69" s="9"/>
      <c r="H69" s="19"/>
      <c r="I69" s="11"/>
      <c r="J69" s="11"/>
      <c r="K69" s="11"/>
      <c r="L69" s="19"/>
      <c r="M69" s="10"/>
      <c r="N69" s="19"/>
    </row>
    <row r="70" spans="2:14" ht="18" customHeight="1" x14ac:dyDescent="0.15">
      <c r="B70" s="1561"/>
      <c r="C70" s="12"/>
      <c r="D70" s="12"/>
      <c r="E70" s="12"/>
      <c r="F70" s="12"/>
      <c r="G70" s="15"/>
      <c r="H70" s="1134"/>
      <c r="I70" s="1134"/>
      <c r="J70" s="1134"/>
      <c r="K70" s="1134"/>
      <c r="L70" s="1135"/>
      <c r="M70" s="1134"/>
      <c r="N70" s="1135"/>
    </row>
    <row r="71" spans="2:14" ht="18" customHeight="1" x14ac:dyDescent="0.15">
      <c r="B71" s="1570"/>
      <c r="C71" s="16"/>
      <c r="D71" s="21"/>
      <c r="E71" s="20"/>
      <c r="F71" s="23"/>
      <c r="G71" s="9"/>
      <c r="H71" s="19"/>
      <c r="I71" s="11"/>
      <c r="J71" s="11"/>
      <c r="K71" s="11"/>
      <c r="L71" s="19"/>
      <c r="M71" s="10"/>
      <c r="N71" s="19"/>
    </row>
    <row r="72" spans="2:14" ht="18" customHeight="1" x14ac:dyDescent="0.15">
      <c r="B72" s="1561"/>
      <c r="C72" s="12"/>
      <c r="D72" s="12"/>
      <c r="E72" s="12"/>
      <c r="F72" s="12"/>
      <c r="G72" s="15"/>
      <c r="H72" s="1134"/>
      <c r="I72" s="1134"/>
      <c r="J72" s="1134"/>
      <c r="K72" s="1134"/>
      <c r="L72" s="1135"/>
      <c r="M72" s="1134"/>
      <c r="N72" s="1135"/>
    </row>
    <row r="73" spans="2:14" ht="18" customHeight="1" x14ac:dyDescent="0.15">
      <c r="B73" s="1570"/>
      <c r="C73" s="6"/>
      <c r="D73" s="21"/>
      <c r="E73" s="20"/>
      <c r="F73" s="24"/>
      <c r="G73" s="9"/>
      <c r="H73" s="19"/>
      <c r="I73" s="11"/>
      <c r="J73" s="11"/>
      <c r="K73" s="11"/>
      <c r="L73" s="19"/>
      <c r="M73" s="10"/>
      <c r="N73" s="19"/>
    </row>
    <row r="74" spans="2:14" ht="18" customHeight="1" x14ac:dyDescent="0.15">
      <c r="B74" s="1561"/>
      <c r="C74" s="12"/>
      <c r="D74" s="12"/>
      <c r="E74" s="12"/>
      <c r="F74" s="12"/>
      <c r="G74" s="15"/>
      <c r="H74" s="1134"/>
      <c r="I74" s="1134"/>
      <c r="J74" s="1134"/>
      <c r="K74" s="1134"/>
      <c r="L74" s="1135"/>
      <c r="M74" s="1134"/>
      <c r="N74" s="1135"/>
    </row>
    <row r="75" spans="2:14" ht="18" customHeight="1" x14ac:dyDescent="0.15">
      <c r="B75" s="1570"/>
      <c r="C75" s="6"/>
      <c r="D75" s="21"/>
      <c r="E75" s="20"/>
      <c r="F75" s="23"/>
      <c r="G75" s="25"/>
      <c r="H75" s="19"/>
      <c r="I75" s="11"/>
      <c r="J75" s="11"/>
      <c r="K75" s="11"/>
      <c r="L75" s="19"/>
      <c r="M75" s="10"/>
      <c r="N75" s="19"/>
    </row>
    <row r="76" spans="2:14" ht="18" customHeight="1" x14ac:dyDescent="0.15">
      <c r="B76" s="1561"/>
      <c r="C76" s="12"/>
      <c r="D76" s="12"/>
      <c r="E76" s="12"/>
      <c r="F76" s="12"/>
      <c r="G76" s="15"/>
      <c r="H76" s="1134"/>
      <c r="I76" s="1134"/>
      <c r="J76" s="1134"/>
      <c r="K76" s="1134"/>
      <c r="L76" s="1135"/>
      <c r="M76" s="1134"/>
      <c r="N76" s="1135"/>
    </row>
    <row r="77" spans="2:14" ht="18" customHeight="1" x14ac:dyDescent="0.15">
      <c r="B77" s="1560"/>
      <c r="C77" s="27"/>
      <c r="D77" s="30"/>
      <c r="E77" s="31"/>
      <c r="F77" s="27"/>
      <c r="G77" s="28"/>
      <c r="H77" s="1131"/>
      <c r="I77" s="32"/>
      <c r="J77" s="11"/>
      <c r="K77" s="11"/>
      <c r="L77" s="10"/>
      <c r="M77" s="10"/>
      <c r="N77" s="10"/>
    </row>
    <row r="78" spans="2:14" ht="18" customHeight="1" x14ac:dyDescent="0.15">
      <c r="B78" s="1561"/>
      <c r="C78" s="12"/>
      <c r="D78" s="29"/>
      <c r="E78" s="12"/>
      <c r="F78" s="12"/>
      <c r="G78" s="15"/>
      <c r="H78" s="1134"/>
      <c r="I78" s="1134"/>
      <c r="J78" s="1134"/>
      <c r="K78" s="1134"/>
      <c r="L78" s="1135"/>
      <c r="M78" s="1134"/>
      <c r="N78" s="1135"/>
    </row>
    <row r="79" spans="2:14" ht="18" customHeight="1" x14ac:dyDescent="0.15">
      <c r="B79" s="1560"/>
      <c r="C79" s="16"/>
      <c r="D79" s="26"/>
      <c r="E79" s="33"/>
      <c r="F79" s="30"/>
      <c r="G79" s="28"/>
      <c r="H79" s="19"/>
      <c r="I79" s="11"/>
      <c r="J79" s="11"/>
      <c r="K79" s="11"/>
      <c r="L79" s="10"/>
      <c r="M79" s="10"/>
      <c r="N79" s="10"/>
    </row>
    <row r="80" spans="2:14" ht="18" customHeight="1" x14ac:dyDescent="0.15">
      <c r="B80" s="1561"/>
      <c r="C80" s="12"/>
      <c r="D80" s="29"/>
      <c r="E80" s="12"/>
      <c r="F80" s="12"/>
      <c r="G80" s="15"/>
      <c r="H80" s="1134"/>
      <c r="I80" s="1134"/>
      <c r="J80" s="1134"/>
      <c r="K80" s="1134"/>
      <c r="L80" s="1135"/>
      <c r="M80" s="1134"/>
      <c r="N80" s="1135"/>
    </row>
    <row r="81" spans="2:14" ht="18" customHeight="1" x14ac:dyDescent="0.15">
      <c r="B81" s="1570"/>
      <c r="C81" s="16"/>
      <c r="D81" s="21"/>
      <c r="E81" s="20"/>
      <c r="F81" s="23"/>
      <c r="G81" s="9"/>
      <c r="H81" s="19"/>
      <c r="I81" s="11"/>
      <c r="J81" s="11"/>
      <c r="K81" s="11"/>
      <c r="L81" s="19"/>
      <c r="M81" s="10"/>
      <c r="N81" s="19"/>
    </row>
    <row r="82" spans="2:14" ht="18" customHeight="1" x14ac:dyDescent="0.15">
      <c r="B82" s="1561"/>
      <c r="C82" s="12"/>
      <c r="D82" s="12"/>
      <c r="E82" s="12"/>
      <c r="F82" s="12"/>
      <c r="G82" s="15"/>
      <c r="H82" s="1134"/>
      <c r="I82" s="1134"/>
      <c r="J82" s="1134"/>
      <c r="K82" s="1134"/>
      <c r="L82" s="1135"/>
      <c r="M82" s="1134"/>
      <c r="N82" s="1135"/>
    </row>
    <row r="83" spans="2:14" ht="18" customHeight="1" x14ac:dyDescent="0.15">
      <c r="B83" s="1570"/>
      <c r="C83" s="6"/>
      <c r="D83" s="21"/>
      <c r="E83" s="20"/>
      <c r="F83" s="24"/>
      <c r="G83" s="9"/>
      <c r="H83" s="19"/>
      <c r="I83" s="11"/>
      <c r="J83" s="11"/>
      <c r="K83" s="11"/>
      <c r="L83" s="19"/>
      <c r="M83" s="10"/>
      <c r="N83" s="19"/>
    </row>
    <row r="84" spans="2:14" ht="18" customHeight="1" x14ac:dyDescent="0.15">
      <c r="B84" s="1561"/>
      <c r="C84" s="12"/>
      <c r="D84" s="12"/>
      <c r="E84" s="12"/>
      <c r="F84" s="12"/>
      <c r="G84" s="15"/>
      <c r="H84" s="1134"/>
      <c r="I84" s="1134"/>
      <c r="J84" s="1134"/>
      <c r="K84" s="1134"/>
      <c r="L84" s="1135"/>
      <c r="M84" s="1134"/>
      <c r="N84" s="1135"/>
    </row>
    <row r="85" spans="2:14" ht="18" customHeight="1" x14ac:dyDescent="0.15">
      <c r="B85" s="1570"/>
      <c r="C85" s="6"/>
      <c r="D85" s="21"/>
      <c r="E85" s="20"/>
      <c r="F85" s="23"/>
      <c r="G85" s="25"/>
      <c r="H85" s="19"/>
      <c r="I85" s="11"/>
      <c r="J85" s="11"/>
      <c r="K85" s="11"/>
      <c r="L85" s="19"/>
      <c r="M85" s="10"/>
      <c r="N85" s="19"/>
    </row>
    <row r="86" spans="2:14" ht="18" customHeight="1" x14ac:dyDescent="0.15">
      <c r="B86" s="1561"/>
      <c r="C86" s="12"/>
      <c r="D86" s="12"/>
      <c r="E86" s="12"/>
      <c r="F86" s="12"/>
      <c r="G86" s="15"/>
      <c r="H86" s="1134"/>
      <c r="I86" s="1134"/>
      <c r="J86" s="1134"/>
      <c r="K86" s="1134"/>
      <c r="L86" s="1135"/>
      <c r="M86" s="1134"/>
      <c r="N86" s="1135"/>
    </row>
    <row r="87" spans="2:14" ht="18" customHeight="1" x14ac:dyDescent="0.15">
      <c r="B87" s="1560"/>
      <c r="C87" s="27"/>
      <c r="D87" s="30"/>
      <c r="E87" s="31"/>
      <c r="F87" s="27"/>
      <c r="G87" s="28"/>
      <c r="H87" s="1131"/>
      <c r="I87" s="32"/>
      <c r="J87" s="11"/>
      <c r="K87" s="11"/>
      <c r="L87" s="10"/>
      <c r="M87" s="10"/>
      <c r="N87" s="10"/>
    </row>
    <row r="88" spans="2:14" ht="18" customHeight="1" x14ac:dyDescent="0.15">
      <c r="B88" s="1561"/>
      <c r="C88" s="12"/>
      <c r="D88" s="29"/>
      <c r="E88" s="12"/>
      <c r="F88" s="12"/>
      <c r="G88" s="15"/>
      <c r="H88" s="1134"/>
      <c r="I88" s="1134"/>
      <c r="J88" s="1134"/>
      <c r="K88" s="1134"/>
      <c r="L88" s="1135"/>
      <c r="M88" s="1134"/>
      <c r="N88" s="1135"/>
    </row>
    <row r="89" spans="2:14" ht="18" customHeight="1" x14ac:dyDescent="0.15">
      <c r="B89" s="1560"/>
      <c r="C89" s="16"/>
      <c r="D89" s="26"/>
      <c r="E89" s="33"/>
      <c r="F89" s="30"/>
      <c r="G89" s="28"/>
      <c r="H89" s="19"/>
      <c r="I89" s="11"/>
      <c r="J89" s="11"/>
      <c r="K89" s="11"/>
      <c r="L89" s="10"/>
      <c r="M89" s="10"/>
      <c r="N89" s="10"/>
    </row>
    <row r="90" spans="2:14" ht="18" customHeight="1" x14ac:dyDescent="0.15">
      <c r="B90" s="1561"/>
      <c r="C90" s="12"/>
      <c r="D90" s="29"/>
      <c r="E90" s="12"/>
      <c r="F90" s="12"/>
      <c r="G90" s="15"/>
      <c r="H90" s="1134"/>
      <c r="I90" s="1134"/>
      <c r="J90" s="1134"/>
      <c r="K90" s="1134"/>
      <c r="L90" s="1135"/>
      <c r="M90" s="1134"/>
      <c r="N90" s="1135"/>
    </row>
    <row r="91" spans="2:14" ht="18" customHeight="1" x14ac:dyDescent="0.2">
      <c r="B91" s="34"/>
      <c r="C91" s="27"/>
      <c r="D91" s="27"/>
      <c r="E91" s="27"/>
      <c r="F91" s="27"/>
      <c r="G91" s="35"/>
      <c r="H91" s="1571"/>
      <c r="I91" s="1571"/>
      <c r="J91" s="1571"/>
      <c r="K91" s="1567"/>
      <c r="L91" s="1133"/>
      <c r="M91" s="1133"/>
      <c r="N91" s="1131"/>
    </row>
    <row r="92" spans="2:14" ht="18" customHeight="1" x14ac:dyDescent="0.2">
      <c r="B92" s="36"/>
      <c r="C92" s="12"/>
      <c r="D92" s="12"/>
      <c r="E92" s="12"/>
      <c r="F92" s="12"/>
      <c r="G92" s="15" t="s">
        <v>414</v>
      </c>
      <c r="H92" s="1572">
        <f>SUM(H52:L52,H54:L54,H56:L56,H58:L58,H60:L60,H62:L62,H64:L64,H66:L66,H68:L68,H70:L70,H72:L72,H74:L74,H76:L76,H78:L78,H80:L80,H82:L82,H84:L84,H86:L86,H88:L88,H90:L90)</f>
        <v>13.7</v>
      </c>
      <c r="I92" s="1573"/>
      <c r="J92" s="1573"/>
      <c r="K92" s="1573"/>
      <c r="L92" s="1574"/>
      <c r="M92" s="1132">
        <f>SUM(M52,M54,M56,M58,M60,M62,M64,M66,M68,M70,M72,M74,M76,M78,M80,M82,M84,M86,M88,M90)</f>
        <v>1.3000000000000003</v>
      </c>
      <c r="N92" s="38">
        <f>SUM(N52,N54,N56,N58,N60,N62,N64,N66,N68,N70,N72,N74,N76,N78,N80,N82,N84,N86,N88,N90)</f>
        <v>5</v>
      </c>
    </row>
    <row r="93" spans="2:14" ht="18" customHeight="1" x14ac:dyDescent="0.15"/>
    <row r="94" spans="2:14" ht="17.100000000000001" customHeight="1" x14ac:dyDescent="0.15"/>
    <row r="95" spans="2:14" ht="17.100000000000001" customHeight="1" x14ac:dyDescent="0.15"/>
    <row r="96" spans="2:14" ht="20.25" customHeight="1" x14ac:dyDescent="0.15"/>
    <row r="97" spans="2:13" ht="20.25" customHeight="1" x14ac:dyDescent="0.15"/>
    <row r="98" spans="2:13" ht="20.25" customHeight="1" x14ac:dyDescent="0.15"/>
    <row r="99" spans="2:13" ht="20.25" customHeight="1" x14ac:dyDescent="0.15"/>
    <row r="103" spans="2:13" x14ac:dyDescent="0.15">
      <c r="L103" s="65"/>
      <c r="M103" s="65"/>
    </row>
    <row r="104" spans="2:13" x14ac:dyDescent="0.15"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</row>
    <row r="105" spans="2:13" x14ac:dyDescent="0.15"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</row>
  </sheetData>
  <mergeCells count="54">
    <mergeCell ref="B89:B90"/>
    <mergeCell ref="H91:K91"/>
    <mergeCell ref="H92:L92"/>
    <mergeCell ref="B81:B82"/>
    <mergeCell ref="B83:B84"/>
    <mergeCell ref="B85:B86"/>
    <mergeCell ref="B87:B88"/>
    <mergeCell ref="B71:B72"/>
    <mergeCell ref="B73:B74"/>
    <mergeCell ref="B75:B76"/>
    <mergeCell ref="B77:B78"/>
    <mergeCell ref="B79:B80"/>
    <mergeCell ref="B69:B70"/>
    <mergeCell ref="B49:B50"/>
    <mergeCell ref="C49:G49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43:B44"/>
    <mergeCell ref="H45:K45"/>
    <mergeCell ref="H46:L46"/>
    <mergeCell ref="B47:N47"/>
    <mergeCell ref="B48:G48"/>
    <mergeCell ref="H48:L48"/>
    <mergeCell ref="B41:B42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17:B18"/>
    <mergeCell ref="B1:N1"/>
    <mergeCell ref="B2:G2"/>
    <mergeCell ref="H2:L2"/>
    <mergeCell ref="B3:B4"/>
    <mergeCell ref="C3:G3"/>
    <mergeCell ref="B5:B6"/>
    <mergeCell ref="B7:B8"/>
    <mergeCell ref="B9:B10"/>
    <mergeCell ref="B11:B12"/>
    <mergeCell ref="B13:B14"/>
    <mergeCell ref="B15:B16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59"/>
  <sheetViews>
    <sheetView view="pageBreakPreview" zoomScale="85" zoomScaleNormal="100" zoomScaleSheetLayoutView="85" workbookViewId="0">
      <selection activeCell="K8" sqref="K8"/>
    </sheetView>
  </sheetViews>
  <sheetFormatPr defaultColWidth="9" defaultRowHeight="13.5" x14ac:dyDescent="0.15"/>
  <cols>
    <col min="1" max="1" width="2" style="1" customWidth="1"/>
    <col min="2" max="2" width="5.625" style="1" customWidth="1"/>
    <col min="3" max="3" width="6.375" style="1" customWidth="1"/>
    <col min="4" max="6" width="5.5" style="1" customWidth="1"/>
    <col min="7" max="7" width="6.5" style="1" customWidth="1"/>
    <col min="8" max="12" width="8.625" style="1" customWidth="1"/>
    <col min="13" max="13" width="8.625" style="1173" customWidth="1"/>
    <col min="14" max="16" width="8.625" style="1" customWidth="1"/>
    <col min="17" max="16384" width="9" style="1"/>
  </cols>
  <sheetData>
    <row r="1" spans="2:16" ht="33.75" customHeight="1" x14ac:dyDescent="0.15">
      <c r="B1" s="1562" t="s">
        <v>0</v>
      </c>
      <c r="C1" s="1562"/>
      <c r="D1" s="1562"/>
      <c r="E1" s="1562"/>
      <c r="F1" s="1562"/>
      <c r="G1" s="1562"/>
      <c r="H1" s="1562"/>
      <c r="I1" s="1562"/>
      <c r="J1" s="1562"/>
      <c r="K1" s="1562"/>
      <c r="L1" s="1562"/>
      <c r="M1" s="1562"/>
      <c r="N1" s="1562"/>
      <c r="O1" s="1562"/>
      <c r="P1" s="1562"/>
    </row>
    <row r="2" spans="2:16" ht="21.75" customHeight="1" x14ac:dyDescent="0.15">
      <c r="B2" s="1563" t="s">
        <v>963</v>
      </c>
      <c r="C2" s="1563"/>
      <c r="D2" s="1563"/>
      <c r="E2" s="1563"/>
      <c r="F2" s="1563"/>
      <c r="G2" s="1563"/>
      <c r="H2" s="1564" t="s">
        <v>835</v>
      </c>
      <c r="I2" s="1564"/>
      <c r="J2" s="1564"/>
      <c r="K2" s="1564"/>
      <c r="L2" s="1564"/>
      <c r="M2" s="1168"/>
    </row>
    <row r="3" spans="2:16" ht="18" customHeight="1" x14ac:dyDescent="0.15">
      <c r="B3" s="1565" t="s">
        <v>1</v>
      </c>
      <c r="C3" s="1567" t="s">
        <v>2</v>
      </c>
      <c r="D3" s="1568"/>
      <c r="E3" s="1568"/>
      <c r="F3" s="1568"/>
      <c r="G3" s="1569"/>
      <c r="H3" s="150" t="s">
        <v>3</v>
      </c>
      <c r="I3" s="150" t="s">
        <v>4</v>
      </c>
      <c r="J3" s="150" t="s">
        <v>5</v>
      </c>
      <c r="K3" s="150" t="s">
        <v>6</v>
      </c>
      <c r="L3" s="150" t="s">
        <v>7</v>
      </c>
      <c r="M3" s="1169" t="s">
        <v>942</v>
      </c>
      <c r="N3" s="150" t="s">
        <v>943</v>
      </c>
      <c r="O3" s="150" t="s">
        <v>944</v>
      </c>
      <c r="P3" s="150" t="s">
        <v>9</v>
      </c>
    </row>
    <row r="4" spans="2:16" ht="18" customHeight="1" x14ac:dyDescent="0.15">
      <c r="B4" s="1566"/>
      <c r="C4" s="4" t="s">
        <v>10</v>
      </c>
      <c r="D4" s="4"/>
      <c r="E4" s="5"/>
      <c r="F4" s="4" t="s">
        <v>11</v>
      </c>
      <c r="G4" s="5"/>
      <c r="H4" s="151" t="s">
        <v>161</v>
      </c>
      <c r="I4" s="151" t="s">
        <v>161</v>
      </c>
      <c r="J4" s="151" t="s">
        <v>161</v>
      </c>
      <c r="K4" s="151" t="s">
        <v>161</v>
      </c>
      <c r="L4" s="151" t="s">
        <v>161</v>
      </c>
      <c r="M4" s="1170" t="s">
        <v>12</v>
      </c>
      <c r="N4" s="151" t="s">
        <v>12</v>
      </c>
      <c r="O4" s="151" t="s">
        <v>13</v>
      </c>
      <c r="P4" s="151" t="s">
        <v>13</v>
      </c>
    </row>
    <row r="5" spans="2:16" ht="18" customHeight="1" x14ac:dyDescent="0.15">
      <c r="B5" s="1570" t="s">
        <v>945</v>
      </c>
      <c r="C5" s="6"/>
      <c r="D5" s="7"/>
      <c r="E5" s="6" t="s">
        <v>947</v>
      </c>
      <c r="F5" s="9"/>
      <c r="G5" s="9"/>
      <c r="H5" s="10"/>
      <c r="I5" s="11"/>
      <c r="J5" s="11"/>
      <c r="K5" s="11"/>
      <c r="L5" s="10"/>
      <c r="M5" s="10" t="s">
        <v>948</v>
      </c>
      <c r="N5" s="10"/>
      <c r="O5" s="10"/>
      <c r="P5" s="10" t="s">
        <v>949</v>
      </c>
    </row>
    <row r="6" spans="2:16" ht="18" customHeight="1" x14ac:dyDescent="0.15">
      <c r="B6" s="1561"/>
      <c r="C6" s="12"/>
      <c r="D6" s="13">
        <f>H6</f>
        <v>1.39</v>
      </c>
      <c r="E6" s="12"/>
      <c r="F6" s="14"/>
      <c r="G6" s="15"/>
      <c r="H6" s="1134">
        <v>1.39</v>
      </c>
      <c r="I6" s="1134"/>
      <c r="J6" s="1134"/>
      <c r="K6" s="1134"/>
      <c r="L6" s="1134">
        <f>5-H6-I6-J6-K6</f>
        <v>3.6100000000000003</v>
      </c>
      <c r="M6" s="1171">
        <v>1</v>
      </c>
      <c r="N6" s="1135"/>
      <c r="O6" s="1135"/>
      <c r="P6" s="1135">
        <v>1</v>
      </c>
    </row>
    <row r="7" spans="2:16" ht="18" customHeight="1" x14ac:dyDescent="0.15">
      <c r="B7" s="1570" t="s">
        <v>950</v>
      </c>
      <c r="C7" s="16"/>
      <c r="D7" s="7"/>
      <c r="E7" s="6"/>
      <c r="F7" s="6"/>
      <c r="G7" s="9"/>
      <c r="H7" s="10"/>
      <c r="I7" s="11"/>
      <c r="J7" s="11"/>
      <c r="K7" s="11"/>
      <c r="L7" s="10"/>
      <c r="M7" s="1172"/>
      <c r="N7" s="10"/>
      <c r="O7" s="10"/>
      <c r="P7" s="10"/>
    </row>
    <row r="8" spans="2:16" ht="18" customHeight="1" x14ac:dyDescent="0.15">
      <c r="B8" s="1561"/>
      <c r="C8" s="12"/>
      <c r="D8" s="14">
        <f>H8</f>
        <v>1.1000000000000001</v>
      </c>
      <c r="E8" s="13"/>
      <c r="F8" s="14">
        <f>I8</f>
        <v>2.06</v>
      </c>
      <c r="G8" s="15"/>
      <c r="H8" s="1134">
        <v>1.1000000000000001</v>
      </c>
      <c r="I8" s="1134">
        <v>2.06</v>
      </c>
      <c r="J8" s="1134"/>
      <c r="K8" s="1134"/>
      <c r="L8" s="1134">
        <f>5-H8-I8-J8-K8</f>
        <v>1.8399999999999999</v>
      </c>
      <c r="M8" s="1171"/>
      <c r="N8" s="1135">
        <v>2</v>
      </c>
      <c r="O8" s="1135"/>
      <c r="P8" s="1135"/>
    </row>
    <row r="9" spans="2:16" ht="18" customHeight="1" x14ac:dyDescent="0.15">
      <c r="B9" s="1570"/>
      <c r="C9" s="6"/>
      <c r="D9" s="7"/>
      <c r="E9" s="8"/>
      <c r="F9" s="9"/>
      <c r="G9" s="9"/>
      <c r="H9" s="10"/>
      <c r="I9" s="11"/>
      <c r="J9" s="11"/>
      <c r="K9" s="11"/>
      <c r="L9" s="10"/>
      <c r="M9" s="1172"/>
      <c r="N9" s="10"/>
      <c r="O9" s="10"/>
      <c r="P9" s="10"/>
    </row>
    <row r="10" spans="2:16" ht="18" customHeight="1" x14ac:dyDescent="0.15">
      <c r="B10" s="1561"/>
      <c r="C10" s="12"/>
      <c r="D10" s="15"/>
      <c r="E10" s="14"/>
      <c r="F10" s="936"/>
      <c r="G10" s="15"/>
      <c r="H10" s="1134"/>
      <c r="I10" s="1134"/>
      <c r="J10" s="1134"/>
      <c r="K10" s="1134"/>
      <c r="L10" s="1134"/>
      <c r="M10" s="1171"/>
      <c r="N10" s="1135"/>
      <c r="O10" s="1135"/>
      <c r="P10" s="1135"/>
    </row>
    <row r="11" spans="2:16" ht="18" customHeight="1" x14ac:dyDescent="0.15">
      <c r="B11" s="1570"/>
      <c r="C11" s="6"/>
      <c r="D11" s="7"/>
      <c r="E11" s="17"/>
      <c r="F11" s="7"/>
      <c r="G11" s="9"/>
      <c r="H11" s="10"/>
      <c r="I11" s="18"/>
      <c r="J11" s="18"/>
      <c r="K11" s="18"/>
      <c r="L11" s="10"/>
      <c r="M11" s="1172"/>
      <c r="N11" s="10"/>
      <c r="O11" s="10"/>
      <c r="P11" s="10"/>
    </row>
    <row r="12" spans="2:16" ht="18" customHeight="1" x14ac:dyDescent="0.15">
      <c r="B12" s="1561"/>
      <c r="C12" s="12"/>
      <c r="D12" s="12"/>
      <c r="E12" s="12"/>
      <c r="F12" s="12"/>
      <c r="G12" s="15"/>
      <c r="H12" s="1134"/>
      <c r="I12" s="1134"/>
      <c r="J12" s="1134"/>
      <c r="K12" s="1134"/>
      <c r="L12" s="1134"/>
      <c r="M12" s="1171"/>
      <c r="N12" s="1135"/>
      <c r="O12" s="1135"/>
      <c r="P12" s="1135"/>
    </row>
    <row r="13" spans="2:16" ht="18" customHeight="1" x14ac:dyDescent="0.15">
      <c r="B13" s="1560"/>
      <c r="C13" s="6"/>
      <c r="D13" s="7"/>
      <c r="E13" s="9"/>
      <c r="F13" s="6"/>
      <c r="G13" s="9"/>
      <c r="H13" s="11"/>
      <c r="I13" s="11"/>
      <c r="J13" s="11"/>
      <c r="K13" s="11"/>
      <c r="L13" s="10"/>
      <c r="M13" s="1172"/>
      <c r="N13" s="19"/>
      <c r="O13" s="19"/>
      <c r="P13" s="19"/>
    </row>
    <row r="14" spans="2:16" ht="18" customHeight="1" x14ac:dyDescent="0.15">
      <c r="B14" s="1561"/>
      <c r="C14" s="12"/>
      <c r="D14" s="12"/>
      <c r="E14" s="12"/>
      <c r="F14" s="12"/>
      <c r="G14" s="15"/>
      <c r="H14" s="1134"/>
      <c r="I14" s="1134"/>
      <c r="J14" s="1134"/>
      <c r="K14" s="1134"/>
      <c r="L14" s="1134"/>
      <c r="M14" s="1171"/>
      <c r="N14" s="1135"/>
      <c r="O14" s="1135"/>
      <c r="P14" s="1135"/>
    </row>
    <row r="15" spans="2:16" ht="18" customHeight="1" x14ac:dyDescent="0.15">
      <c r="B15" s="1570"/>
      <c r="C15" s="16"/>
      <c r="D15" s="7"/>
      <c r="E15" s="20"/>
      <c r="F15" s="21"/>
      <c r="G15" s="7"/>
      <c r="H15" s="22"/>
      <c r="I15" s="1131"/>
      <c r="J15" s="19"/>
      <c r="K15" s="19"/>
      <c r="L15" s="10"/>
      <c r="M15" s="1172"/>
      <c r="N15" s="22"/>
      <c r="O15" s="22"/>
      <c r="P15" s="22"/>
    </row>
    <row r="16" spans="2:16" ht="18" customHeight="1" x14ac:dyDescent="0.15">
      <c r="B16" s="1561"/>
      <c r="C16" s="12"/>
      <c r="D16" s="12"/>
      <c r="E16" s="12"/>
      <c r="F16" s="12"/>
      <c r="G16" s="15"/>
      <c r="H16" s="1134"/>
      <c r="I16" s="1134"/>
      <c r="J16" s="1134"/>
      <c r="K16" s="1134"/>
      <c r="L16" s="1134"/>
      <c r="M16" s="1171"/>
      <c r="N16" s="1135"/>
      <c r="O16" s="1135"/>
      <c r="P16" s="1135"/>
    </row>
    <row r="17" spans="2:16" ht="18" customHeight="1" x14ac:dyDescent="0.15">
      <c r="B17" s="1560"/>
      <c r="C17" s="16"/>
      <c r="D17" s="8"/>
      <c r="E17" s="6"/>
      <c r="F17" s="23"/>
      <c r="G17" s="7"/>
      <c r="H17" s="10"/>
      <c r="I17" s="19"/>
      <c r="J17" s="19"/>
      <c r="K17" s="19"/>
      <c r="L17" s="10"/>
      <c r="M17" s="1172"/>
      <c r="N17" s="10"/>
      <c r="O17" s="10"/>
      <c r="P17" s="10"/>
    </row>
    <row r="18" spans="2:16" ht="18" customHeight="1" x14ac:dyDescent="0.15">
      <c r="B18" s="1561"/>
      <c r="C18" s="12"/>
      <c r="D18" s="12"/>
      <c r="E18" s="12"/>
      <c r="F18" s="12"/>
      <c r="G18" s="15"/>
      <c r="H18" s="1134"/>
      <c r="I18" s="1134"/>
      <c r="J18" s="1134"/>
      <c r="K18" s="1134"/>
      <c r="L18" s="1134"/>
      <c r="M18" s="1171"/>
      <c r="N18" s="1135"/>
      <c r="O18" s="1135"/>
      <c r="P18" s="1135"/>
    </row>
    <row r="19" spans="2:16" ht="18" customHeight="1" x14ac:dyDescent="0.15">
      <c r="B19" s="1560"/>
      <c r="C19" s="16"/>
      <c r="D19" s="21"/>
      <c r="E19" s="20"/>
      <c r="F19" s="23"/>
      <c r="G19" s="9"/>
      <c r="H19" s="19"/>
      <c r="I19" s="11"/>
      <c r="J19" s="11"/>
      <c r="K19" s="11"/>
      <c r="L19" s="10"/>
      <c r="M19" s="1172"/>
      <c r="N19" s="19"/>
      <c r="O19" s="19"/>
      <c r="P19" s="19"/>
    </row>
    <row r="20" spans="2:16" ht="18" customHeight="1" x14ac:dyDescent="0.15">
      <c r="B20" s="1561"/>
      <c r="C20" s="12"/>
      <c r="D20" s="12"/>
      <c r="E20" s="12"/>
      <c r="F20" s="12"/>
      <c r="G20" s="15"/>
      <c r="H20" s="1134"/>
      <c r="I20" s="1134"/>
      <c r="J20" s="1134"/>
      <c r="K20" s="1134"/>
      <c r="L20" s="1134"/>
      <c r="M20" s="1171"/>
      <c r="N20" s="1135"/>
      <c r="O20" s="1135"/>
      <c r="P20" s="1135"/>
    </row>
    <row r="21" spans="2:16" ht="18" customHeight="1" x14ac:dyDescent="0.15">
      <c r="B21" s="1570"/>
      <c r="C21" s="16"/>
      <c r="D21" s="21"/>
      <c r="E21" s="20"/>
      <c r="F21" s="24"/>
      <c r="G21" s="9"/>
      <c r="H21" s="19"/>
      <c r="I21" s="11"/>
      <c r="J21" s="11"/>
      <c r="K21" s="11"/>
      <c r="L21" s="10"/>
      <c r="M21" s="1172"/>
      <c r="N21" s="19"/>
      <c r="O21" s="19"/>
      <c r="P21" s="19"/>
    </row>
    <row r="22" spans="2:16" ht="18" customHeight="1" x14ac:dyDescent="0.15">
      <c r="B22" s="1561"/>
      <c r="C22" s="12"/>
      <c r="D22" s="12"/>
      <c r="E22" s="12"/>
      <c r="F22" s="12"/>
      <c r="G22" s="15"/>
      <c r="H22" s="1134"/>
      <c r="I22" s="1134"/>
      <c r="J22" s="1134"/>
      <c r="K22" s="1134"/>
      <c r="L22" s="1134"/>
      <c r="M22" s="1171"/>
      <c r="N22" s="1135"/>
      <c r="O22" s="1135"/>
      <c r="P22" s="1135"/>
    </row>
    <row r="23" spans="2:16" ht="18" customHeight="1" x14ac:dyDescent="0.15">
      <c r="B23" s="1570"/>
      <c r="C23" s="16"/>
      <c r="D23" s="21"/>
      <c r="E23" s="20"/>
      <c r="F23" s="23"/>
      <c r="G23" s="9"/>
      <c r="H23" s="19"/>
      <c r="I23" s="11"/>
      <c r="J23" s="11"/>
      <c r="K23" s="11"/>
      <c r="L23" s="10"/>
      <c r="M23" s="1172"/>
      <c r="N23" s="19"/>
      <c r="O23" s="19"/>
      <c r="P23" s="19"/>
    </row>
    <row r="24" spans="2:16" ht="18" customHeight="1" x14ac:dyDescent="0.15">
      <c r="B24" s="1561"/>
      <c r="C24" s="12"/>
      <c r="D24" s="12"/>
      <c r="E24" s="12"/>
      <c r="F24" s="12"/>
      <c r="G24" s="15"/>
      <c r="H24" s="1134"/>
      <c r="I24" s="1134"/>
      <c r="J24" s="1134"/>
      <c r="K24" s="1134"/>
      <c r="L24" s="1134"/>
      <c r="M24" s="1171"/>
      <c r="N24" s="1135"/>
      <c r="O24" s="1135"/>
      <c r="P24" s="1135"/>
    </row>
    <row r="25" spans="2:16" ht="18" customHeight="1" x14ac:dyDescent="0.15">
      <c r="B25" s="1570"/>
      <c r="C25" s="16"/>
      <c r="D25" s="21"/>
      <c r="E25" s="20"/>
      <c r="F25" s="23"/>
      <c r="G25" s="9"/>
      <c r="H25" s="19"/>
      <c r="I25" s="11"/>
      <c r="J25" s="11"/>
      <c r="K25" s="11"/>
      <c r="L25" s="10"/>
      <c r="M25" s="1172"/>
      <c r="N25" s="19"/>
      <c r="O25" s="19"/>
      <c r="P25" s="19"/>
    </row>
    <row r="26" spans="2:16" ht="18" customHeight="1" x14ac:dyDescent="0.15">
      <c r="B26" s="1561"/>
      <c r="C26" s="12"/>
      <c r="D26" s="12"/>
      <c r="E26" s="12"/>
      <c r="F26" s="12"/>
      <c r="G26" s="15"/>
      <c r="H26" s="1134"/>
      <c r="I26" s="1134"/>
      <c r="J26" s="1134"/>
      <c r="K26" s="1134"/>
      <c r="L26" s="1134"/>
      <c r="M26" s="1171"/>
      <c r="N26" s="1135"/>
      <c r="O26" s="1135"/>
      <c r="P26" s="1135"/>
    </row>
    <row r="27" spans="2:16" ht="18" customHeight="1" x14ac:dyDescent="0.15">
      <c r="B27" s="1570"/>
      <c r="C27" s="6"/>
      <c r="D27" s="21"/>
      <c r="E27" s="20"/>
      <c r="F27" s="24"/>
      <c r="G27" s="9"/>
      <c r="H27" s="19"/>
      <c r="I27" s="11"/>
      <c r="J27" s="11"/>
      <c r="K27" s="11"/>
      <c r="L27" s="10"/>
      <c r="M27" s="1172"/>
      <c r="N27" s="19"/>
      <c r="O27" s="19"/>
      <c r="P27" s="19"/>
    </row>
    <row r="28" spans="2:16" ht="18" customHeight="1" x14ac:dyDescent="0.15">
      <c r="B28" s="1561"/>
      <c r="C28" s="12"/>
      <c r="D28" s="12"/>
      <c r="E28" s="12"/>
      <c r="F28" s="12"/>
      <c r="G28" s="15"/>
      <c r="H28" s="1134"/>
      <c r="I28" s="1134"/>
      <c r="J28" s="1134"/>
      <c r="K28" s="1134"/>
      <c r="L28" s="1134"/>
      <c r="M28" s="1171"/>
      <c r="N28" s="1135"/>
      <c r="O28" s="1135"/>
      <c r="P28" s="1135"/>
    </row>
    <row r="29" spans="2:16" ht="18" customHeight="1" x14ac:dyDescent="0.15">
      <c r="B29" s="1570"/>
      <c r="C29" s="6"/>
      <c r="D29" s="21"/>
      <c r="E29" s="20"/>
      <c r="F29" s="23"/>
      <c r="G29" s="25"/>
      <c r="H29" s="19"/>
      <c r="I29" s="11"/>
      <c r="J29" s="11"/>
      <c r="K29" s="11"/>
      <c r="L29" s="10"/>
      <c r="M29" s="1172"/>
      <c r="N29" s="19"/>
      <c r="O29" s="19"/>
      <c r="P29" s="19"/>
    </row>
    <row r="30" spans="2:16" ht="18" customHeight="1" x14ac:dyDescent="0.15">
      <c r="B30" s="1561"/>
      <c r="C30" s="12"/>
      <c r="D30" s="12"/>
      <c r="E30" s="12"/>
      <c r="F30" s="12"/>
      <c r="G30" s="15"/>
      <c r="H30" s="1134"/>
      <c r="I30" s="1134"/>
      <c r="J30" s="1134"/>
      <c r="K30" s="1134"/>
      <c r="L30" s="1134"/>
      <c r="M30" s="1171"/>
      <c r="N30" s="1135"/>
      <c r="O30" s="1135"/>
      <c r="P30" s="1135"/>
    </row>
    <row r="31" spans="2:16" ht="18" customHeight="1" x14ac:dyDescent="0.15">
      <c r="B31" s="1560"/>
      <c r="C31" s="27"/>
      <c r="D31" s="30"/>
      <c r="E31" s="31"/>
      <c r="F31" s="27"/>
      <c r="G31" s="28"/>
      <c r="H31" s="1131"/>
      <c r="I31" s="32"/>
      <c r="J31" s="11"/>
      <c r="K31" s="11"/>
      <c r="L31" s="10"/>
      <c r="M31" s="1172"/>
      <c r="N31" s="10"/>
      <c r="O31" s="10"/>
      <c r="P31" s="10"/>
    </row>
    <row r="32" spans="2:16" ht="18" customHeight="1" x14ac:dyDescent="0.15">
      <c r="B32" s="1561"/>
      <c r="C32" s="12"/>
      <c r="D32" s="29"/>
      <c r="E32" s="12"/>
      <c r="F32" s="12"/>
      <c r="G32" s="15"/>
      <c r="H32" s="1134"/>
      <c r="I32" s="1134"/>
      <c r="J32" s="1134"/>
      <c r="K32" s="1134"/>
      <c r="L32" s="1134"/>
      <c r="M32" s="1171"/>
      <c r="N32" s="1135"/>
      <c r="O32" s="1135"/>
      <c r="P32" s="1135"/>
    </row>
    <row r="33" spans="1:16" ht="18" customHeight="1" x14ac:dyDescent="0.15">
      <c r="B33" s="1560"/>
      <c r="C33" s="16"/>
      <c r="D33" s="26"/>
      <c r="E33" s="33"/>
      <c r="F33" s="30"/>
      <c r="G33" s="28"/>
      <c r="H33" s="19"/>
      <c r="I33" s="11"/>
      <c r="J33" s="11"/>
      <c r="K33" s="11"/>
      <c r="L33" s="10"/>
      <c r="M33" s="1172"/>
      <c r="N33" s="10"/>
      <c r="O33" s="10"/>
      <c r="P33" s="10"/>
    </row>
    <row r="34" spans="1:16" ht="18" customHeight="1" x14ac:dyDescent="0.15">
      <c r="B34" s="1561"/>
      <c r="C34" s="12"/>
      <c r="D34" s="29"/>
      <c r="E34" s="12"/>
      <c r="F34" s="12"/>
      <c r="G34" s="15"/>
      <c r="H34" s="1134"/>
      <c r="I34" s="1134"/>
      <c r="J34" s="1134"/>
      <c r="K34" s="1134"/>
      <c r="L34" s="1134"/>
      <c r="M34" s="1171"/>
      <c r="N34" s="1135"/>
      <c r="O34" s="1135"/>
      <c r="P34" s="1135"/>
    </row>
    <row r="35" spans="1:16" ht="18" customHeight="1" x14ac:dyDescent="0.2">
      <c r="B35" s="34"/>
      <c r="C35" s="27"/>
      <c r="D35" s="27"/>
      <c r="E35" s="27"/>
      <c r="F35" s="27"/>
      <c r="G35" s="35"/>
      <c r="H35" s="1571"/>
      <c r="I35" s="1571"/>
      <c r="J35" s="1571"/>
      <c r="K35" s="1571"/>
      <c r="L35" s="1133"/>
      <c r="M35" s="22" t="s">
        <v>946</v>
      </c>
      <c r="N35" s="1131"/>
      <c r="O35" s="22" t="s">
        <v>948</v>
      </c>
      <c r="P35" s="22" t="s">
        <v>946</v>
      </c>
    </row>
    <row r="36" spans="1:16" ht="18" customHeight="1" x14ac:dyDescent="0.2">
      <c r="B36" s="36"/>
      <c r="C36" s="12"/>
      <c r="D36" s="12"/>
      <c r="E36" s="12"/>
      <c r="F36" s="12"/>
      <c r="G36" s="15" t="s">
        <v>414</v>
      </c>
      <c r="H36" s="1575">
        <f>SUM(H6:K6,H8:K8,H10:K10,H12:K12,H14:K14,H16:K16,H18:K18,H20:K20,H22:K22,H24:K24,H26:K26,H28:K28,H30:K30,H32:K32,H34:K34)</f>
        <v>4.5500000000000007</v>
      </c>
      <c r="I36" s="1576"/>
      <c r="J36" s="1576"/>
      <c r="K36" s="1576"/>
      <c r="L36" s="1132">
        <f>SUM(L6,L8,L10,L12,L14,L16,L18,L20,L22,L24,L26,L28,L30,L32,L34)</f>
        <v>5.45</v>
      </c>
      <c r="M36" s="38">
        <f t="shared" ref="M36:P36" si="0">SUM(M6,M8,M10,M12,M14,M16,M18,M20,M22,M24,M26,M28,M30,M32,M34)</f>
        <v>1</v>
      </c>
      <c r="N36" s="38">
        <f t="shared" si="0"/>
        <v>2</v>
      </c>
      <c r="O36" s="38">
        <f t="shared" si="0"/>
        <v>0</v>
      </c>
      <c r="P36" s="38">
        <f t="shared" si="0"/>
        <v>1</v>
      </c>
    </row>
    <row r="37" spans="1:16" ht="25.5" customHeight="1" x14ac:dyDescent="0.15">
      <c r="G37" s="39"/>
    </row>
    <row r="38" spans="1:16" s="40" customFormat="1" ht="18" customHeight="1" x14ac:dyDescent="0.4">
      <c r="B38" s="41" t="s">
        <v>17</v>
      </c>
      <c r="M38" s="1174"/>
    </row>
    <row r="39" spans="1:16" s="40" customFormat="1" ht="18" customHeight="1" x14ac:dyDescent="0.4">
      <c r="B39" s="42"/>
      <c r="C39" s="43"/>
      <c r="D39" s="43"/>
      <c r="E39" s="43"/>
      <c r="F39" s="43"/>
      <c r="G39" s="43"/>
      <c r="H39" s="44"/>
      <c r="I39" s="45"/>
      <c r="J39" s="43"/>
      <c r="K39" s="46"/>
      <c r="L39" s="47"/>
      <c r="M39" s="1175"/>
    </row>
    <row r="40" spans="1:16" s="40" customFormat="1" ht="18" customHeight="1" x14ac:dyDescent="0.4">
      <c r="B40" s="48"/>
      <c r="C40" s="49" t="s">
        <v>18</v>
      </c>
      <c r="D40" s="50" t="s">
        <v>19</v>
      </c>
      <c r="E40" s="1573">
        <f>L36</f>
        <v>5.45</v>
      </c>
      <c r="F40" s="1573"/>
      <c r="G40" s="51" t="s">
        <v>951</v>
      </c>
      <c r="H40" s="52">
        <v>35.799999999999997</v>
      </c>
      <c r="I40" s="53" t="s">
        <v>952</v>
      </c>
      <c r="J40" s="54">
        <f>ROUND(E40*H40,3)</f>
        <v>195.11</v>
      </c>
      <c r="K40" s="53" t="s">
        <v>953</v>
      </c>
      <c r="L40" s="55"/>
      <c r="M40" s="1175"/>
    </row>
    <row r="41" spans="1:16" s="40" customFormat="1" ht="18" customHeight="1" x14ac:dyDescent="0.4">
      <c r="B41" s="56"/>
      <c r="C41" s="3"/>
      <c r="D41" s="2"/>
      <c r="E41" s="2"/>
      <c r="F41" s="2"/>
      <c r="G41" s="2"/>
      <c r="H41" s="57"/>
      <c r="I41" s="58"/>
      <c r="J41" s="2"/>
      <c r="K41" s="58"/>
      <c r="L41" s="59"/>
      <c r="M41" s="1175"/>
    </row>
    <row r="42" spans="1:16" s="40" customFormat="1" ht="18" customHeight="1" x14ac:dyDescent="0.4">
      <c r="A42" s="2"/>
      <c r="B42" s="48"/>
      <c r="C42" s="49" t="s">
        <v>20</v>
      </c>
      <c r="D42" s="50" t="s">
        <v>19</v>
      </c>
      <c r="E42" s="37"/>
      <c r="F42" s="60" t="s">
        <v>955</v>
      </c>
      <c r="G42" s="5" t="s">
        <v>956</v>
      </c>
      <c r="H42" s="61">
        <v>25</v>
      </c>
      <c r="I42" s="53" t="s">
        <v>957</v>
      </c>
      <c r="J42" s="54">
        <f>ROUND(E42*H42,3)</f>
        <v>0</v>
      </c>
      <c r="K42" s="53" t="s">
        <v>958</v>
      </c>
      <c r="L42" s="55"/>
      <c r="M42" s="1175"/>
      <c r="N42" s="2"/>
      <c r="O42" s="2"/>
      <c r="P42" s="2"/>
    </row>
    <row r="43" spans="1:16" s="40" customFormat="1" ht="18" customHeight="1" x14ac:dyDescent="0.4">
      <c r="A43" s="2"/>
      <c r="B43" s="56"/>
      <c r="C43" s="3"/>
      <c r="D43" s="2"/>
      <c r="E43" s="2"/>
      <c r="F43" s="2"/>
      <c r="G43" s="58"/>
      <c r="H43" s="57"/>
      <c r="I43" s="58"/>
      <c r="J43" s="2"/>
      <c r="K43" s="58"/>
      <c r="L43" s="59"/>
      <c r="M43" s="1175"/>
      <c r="N43" s="2"/>
      <c r="O43" s="2"/>
      <c r="P43" s="2"/>
    </row>
    <row r="44" spans="1:16" s="40" customFormat="1" ht="18" customHeight="1" x14ac:dyDescent="0.4">
      <c r="B44" s="48"/>
      <c r="C44" s="49" t="s">
        <v>21</v>
      </c>
      <c r="D44" s="50" t="s">
        <v>19</v>
      </c>
      <c r="E44" s="37">
        <v>1</v>
      </c>
      <c r="F44" s="60" t="s">
        <v>954</v>
      </c>
      <c r="G44" s="5" t="s">
        <v>959</v>
      </c>
      <c r="H44" s="62">
        <v>0.36</v>
      </c>
      <c r="I44" s="53" t="s">
        <v>960</v>
      </c>
      <c r="J44" s="54">
        <f>ROUND(E44*H44,3)</f>
        <v>0.36</v>
      </c>
      <c r="K44" s="53" t="s">
        <v>961</v>
      </c>
      <c r="L44" s="55"/>
      <c r="M44" s="1175"/>
    </row>
    <row r="45" spans="1:16" s="40" customFormat="1" ht="18" customHeight="1" x14ac:dyDescent="0.4">
      <c r="B45" s="56"/>
      <c r="C45" s="2"/>
      <c r="D45" s="2"/>
      <c r="E45" s="2"/>
      <c r="F45" s="2"/>
      <c r="G45" s="2"/>
      <c r="H45" s="2"/>
      <c r="I45" s="63"/>
      <c r="J45" s="2"/>
      <c r="K45" s="58"/>
      <c r="L45" s="59"/>
      <c r="M45" s="1175"/>
    </row>
    <row r="46" spans="1:16" s="40" customFormat="1" ht="18" customHeight="1" x14ac:dyDescent="0.4">
      <c r="B46" s="48"/>
      <c r="C46" s="54" t="s">
        <v>22</v>
      </c>
      <c r="D46" s="50" t="s">
        <v>19</v>
      </c>
      <c r="E46" s="60"/>
      <c r="F46" s="60"/>
      <c r="G46" s="60"/>
      <c r="H46" s="62">
        <f>J40+J42+J44</f>
        <v>195.47000000000003</v>
      </c>
      <c r="I46" s="4" t="s">
        <v>957</v>
      </c>
      <c r="J46" s="64">
        <f>ROUND(H46/1000,4)</f>
        <v>0.19550000000000001</v>
      </c>
      <c r="K46" s="51" t="s">
        <v>962</v>
      </c>
      <c r="L46" s="55"/>
      <c r="M46" s="1175"/>
    </row>
    <row r="47" spans="1:16" ht="18" customHeight="1" x14ac:dyDescent="0.15"/>
    <row r="48" spans="1:16" ht="17.100000000000001" customHeight="1" x14ac:dyDescent="0.15"/>
    <row r="49" spans="2:14" ht="17.100000000000001" customHeight="1" x14ac:dyDescent="0.15"/>
    <row r="50" spans="2:14" ht="20.25" customHeight="1" x14ac:dyDescent="0.15"/>
    <row r="51" spans="2:14" ht="20.25" customHeight="1" x14ac:dyDescent="0.15"/>
    <row r="52" spans="2:14" ht="20.25" customHeight="1" x14ac:dyDescent="0.15"/>
    <row r="53" spans="2:14" ht="20.25" customHeight="1" x14ac:dyDescent="0.15"/>
    <row r="57" spans="2:14" x14ac:dyDescent="0.15">
      <c r="L57" s="65"/>
      <c r="M57" s="1176"/>
      <c r="N57" s="65"/>
    </row>
    <row r="58" spans="2:14" x14ac:dyDescent="0.1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1176"/>
      <c r="N58" s="65"/>
    </row>
    <row r="59" spans="2:14" x14ac:dyDescent="0.1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1176"/>
      <c r="N59" s="65"/>
    </row>
  </sheetData>
  <mergeCells count="23">
    <mergeCell ref="H35:K35"/>
    <mergeCell ref="H36:K36"/>
    <mergeCell ref="E40:F40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5:B6"/>
    <mergeCell ref="B7:B8"/>
    <mergeCell ref="B9:B10"/>
    <mergeCell ref="B11:B12"/>
    <mergeCell ref="B13:B14"/>
    <mergeCell ref="B2:G2"/>
    <mergeCell ref="H2:L2"/>
    <mergeCell ref="B3:B4"/>
    <mergeCell ref="C3:G3"/>
    <mergeCell ref="B1:P1"/>
  </mergeCells>
  <phoneticPr fontId="4"/>
  <pageMargins left="0.51181102362204722" right="0.51181102362204722" top="0.55118110236220474" bottom="0.55118110236220474" header="0.31496062992125984" footer="0.31496062992125984"/>
  <pageSetup paperSize="9" scale="7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28"/>
  <sheetViews>
    <sheetView view="pageBreakPreview" zoomScale="85" zoomScaleNormal="100" zoomScaleSheetLayoutView="85" workbookViewId="0">
      <selection activeCell="P32" sqref="P32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287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979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225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225" t="s">
        <v>54</v>
      </c>
      <c r="L3" s="224" t="s">
        <v>27</v>
      </c>
    </row>
    <row r="4" spans="1:12" s="154" customFormat="1" ht="18" customHeight="1" x14ac:dyDescent="0.15">
      <c r="A4" s="1263" t="s">
        <v>51</v>
      </c>
      <c r="B4" s="197"/>
      <c r="C4" s="223" t="s">
        <v>50</v>
      </c>
      <c r="D4" s="220"/>
      <c r="E4" s="1585" t="s">
        <v>1173</v>
      </c>
      <c r="F4" s="1585"/>
      <c r="G4" s="1585"/>
      <c r="H4" s="223"/>
      <c r="I4" s="167"/>
      <c r="J4" s="177"/>
      <c r="K4" s="176"/>
      <c r="L4" s="1277"/>
    </row>
    <row r="5" spans="1:12" s="154" customFormat="1" ht="18" customHeight="1" x14ac:dyDescent="0.15">
      <c r="A5" s="1264" t="s">
        <v>1264</v>
      </c>
      <c r="B5" s="191"/>
      <c r="C5" s="221"/>
      <c r="D5" s="220"/>
      <c r="E5" s="190"/>
      <c r="F5" s="190"/>
      <c r="G5" s="190"/>
      <c r="H5" s="167"/>
      <c r="I5" s="167"/>
      <c r="J5" s="174"/>
      <c r="K5" s="162"/>
      <c r="L5" s="1277"/>
    </row>
    <row r="6" spans="1:12" s="154" customFormat="1" ht="18" customHeight="1" x14ac:dyDescent="0.15">
      <c r="A6" s="1266" t="s">
        <v>1176</v>
      </c>
      <c r="B6" s="186"/>
      <c r="C6" s="217">
        <f>'材料集計表（配水φ75）'!O72</f>
        <v>505.2399999999999</v>
      </c>
      <c r="D6" s="160" t="s">
        <v>53</v>
      </c>
      <c r="E6" s="160">
        <f>'材料集計表（配水φ75）'!H56</f>
        <v>0.78</v>
      </c>
      <c r="F6" s="160" t="s">
        <v>1171</v>
      </c>
      <c r="G6" s="160">
        <f>'材料集計表（配水φ75）'!I56</f>
        <v>3</v>
      </c>
      <c r="H6" s="216"/>
      <c r="I6" s="216"/>
      <c r="J6" s="156"/>
      <c r="K6" s="155"/>
      <c r="L6" s="1278"/>
    </row>
    <row r="7" spans="1:12" s="154" customFormat="1" ht="18" customHeight="1" x14ac:dyDescent="0.15">
      <c r="A7" s="1267"/>
      <c r="B7" s="178"/>
      <c r="C7" s="165"/>
      <c r="D7" s="165"/>
      <c r="E7" s="167"/>
      <c r="F7" s="175"/>
      <c r="G7" s="1585" t="s">
        <v>1174</v>
      </c>
      <c r="H7" s="1585"/>
      <c r="I7" s="1585"/>
      <c r="J7" s="219"/>
      <c r="K7" s="218"/>
      <c r="L7" s="222"/>
    </row>
    <row r="8" spans="1:12" s="154" customFormat="1" ht="18" customHeight="1" x14ac:dyDescent="0.15">
      <c r="A8" s="1267"/>
      <c r="B8" s="168"/>
      <c r="C8" s="165"/>
      <c r="D8" s="165"/>
      <c r="E8" s="167"/>
      <c r="F8" s="175"/>
      <c r="G8" s="165"/>
      <c r="H8" s="165"/>
      <c r="I8" s="165"/>
      <c r="J8" s="219"/>
      <c r="K8" s="218"/>
      <c r="L8" s="187"/>
    </row>
    <row r="9" spans="1:12" s="154" customFormat="1" ht="18" customHeight="1" x14ac:dyDescent="0.15">
      <c r="A9" s="1268"/>
      <c r="B9" s="161"/>
      <c r="C9" s="173"/>
      <c r="D9" s="173"/>
      <c r="E9" s="173"/>
      <c r="F9" s="160" t="s">
        <v>48</v>
      </c>
      <c r="G9" s="1317">
        <f>'材料集計表（配水φ75）'!J56</f>
        <v>0.24</v>
      </c>
      <c r="H9" s="160" t="s">
        <v>1171</v>
      </c>
      <c r="I9" s="1317">
        <f>'材料集計表（配水φ75）'!K56</f>
        <v>4</v>
      </c>
      <c r="J9" s="179" t="s">
        <v>40</v>
      </c>
      <c r="K9" s="215">
        <f>C6-E6*G6-G9*I9</f>
        <v>501.93999999999994</v>
      </c>
      <c r="L9" s="214" t="s">
        <v>52</v>
      </c>
    </row>
    <row r="10" spans="1:12" s="154" customFormat="1" ht="18" customHeight="1" x14ac:dyDescent="0.15">
      <c r="A10" s="1263" t="s">
        <v>51</v>
      </c>
      <c r="B10" s="197"/>
      <c r="C10" s="223" t="s">
        <v>50</v>
      </c>
      <c r="D10" s="220"/>
      <c r="E10" s="171" t="s">
        <v>49</v>
      </c>
      <c r="F10" s="171"/>
      <c r="G10" s="171"/>
      <c r="H10" s="223"/>
      <c r="I10" s="167"/>
      <c r="J10" s="219"/>
      <c r="K10" s="218"/>
      <c r="L10" s="222"/>
    </row>
    <row r="11" spans="1:12" s="154" customFormat="1" ht="18" customHeight="1" x14ac:dyDescent="0.15">
      <c r="A11" s="1264" t="s">
        <v>1180</v>
      </c>
      <c r="B11" s="191"/>
      <c r="C11" s="221"/>
      <c r="D11" s="220"/>
      <c r="E11" s="190"/>
      <c r="F11" s="190"/>
      <c r="G11" s="190"/>
      <c r="H11" s="167"/>
      <c r="I11" s="167"/>
      <c r="J11" s="219"/>
      <c r="K11" s="218"/>
      <c r="L11" s="187"/>
    </row>
    <row r="12" spans="1:12" s="154" customFormat="1" ht="18" customHeight="1" x14ac:dyDescent="0.15">
      <c r="A12" s="1266" t="s">
        <v>1179</v>
      </c>
      <c r="B12" s="186" t="s">
        <v>1175</v>
      </c>
      <c r="C12" s="217">
        <f>'材料集計表（配水φ100）'!O38</f>
        <v>53.7</v>
      </c>
      <c r="D12" s="160" t="s">
        <v>48</v>
      </c>
      <c r="E12" s="1327">
        <f>'材料集計表（配水φ100）'!H30</f>
        <v>0.6</v>
      </c>
      <c r="F12" s="160" t="s">
        <v>1171</v>
      </c>
      <c r="G12" s="160">
        <f>'材料集計表（配水φ100）'!I30</f>
        <v>2</v>
      </c>
      <c r="H12" s="216"/>
      <c r="I12" s="216"/>
      <c r="J12" s="179" t="s">
        <v>40</v>
      </c>
      <c r="K12" s="215">
        <f>C12-E12*G12</f>
        <v>52.5</v>
      </c>
      <c r="L12" s="214" t="s">
        <v>47</v>
      </c>
    </row>
    <row r="13" spans="1:12" s="154" customFormat="1" ht="18" customHeight="1" x14ac:dyDescent="0.15">
      <c r="A13" s="1267" t="s">
        <v>1177</v>
      </c>
      <c r="B13" s="197"/>
      <c r="C13" s="1274" t="s">
        <v>50</v>
      </c>
      <c r="D13" s="220"/>
      <c r="E13" s="171" t="s">
        <v>49</v>
      </c>
      <c r="F13" s="171"/>
      <c r="G13" s="171"/>
      <c r="H13" s="1274"/>
      <c r="I13" s="167"/>
      <c r="J13" s="219"/>
      <c r="K13" s="218"/>
      <c r="L13" s="222"/>
    </row>
    <row r="14" spans="1:12" s="154" customFormat="1" ht="18" customHeight="1" x14ac:dyDescent="0.15">
      <c r="A14" s="1267" t="s">
        <v>1182</v>
      </c>
      <c r="B14" s="191"/>
      <c r="C14" s="221"/>
      <c r="D14" s="220"/>
      <c r="E14" s="190"/>
      <c r="F14" s="190"/>
      <c r="G14" s="190"/>
      <c r="H14" s="167"/>
      <c r="I14" s="167"/>
      <c r="J14" s="219"/>
      <c r="K14" s="218"/>
      <c r="L14" s="187"/>
    </row>
    <row r="15" spans="1:12" s="154" customFormat="1" ht="18" customHeight="1" x14ac:dyDescent="0.15">
      <c r="A15" s="1268" t="s">
        <v>1181</v>
      </c>
      <c r="B15" s="186"/>
      <c r="C15" s="217">
        <f>'材料集計表（配水φ200）'!O72</f>
        <v>7.2</v>
      </c>
      <c r="D15" s="160" t="s">
        <v>48</v>
      </c>
      <c r="E15" s="1327">
        <f>'材料集計表（配水φ200）'!H54</f>
        <v>0.6</v>
      </c>
      <c r="F15" s="160" t="s">
        <v>1171</v>
      </c>
      <c r="G15" s="160">
        <f>'材料集計表（配水φ200）'!I54</f>
        <v>1</v>
      </c>
      <c r="H15" s="216"/>
      <c r="I15" s="216"/>
      <c r="J15" s="179" t="s">
        <v>40</v>
      </c>
      <c r="K15" s="215">
        <f>C15-E15*G15</f>
        <v>6.6000000000000005</v>
      </c>
      <c r="L15" s="214" t="s">
        <v>47</v>
      </c>
    </row>
    <row r="16" spans="1:12" s="154" customFormat="1" ht="18" customHeight="1" x14ac:dyDescent="0.15">
      <c r="A16" s="1355" t="s">
        <v>46</v>
      </c>
      <c r="B16" s="1362"/>
      <c r="C16" s="1357" t="s">
        <v>1208</v>
      </c>
      <c r="D16" s="1357"/>
      <c r="E16" s="1357" t="s">
        <v>1209</v>
      </c>
      <c r="F16" s="1357"/>
      <c r="G16" s="1357" t="s">
        <v>1217</v>
      </c>
      <c r="H16" s="1357"/>
      <c r="I16" s="1357" t="s">
        <v>1210</v>
      </c>
      <c r="J16" s="1357"/>
      <c r="K16" s="1370"/>
      <c r="L16" s="1360"/>
    </row>
    <row r="17" spans="1:12" s="154" customFormat="1" ht="18" customHeight="1" x14ac:dyDescent="0.15">
      <c r="A17" s="1361" t="s">
        <v>1297</v>
      </c>
      <c r="B17" s="1362"/>
      <c r="C17" s="1357"/>
      <c r="D17" s="1357"/>
      <c r="E17" s="1357"/>
      <c r="F17" s="1357"/>
      <c r="G17" s="1357"/>
      <c r="H17" s="1357"/>
      <c r="I17" s="1357"/>
      <c r="J17" s="1357"/>
      <c r="K17" s="1370"/>
      <c r="L17" s="1360"/>
    </row>
    <row r="18" spans="1:12" s="154" customFormat="1" ht="18" customHeight="1" x14ac:dyDescent="0.15">
      <c r="A18" s="1363" t="s">
        <v>1183</v>
      </c>
      <c r="B18" s="1371"/>
      <c r="C18" s="1365">
        <f>'材料集計表（配水φ75）'!O6</f>
        <v>89</v>
      </c>
      <c r="D18" s="1365" t="s">
        <v>1211</v>
      </c>
      <c r="E18" s="1365">
        <v>2</v>
      </c>
      <c r="F18" s="1365" t="s">
        <v>41</v>
      </c>
      <c r="G18" s="1365">
        <f>'材料集計表（配水φ75）'!O12</f>
        <v>15</v>
      </c>
      <c r="H18" s="1365" t="s">
        <v>41</v>
      </c>
      <c r="I18" s="1365">
        <f>'材料集計表（配水φ75）'!O12</f>
        <v>15</v>
      </c>
      <c r="J18" s="1365"/>
      <c r="K18" s="1372"/>
      <c r="L18" s="1369"/>
    </row>
    <row r="19" spans="1:12" s="154" customFormat="1" ht="18" customHeight="1" x14ac:dyDescent="0.15">
      <c r="A19" s="1373"/>
      <c r="B19" s="1374"/>
      <c r="C19" s="1357" t="s">
        <v>1213</v>
      </c>
      <c r="D19" s="1357"/>
      <c r="E19" s="1586" t="s">
        <v>1214</v>
      </c>
      <c r="F19" s="1586"/>
      <c r="G19" s="1586" t="s">
        <v>1215</v>
      </c>
      <c r="H19" s="1586"/>
      <c r="I19" s="1586" t="s">
        <v>1216</v>
      </c>
      <c r="J19" s="1587"/>
      <c r="K19" s="1375"/>
      <c r="L19" s="1376"/>
    </row>
    <row r="20" spans="1:12" s="154" customFormat="1" ht="18" customHeight="1" x14ac:dyDescent="0.15">
      <c r="A20" s="1373"/>
      <c r="B20" s="168"/>
      <c r="C20" s="1357"/>
      <c r="D20" s="1357"/>
      <c r="E20" s="1357"/>
      <c r="F20" s="1357"/>
      <c r="G20" s="1377"/>
      <c r="H20" s="1358"/>
      <c r="I20" s="1357"/>
      <c r="J20" s="1378"/>
      <c r="K20" s="1379"/>
      <c r="L20" s="1376"/>
    </row>
    <row r="21" spans="1:12" s="154" customFormat="1" ht="18" customHeight="1" x14ac:dyDescent="0.15">
      <c r="A21" s="1380"/>
      <c r="B21" s="1381" t="s">
        <v>1212</v>
      </c>
      <c r="C21" s="1382">
        <f>'材料集計表（配水φ75）'!O14</f>
        <v>7</v>
      </c>
      <c r="D21" s="1365" t="s">
        <v>1211</v>
      </c>
      <c r="E21" s="1382">
        <f>'材料集計表（配水φ75）'!O24</f>
        <v>1</v>
      </c>
      <c r="F21" s="1365" t="s">
        <v>1211</v>
      </c>
      <c r="G21" s="1382">
        <f>'材料集計表（配水φ75）'!O26</f>
        <v>1</v>
      </c>
      <c r="H21" s="1365" t="s">
        <v>1211</v>
      </c>
      <c r="I21" s="1382">
        <f>'材料集計表（配水φ75）'!O36</f>
        <v>5</v>
      </c>
      <c r="J21" s="1383"/>
      <c r="K21" s="1368"/>
      <c r="L21" s="1384"/>
    </row>
    <row r="22" spans="1:12" s="154" customFormat="1" ht="18" customHeight="1" x14ac:dyDescent="0.15">
      <c r="A22" s="1373"/>
      <c r="B22" s="1374"/>
      <c r="C22" s="1385" t="s">
        <v>1235</v>
      </c>
      <c r="D22" s="1386"/>
      <c r="E22" s="1357" t="s">
        <v>1218</v>
      </c>
      <c r="F22" s="1357"/>
      <c r="G22" s="1357" t="s">
        <v>1219</v>
      </c>
      <c r="H22" s="1358"/>
      <c r="I22" s="1357" t="s">
        <v>1220</v>
      </c>
      <c r="J22" s="1385"/>
      <c r="K22" s="1375"/>
      <c r="L22" s="1376"/>
    </row>
    <row r="23" spans="1:12" s="154" customFormat="1" ht="18" customHeight="1" x14ac:dyDescent="0.15">
      <c r="A23" s="1373"/>
      <c r="B23" s="168"/>
      <c r="C23" s="1357"/>
      <c r="D23" s="1357"/>
      <c r="E23" s="1357"/>
      <c r="F23" s="1357"/>
      <c r="G23" s="1357"/>
      <c r="H23" s="1358"/>
      <c r="I23" s="1357"/>
      <c r="J23" s="1378"/>
      <c r="K23" s="1379"/>
      <c r="L23" s="1376"/>
    </row>
    <row r="24" spans="1:12" s="154" customFormat="1" ht="18" customHeight="1" x14ac:dyDescent="0.15">
      <c r="A24" s="1380"/>
      <c r="B24" s="1381" t="s">
        <v>1212</v>
      </c>
      <c r="C24" s="1382">
        <f>'材料集計表（配水φ75）'!O40</f>
        <v>10</v>
      </c>
      <c r="D24" s="1387" t="s">
        <v>1290</v>
      </c>
      <c r="E24" s="1365">
        <f>'材料集計表（配水φ75）'!O16</f>
        <v>1</v>
      </c>
      <c r="F24" s="1365" t="s">
        <v>41</v>
      </c>
      <c r="G24" s="1365">
        <f>'材料集計表（配水φ75）'!O18</f>
        <v>1</v>
      </c>
      <c r="H24" s="1365" t="s">
        <v>1211</v>
      </c>
      <c r="I24" s="1365">
        <f>'材料集計表（配水φ75）'!O20</f>
        <v>1</v>
      </c>
      <c r="J24" s="1383"/>
      <c r="K24" s="1368"/>
      <c r="L24" s="1384"/>
    </row>
    <row r="25" spans="1:12" s="154" customFormat="1" ht="18" customHeight="1" x14ac:dyDescent="0.15">
      <c r="A25" s="1355"/>
      <c r="B25" s="1357"/>
      <c r="C25" s="1586" t="s">
        <v>1221</v>
      </c>
      <c r="D25" s="1586"/>
      <c r="E25" s="1586" t="s">
        <v>1222</v>
      </c>
      <c r="F25" s="1586"/>
      <c r="G25" s="1586" t="s">
        <v>1223</v>
      </c>
      <c r="H25" s="1586"/>
      <c r="I25" s="1358"/>
      <c r="J25" s="1358"/>
      <c r="K25" s="1359"/>
      <c r="L25" s="1360"/>
    </row>
    <row r="26" spans="1:12" s="154" customFormat="1" ht="18" customHeight="1" x14ac:dyDescent="0.15">
      <c r="A26" s="1361"/>
      <c r="B26" s="1357"/>
      <c r="C26" s="1357"/>
      <c r="D26" s="1357"/>
      <c r="E26" s="1348"/>
      <c r="F26" s="1357"/>
      <c r="G26" s="1357"/>
      <c r="H26" s="1358"/>
      <c r="I26" s="1358"/>
      <c r="J26" s="1358"/>
      <c r="K26" s="1359"/>
      <c r="L26" s="1360"/>
    </row>
    <row r="27" spans="1:12" s="154" customFormat="1" ht="18" customHeight="1" x14ac:dyDescent="0.15">
      <c r="A27" s="1363"/>
      <c r="B27" s="1367" t="s">
        <v>41</v>
      </c>
      <c r="C27" s="1365">
        <f>'材料集計表（配水φ75）'!O28</f>
        <v>2</v>
      </c>
      <c r="D27" s="1388" t="s">
        <v>1212</v>
      </c>
      <c r="E27" s="1382">
        <f>'材料集計表（配水φ75）'!O30</f>
        <v>4</v>
      </c>
      <c r="F27" s="1365" t="s">
        <v>41</v>
      </c>
      <c r="G27" s="1382">
        <f>'材料集計表（配水φ75）'!O32</f>
        <v>4</v>
      </c>
      <c r="H27" s="1366" t="s">
        <v>1291</v>
      </c>
      <c r="I27" s="1366">
        <v>2</v>
      </c>
      <c r="J27" s="1367" t="s">
        <v>40</v>
      </c>
      <c r="K27" s="1368">
        <f>C18+E18+G18+I18+C21+E21+G21+I21+C24+(E24+G24+I24+C27+E27+G27)*I27</f>
        <v>171</v>
      </c>
      <c r="L27" s="1369" t="s">
        <v>39</v>
      </c>
    </row>
    <row r="28" spans="1:12" s="154" customFormat="1" ht="18" customHeight="1" x14ac:dyDescent="0.15">
      <c r="A28" s="1355" t="s">
        <v>46</v>
      </c>
      <c r="B28" s="1374"/>
      <c r="C28" s="1386" t="s">
        <v>1295</v>
      </c>
      <c r="D28" s="1386"/>
      <c r="E28" s="1357" t="s">
        <v>1224</v>
      </c>
      <c r="F28" s="1358"/>
      <c r="G28" s="1358"/>
      <c r="H28" s="1357"/>
      <c r="I28" s="1389"/>
      <c r="J28" s="1390"/>
      <c r="K28" s="1375"/>
      <c r="L28" s="1376"/>
    </row>
    <row r="29" spans="1:12" s="154" customFormat="1" ht="18" customHeight="1" x14ac:dyDescent="0.15">
      <c r="A29" s="1361" t="s">
        <v>1265</v>
      </c>
      <c r="B29" s="168"/>
      <c r="C29" s="1357"/>
      <c r="D29" s="1357"/>
      <c r="E29" s="1391"/>
      <c r="F29" s="1358"/>
      <c r="G29" s="1391"/>
      <c r="H29" s="1357"/>
      <c r="I29" s="1389"/>
      <c r="J29" s="1378"/>
      <c r="K29" s="1379"/>
      <c r="L29" s="1376"/>
    </row>
    <row r="30" spans="1:12" s="154" customFormat="1" ht="18" customHeight="1" x14ac:dyDescent="0.15">
      <c r="A30" s="1363" t="s">
        <v>1183</v>
      </c>
      <c r="B30" s="1381"/>
      <c r="C30" s="1382">
        <f>'材料集計表（配水φ75）'!O22</f>
        <v>6</v>
      </c>
      <c r="D30" s="1365" t="s">
        <v>1211</v>
      </c>
      <c r="E30" s="1382">
        <f>'材料集計表（配水φ75）'!O34</f>
        <v>4</v>
      </c>
      <c r="F30" s="1366"/>
      <c r="G30" s="1366"/>
      <c r="H30" s="1392"/>
      <c r="I30" s="1393"/>
      <c r="J30" s="1367" t="s">
        <v>40</v>
      </c>
      <c r="K30" s="1368">
        <f>C30+E30</f>
        <v>10</v>
      </c>
      <c r="L30" s="1369" t="s">
        <v>39</v>
      </c>
    </row>
    <row r="31" spans="1:12" s="154" customFormat="1" ht="18" customHeight="1" x14ac:dyDescent="0.15">
      <c r="A31" s="1355" t="s">
        <v>46</v>
      </c>
      <c r="B31" s="1362"/>
      <c r="C31" s="1357" t="s">
        <v>1208</v>
      </c>
      <c r="D31" s="1357"/>
      <c r="E31" s="1357" t="s">
        <v>1209</v>
      </c>
      <c r="F31" s="1357"/>
      <c r="G31" s="1357" t="s">
        <v>1217</v>
      </c>
      <c r="H31" s="1357"/>
      <c r="I31" s="1357" t="s">
        <v>1210</v>
      </c>
      <c r="J31" s="1357"/>
      <c r="K31" s="1370"/>
      <c r="L31" s="1360"/>
    </row>
    <row r="32" spans="1:12" s="154" customFormat="1" ht="18" customHeight="1" x14ac:dyDescent="0.15">
      <c r="A32" s="1361" t="s">
        <v>1296</v>
      </c>
      <c r="B32" s="1362"/>
      <c r="C32" s="1357"/>
      <c r="D32" s="1357"/>
      <c r="E32" s="1357"/>
      <c r="F32" s="1357"/>
      <c r="G32" s="1357"/>
      <c r="H32" s="1357"/>
      <c r="I32" s="1357"/>
      <c r="J32" s="1357"/>
      <c r="K32" s="1370"/>
      <c r="L32" s="1360"/>
    </row>
    <row r="33" spans="1:12" s="154" customFormat="1" ht="18" customHeight="1" x14ac:dyDescent="0.15">
      <c r="A33" s="1363" t="s">
        <v>1184</v>
      </c>
      <c r="B33" s="1371"/>
      <c r="C33" s="1365">
        <f>'材料集計表（配水φ100）'!O6</f>
        <v>8</v>
      </c>
      <c r="D33" s="1365" t="s">
        <v>41</v>
      </c>
      <c r="E33" s="1365">
        <v>2</v>
      </c>
      <c r="F33" s="1365" t="s">
        <v>41</v>
      </c>
      <c r="G33" s="1365">
        <f>'材料集計表（配水φ100）'!O10</f>
        <v>2</v>
      </c>
      <c r="H33" s="1365" t="s">
        <v>41</v>
      </c>
      <c r="I33" s="1365">
        <f>'材料集計表（配水φ100）'!O12</f>
        <v>4</v>
      </c>
      <c r="J33" s="1367"/>
      <c r="K33" s="1372"/>
      <c r="L33" s="1369"/>
    </row>
    <row r="34" spans="1:12" s="154" customFormat="1" ht="18" customHeight="1" x14ac:dyDescent="0.15">
      <c r="A34" s="1373"/>
      <c r="B34" s="1374"/>
      <c r="C34" s="1357" t="s">
        <v>1213</v>
      </c>
      <c r="D34" s="1357"/>
      <c r="E34" s="1357" t="s">
        <v>1219</v>
      </c>
      <c r="F34" s="1386"/>
      <c r="G34" s="1386"/>
      <c r="H34" s="1386"/>
      <c r="I34" s="1386"/>
      <c r="J34" s="1386"/>
      <c r="K34" s="1375"/>
      <c r="L34" s="1376"/>
    </row>
    <row r="35" spans="1:12" s="154" customFormat="1" ht="18" customHeight="1" x14ac:dyDescent="0.15">
      <c r="A35" s="1373"/>
      <c r="B35" s="168"/>
      <c r="C35" s="1357"/>
      <c r="D35" s="1357"/>
      <c r="E35" s="1357"/>
      <c r="F35" s="1357"/>
      <c r="G35" s="1357"/>
      <c r="H35" s="1357"/>
      <c r="I35" s="1377"/>
      <c r="J35" s="1378"/>
      <c r="K35" s="1379"/>
      <c r="L35" s="1376"/>
    </row>
    <row r="36" spans="1:12" s="154" customFormat="1" ht="18" customHeight="1" x14ac:dyDescent="0.15">
      <c r="A36" s="1380"/>
      <c r="B36" s="1381" t="s">
        <v>1212</v>
      </c>
      <c r="C36" s="1382">
        <f>'材料集計表（配水φ100）'!O14</f>
        <v>3</v>
      </c>
      <c r="D36" s="1387" t="s">
        <v>1290</v>
      </c>
      <c r="E36" s="1365">
        <f>'材料集計表（配水φ100）'!O16</f>
        <v>1</v>
      </c>
      <c r="F36" s="1366" t="s">
        <v>1291</v>
      </c>
      <c r="G36" s="1366">
        <v>2</v>
      </c>
      <c r="H36" s="1365"/>
      <c r="I36" s="1382"/>
      <c r="J36" s="1367" t="s">
        <v>40</v>
      </c>
      <c r="K36" s="1368">
        <f>C33+E33+G33+I33+C36+E36*G36</f>
        <v>21</v>
      </c>
      <c r="L36" s="1369" t="s">
        <v>39</v>
      </c>
    </row>
    <row r="37" spans="1:12" s="154" customFormat="1" ht="18" customHeight="1" x14ac:dyDescent="0.15">
      <c r="A37" s="1355" t="s">
        <v>46</v>
      </c>
      <c r="B37" s="1356"/>
      <c r="C37" s="1357" t="s">
        <v>1294</v>
      </c>
      <c r="D37" s="1357"/>
      <c r="E37" s="1358"/>
      <c r="F37" s="1357"/>
      <c r="G37" s="1357"/>
      <c r="H37" s="1357"/>
      <c r="I37" s="1357"/>
      <c r="J37" s="1357"/>
      <c r="K37" s="1359"/>
      <c r="L37" s="1360"/>
    </row>
    <row r="38" spans="1:12" s="154" customFormat="1" ht="18" customHeight="1" x14ac:dyDescent="0.15">
      <c r="A38" s="1361" t="s">
        <v>1265</v>
      </c>
      <c r="B38" s="1362"/>
      <c r="C38" s="1357"/>
      <c r="D38" s="1357"/>
      <c r="E38" s="1358"/>
      <c r="F38" s="1357"/>
      <c r="G38" s="1357"/>
      <c r="H38" s="1357"/>
      <c r="I38" s="1357"/>
      <c r="J38" s="1357"/>
      <c r="K38" s="1359"/>
      <c r="L38" s="1360"/>
    </row>
    <row r="39" spans="1:12" s="154" customFormat="1" ht="18" customHeight="1" x14ac:dyDescent="0.15">
      <c r="A39" s="1363" t="s">
        <v>1187</v>
      </c>
      <c r="B39" s="1364"/>
      <c r="C39" s="1365">
        <f>'材料集計表（配水φ100）'!O18</f>
        <v>1</v>
      </c>
      <c r="D39" s="1365"/>
      <c r="E39" s="1366"/>
      <c r="F39" s="1365"/>
      <c r="G39" s="1365"/>
      <c r="H39" s="1365"/>
      <c r="I39" s="1365"/>
      <c r="J39" s="1367" t="s">
        <v>40</v>
      </c>
      <c r="K39" s="1368">
        <f>C39</f>
        <v>1</v>
      </c>
      <c r="L39" s="1369" t="s">
        <v>39</v>
      </c>
    </row>
    <row r="40" spans="1:12" s="154" customFormat="1" ht="18" customHeight="1" x14ac:dyDescent="0.15">
      <c r="A40" s="1263" t="s">
        <v>1185</v>
      </c>
      <c r="B40" s="200"/>
      <c r="C40" s="167" t="s">
        <v>1243</v>
      </c>
      <c r="D40" s="167"/>
      <c r="E40" s="167"/>
      <c r="F40" s="167"/>
      <c r="G40" s="1274"/>
      <c r="H40" s="1274"/>
      <c r="I40" s="167"/>
      <c r="J40" s="167"/>
      <c r="K40" s="206"/>
      <c r="L40" s="205"/>
    </row>
    <row r="41" spans="1:12" s="154" customFormat="1" ht="18" customHeight="1" x14ac:dyDescent="0.15">
      <c r="A41" s="1328" t="s">
        <v>1186</v>
      </c>
      <c r="B41" s="200"/>
      <c r="C41" s="167"/>
      <c r="D41" s="167"/>
      <c r="E41" s="167"/>
      <c r="F41" s="167"/>
      <c r="G41" s="167"/>
      <c r="H41" s="167"/>
      <c r="I41" s="167"/>
      <c r="J41" s="167"/>
      <c r="K41" s="206"/>
      <c r="L41" s="205"/>
    </row>
    <row r="42" spans="1:12" s="154" customFormat="1" ht="18" customHeight="1" x14ac:dyDescent="0.15">
      <c r="A42" s="1265" t="s">
        <v>1188</v>
      </c>
      <c r="B42" s="186"/>
      <c r="C42" s="160">
        <v>2</v>
      </c>
      <c r="D42" s="160"/>
      <c r="E42" s="160"/>
      <c r="F42" s="160"/>
      <c r="G42" s="1276"/>
      <c r="H42" s="160"/>
      <c r="I42" s="1276"/>
      <c r="J42" s="179" t="s">
        <v>40</v>
      </c>
      <c r="K42" s="155">
        <f>C42</f>
        <v>2</v>
      </c>
      <c r="L42" s="181" t="s">
        <v>39</v>
      </c>
    </row>
    <row r="43" spans="1:12" s="154" customFormat="1" ht="18" customHeight="1" x14ac:dyDescent="0.15">
      <c r="A43" s="1263" t="s">
        <v>1185</v>
      </c>
      <c r="B43" s="197"/>
      <c r="C43" s="1274">
        <v>90</v>
      </c>
      <c r="D43" s="1274"/>
      <c r="E43" s="171" t="s">
        <v>1246</v>
      </c>
      <c r="F43" s="167"/>
      <c r="G43" s="1274"/>
      <c r="H43" s="1274"/>
      <c r="I43" s="167"/>
      <c r="J43" s="167"/>
      <c r="K43" s="206"/>
      <c r="L43" s="209"/>
    </row>
    <row r="44" spans="1:12" s="154" customFormat="1" ht="18" customHeight="1" x14ac:dyDescent="0.15">
      <c r="A44" s="1328" t="s">
        <v>1189</v>
      </c>
      <c r="B44" s="191"/>
      <c r="C44" s="167"/>
      <c r="D44" s="167"/>
      <c r="E44" s="167"/>
      <c r="F44" s="167"/>
      <c r="G44" s="167"/>
      <c r="H44" s="167"/>
      <c r="I44" s="167"/>
      <c r="J44" s="167"/>
      <c r="K44" s="206"/>
      <c r="L44" s="205"/>
    </row>
    <row r="45" spans="1:12" s="154" customFormat="1" ht="18" customHeight="1" x14ac:dyDescent="0.15">
      <c r="A45" s="1265" t="s">
        <v>1188</v>
      </c>
      <c r="B45" s="186"/>
      <c r="C45" s="1335">
        <f>'材料集計表（配水φ200）'!O8</f>
        <v>2</v>
      </c>
      <c r="D45" s="160" t="s">
        <v>41</v>
      </c>
      <c r="E45" s="160">
        <f>'材料集計表（配水φ200）'!O10</f>
        <v>1</v>
      </c>
      <c r="F45" s="160"/>
      <c r="G45" s="1276"/>
      <c r="H45" s="160"/>
      <c r="I45" s="1276"/>
      <c r="J45" s="179" t="s">
        <v>40</v>
      </c>
      <c r="K45" s="155">
        <f>C45+E45</f>
        <v>3</v>
      </c>
      <c r="L45" s="181" t="s">
        <v>39</v>
      </c>
    </row>
    <row r="46" spans="1:12" s="154" customFormat="1" ht="18" customHeight="1" x14ac:dyDescent="0.15">
      <c r="A46" s="1263" t="s">
        <v>1185</v>
      </c>
      <c r="B46" s="191"/>
      <c r="C46" s="1336" t="s">
        <v>1245</v>
      </c>
      <c r="D46" s="167"/>
      <c r="E46" s="167"/>
      <c r="F46" s="167"/>
      <c r="G46" s="167"/>
      <c r="H46" s="167"/>
      <c r="I46" s="167"/>
      <c r="J46" s="167"/>
      <c r="K46" s="203"/>
      <c r="L46" s="187"/>
    </row>
    <row r="47" spans="1:12" s="154" customFormat="1" ht="18" customHeight="1" x14ac:dyDescent="0.15">
      <c r="A47" s="1328" t="s">
        <v>1244</v>
      </c>
      <c r="B47" s="191"/>
      <c r="C47" s="167"/>
      <c r="D47" s="167"/>
      <c r="E47" s="167"/>
      <c r="F47" s="167"/>
      <c r="G47" s="167"/>
      <c r="H47" s="167"/>
      <c r="I47" s="167"/>
      <c r="J47" s="167"/>
      <c r="K47" s="188"/>
      <c r="L47" s="187"/>
    </row>
    <row r="48" spans="1:12" s="154" customFormat="1" ht="18" customHeight="1" x14ac:dyDescent="0.15">
      <c r="A48" s="1265" t="s">
        <v>1188</v>
      </c>
      <c r="B48" s="186"/>
      <c r="C48" s="160">
        <f>'材料集計表（配水φ200）'!O14</f>
        <v>1</v>
      </c>
      <c r="D48" s="160"/>
      <c r="E48" s="160"/>
      <c r="F48" s="160"/>
      <c r="G48" s="160"/>
      <c r="H48" s="160"/>
      <c r="I48" s="160"/>
      <c r="J48" s="160" t="s">
        <v>40</v>
      </c>
      <c r="K48" s="201">
        <f>C48</f>
        <v>1</v>
      </c>
      <c r="L48" s="181" t="s">
        <v>39</v>
      </c>
    </row>
    <row r="49" spans="1:12" s="154" customFormat="1" ht="18" customHeight="1" x14ac:dyDescent="0.15">
      <c r="A49" s="1263" t="s">
        <v>1247</v>
      </c>
      <c r="B49" s="178"/>
      <c r="C49" s="165" t="s">
        <v>1249</v>
      </c>
      <c r="D49" s="165"/>
      <c r="E49" s="165"/>
      <c r="F49" s="165"/>
      <c r="G49" s="165"/>
      <c r="H49" s="167"/>
      <c r="I49" s="175"/>
      <c r="J49" s="177"/>
      <c r="K49" s="176"/>
      <c r="L49" s="1277"/>
    </row>
    <row r="50" spans="1:12" s="154" customFormat="1" ht="18" customHeight="1" x14ac:dyDescent="0.15">
      <c r="A50" s="1267" t="s">
        <v>1189</v>
      </c>
      <c r="B50" s="168"/>
      <c r="C50" s="165"/>
      <c r="D50" s="165"/>
      <c r="E50" s="165"/>
      <c r="F50" s="165"/>
      <c r="G50" s="165"/>
      <c r="H50" s="167"/>
      <c r="I50" s="175"/>
      <c r="J50" s="174"/>
      <c r="K50" s="162"/>
      <c r="L50" s="1277"/>
    </row>
    <row r="51" spans="1:12" s="154" customFormat="1" ht="18" customHeight="1" x14ac:dyDescent="0.15">
      <c r="A51" s="1268" t="s">
        <v>1248</v>
      </c>
      <c r="B51" s="161"/>
      <c r="C51" s="1317">
        <f>'材料集計表（配水φ200）'!O40</f>
        <v>1</v>
      </c>
      <c r="D51" s="173"/>
      <c r="E51" s="173"/>
      <c r="F51" s="173"/>
      <c r="G51" s="173"/>
      <c r="H51" s="173"/>
      <c r="I51" s="157"/>
      <c r="J51" s="160" t="s">
        <v>40</v>
      </c>
      <c r="K51" s="201">
        <f>C51</f>
        <v>1</v>
      </c>
      <c r="L51" s="181" t="s">
        <v>39</v>
      </c>
    </row>
    <row r="52" spans="1:12" s="154" customFormat="1" ht="18" customHeight="1" x14ac:dyDescent="0.15">
      <c r="A52" s="1267" t="s">
        <v>686</v>
      </c>
      <c r="B52" s="178"/>
      <c r="C52" s="171" t="s">
        <v>1237</v>
      </c>
      <c r="D52" s="171"/>
      <c r="E52" s="165" t="s">
        <v>1234</v>
      </c>
      <c r="F52" s="171"/>
      <c r="G52" s="171" t="s">
        <v>1238</v>
      </c>
      <c r="H52" s="171"/>
      <c r="I52" s="171" t="s">
        <v>1240</v>
      </c>
      <c r="J52" s="177"/>
      <c r="K52" s="176"/>
      <c r="L52" s="1277"/>
    </row>
    <row r="53" spans="1:12" s="154" customFormat="1" ht="18" customHeight="1" x14ac:dyDescent="0.15">
      <c r="A53" s="1267"/>
      <c r="B53" s="168"/>
      <c r="C53" s="165"/>
      <c r="J53" s="174"/>
      <c r="K53" s="162"/>
      <c r="L53" s="1277"/>
    </row>
    <row r="54" spans="1:12" s="154" customFormat="1" ht="18" customHeight="1" x14ac:dyDescent="0.15">
      <c r="A54" s="1265" t="s">
        <v>1183</v>
      </c>
      <c r="B54" s="161"/>
      <c r="C54" s="1317">
        <f>'材料集計表（配水φ75）'!O42</f>
        <v>4</v>
      </c>
      <c r="D54" s="1332" t="s">
        <v>1231</v>
      </c>
      <c r="E54" s="1337">
        <f>'材料集計表（配水φ75）'!O40</f>
        <v>10</v>
      </c>
      <c r="F54" s="1332" t="s">
        <v>1231</v>
      </c>
      <c r="G54" s="1337">
        <f>'材料集計表（配水φ100）'!O20</f>
        <v>1</v>
      </c>
      <c r="H54" s="1332" t="s">
        <v>1231</v>
      </c>
      <c r="I54" s="1337">
        <f>'材料集計表（配水φ200）'!O10</f>
        <v>1</v>
      </c>
      <c r="J54" s="160"/>
      <c r="K54" s="155"/>
      <c r="L54" s="181"/>
    </row>
    <row r="55" spans="1:12" s="154" customFormat="1" ht="18" customHeight="1" x14ac:dyDescent="0.15">
      <c r="A55" s="1267"/>
      <c r="B55" s="165"/>
      <c r="C55" s="165" t="s">
        <v>1229</v>
      </c>
      <c r="D55" s="165"/>
      <c r="E55" s="165" t="s">
        <v>1232</v>
      </c>
      <c r="F55" s="167"/>
      <c r="G55" s="175" t="s">
        <v>1233</v>
      </c>
      <c r="H55" s="167"/>
      <c r="I55" s="175"/>
      <c r="J55" s="177"/>
      <c r="K55" s="176"/>
      <c r="L55" s="1277"/>
    </row>
    <row r="56" spans="1:12" s="154" customFormat="1" ht="18" customHeight="1" x14ac:dyDescent="0.15">
      <c r="A56" s="1267"/>
      <c r="B56" s="165"/>
      <c r="C56" s="165"/>
      <c r="D56" s="165"/>
      <c r="E56" s="165"/>
      <c r="F56" s="167"/>
      <c r="G56" s="175"/>
      <c r="H56" s="167"/>
      <c r="I56" s="175"/>
      <c r="J56" s="174"/>
      <c r="K56" s="162"/>
      <c r="L56" s="1277"/>
    </row>
    <row r="57" spans="1:12" s="154" customFormat="1" ht="18" customHeight="1" x14ac:dyDescent="0.15">
      <c r="A57" s="1268"/>
      <c r="B57" s="1333" t="s">
        <v>1230</v>
      </c>
      <c r="C57" s="1317">
        <f>'材料集計表（配水φ75）'!O46</f>
        <v>4</v>
      </c>
      <c r="D57" s="1332" t="s">
        <v>1231</v>
      </c>
      <c r="E57" s="1317">
        <f>'材料集計表（配水φ75）'!O48</f>
        <v>1</v>
      </c>
      <c r="F57" s="160" t="s">
        <v>41</v>
      </c>
      <c r="G57" s="1317">
        <f>'材料集計表（配水φ75）'!O50</f>
        <v>1</v>
      </c>
      <c r="H57" s="1317" t="s">
        <v>1236</v>
      </c>
      <c r="I57" s="1317">
        <v>2</v>
      </c>
      <c r="J57" s="160" t="s">
        <v>40</v>
      </c>
      <c r="K57" s="155">
        <f>C54+G54+E54+I54+(C57+E57+G57)*I57</f>
        <v>28</v>
      </c>
      <c r="L57" s="181" t="s">
        <v>39</v>
      </c>
    </row>
    <row r="58" spans="1:12" s="154" customFormat="1" ht="18" customHeight="1" x14ac:dyDescent="0.15">
      <c r="A58" s="1267" t="s">
        <v>1225</v>
      </c>
      <c r="B58" s="178"/>
      <c r="C58" s="165" t="s">
        <v>1232</v>
      </c>
      <c r="D58" s="165"/>
      <c r="E58" s="165"/>
      <c r="F58" s="165"/>
      <c r="G58" s="165"/>
      <c r="H58" s="167"/>
      <c r="I58" s="175"/>
      <c r="J58" s="177"/>
      <c r="K58" s="176"/>
      <c r="L58" s="1277"/>
    </row>
    <row r="59" spans="1:12" s="154" customFormat="1" ht="18" customHeight="1" x14ac:dyDescent="0.15">
      <c r="A59" s="1267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277"/>
    </row>
    <row r="60" spans="1:12" s="154" customFormat="1" ht="18" customHeight="1" x14ac:dyDescent="0.15">
      <c r="A60" s="1265" t="s">
        <v>1184</v>
      </c>
      <c r="B60" s="161"/>
      <c r="C60" s="1317">
        <f>'材料集計表（配水φ100）'!O24</f>
        <v>1</v>
      </c>
      <c r="D60" s="1317" t="s">
        <v>1239</v>
      </c>
      <c r="E60" s="1317">
        <v>2</v>
      </c>
      <c r="F60" s="173"/>
      <c r="G60" s="173"/>
      <c r="H60" s="173"/>
      <c r="I60" s="157"/>
      <c r="J60" s="160" t="s">
        <v>40</v>
      </c>
      <c r="K60" s="155">
        <f>C60*E60</f>
        <v>2</v>
      </c>
      <c r="L60" s="181" t="s">
        <v>39</v>
      </c>
    </row>
    <row r="61" spans="1:12" s="154" customFormat="1" ht="18" customHeight="1" x14ac:dyDescent="0.15">
      <c r="A61" s="1263" t="s">
        <v>44</v>
      </c>
      <c r="B61" s="200"/>
      <c r="C61" s="196" t="s">
        <v>43</v>
      </c>
      <c r="D61" s="190"/>
      <c r="E61" s="196" t="s">
        <v>42</v>
      </c>
      <c r="F61" s="195"/>
      <c r="G61" s="195"/>
      <c r="H61" s="194"/>
      <c r="I61" s="194"/>
      <c r="J61" s="194"/>
      <c r="K61" s="193"/>
      <c r="L61" s="192"/>
    </row>
    <row r="62" spans="1:12" s="154" customFormat="1" ht="18" customHeight="1" x14ac:dyDescent="0.15">
      <c r="A62" s="1264"/>
      <c r="B62" s="200"/>
      <c r="C62" s="195"/>
      <c r="D62" s="190"/>
      <c r="E62" s="195"/>
      <c r="F62" s="195"/>
      <c r="G62" s="195"/>
      <c r="H62" s="189"/>
      <c r="I62" s="189"/>
      <c r="J62" s="189"/>
      <c r="K62" s="199"/>
      <c r="L62" s="187"/>
    </row>
    <row r="63" spans="1:12" s="154" customFormat="1" ht="18" customHeight="1" x14ac:dyDescent="0.15">
      <c r="A63" s="1265" t="s">
        <v>1183</v>
      </c>
      <c r="B63" s="186"/>
      <c r="C63" s="184">
        <f>'切管調書 (HPPE)'!N46</f>
        <v>5</v>
      </c>
      <c r="D63" s="185" t="s">
        <v>45</v>
      </c>
      <c r="E63" s="184">
        <v>2</v>
      </c>
      <c r="F63" s="198"/>
      <c r="G63" s="198"/>
      <c r="H63" s="183"/>
      <c r="I63" s="183"/>
      <c r="J63" s="179" t="s">
        <v>40</v>
      </c>
      <c r="K63" s="182">
        <f>C63+E63</f>
        <v>7</v>
      </c>
      <c r="L63" s="181" t="s">
        <v>39</v>
      </c>
    </row>
    <row r="64" spans="1:12" s="154" customFormat="1" ht="18" customHeight="1" x14ac:dyDescent="0.15">
      <c r="A64" s="1263" t="s">
        <v>44</v>
      </c>
      <c r="B64" s="197"/>
      <c r="C64" s="196" t="s">
        <v>43</v>
      </c>
      <c r="D64" s="190"/>
      <c r="E64" s="196" t="s">
        <v>42</v>
      </c>
      <c r="F64" s="195"/>
      <c r="G64" s="195"/>
      <c r="H64" s="194"/>
      <c r="I64" s="194"/>
      <c r="J64" s="194"/>
      <c r="K64" s="193"/>
      <c r="L64" s="192"/>
    </row>
    <row r="65" spans="1:12" s="154" customFormat="1" ht="18" customHeight="1" x14ac:dyDescent="0.15">
      <c r="A65" s="1264"/>
      <c r="B65" s="191"/>
      <c r="C65" s="190"/>
      <c r="D65" s="190"/>
      <c r="E65" s="190"/>
      <c r="F65" s="190"/>
      <c r="G65" s="190"/>
      <c r="H65" s="189"/>
      <c r="I65" s="189"/>
      <c r="J65" s="189"/>
      <c r="K65" s="188"/>
      <c r="L65" s="187"/>
    </row>
    <row r="66" spans="1:12" s="154" customFormat="1" ht="18" customHeight="1" x14ac:dyDescent="0.15">
      <c r="A66" s="1265" t="s">
        <v>1187</v>
      </c>
      <c r="B66" s="186"/>
      <c r="C66" s="184">
        <f>'切管調書 (HPPE)'!N92</f>
        <v>5</v>
      </c>
      <c r="D66" s="185" t="s">
        <v>41</v>
      </c>
      <c r="E66" s="184">
        <v>1</v>
      </c>
      <c r="F66" s="184"/>
      <c r="G66" s="184"/>
      <c r="H66" s="183"/>
      <c r="I66" s="183"/>
      <c r="J66" s="179" t="s">
        <v>40</v>
      </c>
      <c r="K66" s="182">
        <f>C66+E66</f>
        <v>6</v>
      </c>
      <c r="L66" s="181" t="s">
        <v>39</v>
      </c>
    </row>
    <row r="67" spans="1:12" s="154" customFormat="1" ht="18" customHeight="1" x14ac:dyDescent="0.15">
      <c r="A67" s="1263" t="s">
        <v>1192</v>
      </c>
      <c r="B67" s="200"/>
      <c r="C67" s="1271" t="s">
        <v>43</v>
      </c>
      <c r="D67" s="190"/>
      <c r="E67" s="1271"/>
      <c r="F67" s="195"/>
      <c r="G67" s="195"/>
      <c r="H67" s="194"/>
      <c r="I67" s="194"/>
      <c r="J67" s="194"/>
      <c r="K67" s="193"/>
      <c r="L67" s="192"/>
    </row>
    <row r="68" spans="1:12" s="154" customFormat="1" ht="18" customHeight="1" x14ac:dyDescent="0.15">
      <c r="A68" s="1328" t="s">
        <v>1193</v>
      </c>
      <c r="B68" s="200"/>
      <c r="C68" s="195"/>
      <c r="D68" s="190"/>
      <c r="E68" s="195"/>
      <c r="F68" s="195"/>
      <c r="G68" s="195"/>
      <c r="H68" s="189"/>
      <c r="I68" s="189"/>
      <c r="J68" s="189"/>
      <c r="K68" s="199"/>
      <c r="L68" s="187"/>
    </row>
    <row r="69" spans="1:12" s="154" customFormat="1" ht="18" customHeight="1" x14ac:dyDescent="0.15">
      <c r="A69" s="1265" t="s">
        <v>1194</v>
      </c>
      <c r="B69" s="186"/>
      <c r="C69" s="1276">
        <f>'切管調書（DIP）'!M36</f>
        <v>1</v>
      </c>
      <c r="D69" s="1273"/>
      <c r="E69" s="1276"/>
      <c r="F69" s="198"/>
      <c r="G69" s="198"/>
      <c r="H69" s="1275"/>
      <c r="I69" s="1275"/>
      <c r="J69" s="179" t="s">
        <v>40</v>
      </c>
      <c r="K69" s="182">
        <f>C69+E69</f>
        <v>1</v>
      </c>
      <c r="L69" s="181" t="s">
        <v>39</v>
      </c>
    </row>
    <row r="70" spans="1:12" s="154" customFormat="1" ht="18" customHeight="1" x14ac:dyDescent="0.15">
      <c r="A70" s="1263" t="s">
        <v>1192</v>
      </c>
      <c r="B70" s="200"/>
      <c r="C70" s="1271" t="s">
        <v>43</v>
      </c>
      <c r="D70" s="190"/>
      <c r="E70" s="1271" t="s">
        <v>42</v>
      </c>
      <c r="F70" s="195"/>
      <c r="G70" s="195"/>
      <c r="H70" s="194"/>
      <c r="I70" s="194"/>
      <c r="J70" s="194"/>
      <c r="K70" s="193"/>
      <c r="L70" s="192"/>
    </row>
    <row r="71" spans="1:12" s="154" customFormat="1" ht="18" customHeight="1" x14ac:dyDescent="0.15">
      <c r="A71" s="1328" t="s">
        <v>1191</v>
      </c>
      <c r="B71" s="200"/>
      <c r="C71" s="195"/>
      <c r="D71" s="190"/>
      <c r="E71" s="195"/>
      <c r="F71" s="195"/>
      <c r="G71" s="195"/>
      <c r="H71" s="189"/>
      <c r="I71" s="189"/>
      <c r="J71" s="189"/>
      <c r="K71" s="199"/>
      <c r="L71" s="187"/>
    </row>
    <row r="72" spans="1:12" s="154" customFormat="1" ht="18" customHeight="1" x14ac:dyDescent="0.15">
      <c r="A72" s="1265" t="s">
        <v>1188</v>
      </c>
      <c r="B72" s="186"/>
      <c r="C72" s="1276">
        <f>'切管調書（DIP）'!N36</f>
        <v>2</v>
      </c>
      <c r="D72" s="1273" t="s">
        <v>41</v>
      </c>
      <c r="E72" s="1276">
        <v>1</v>
      </c>
      <c r="F72" s="198"/>
      <c r="G72" s="198"/>
      <c r="H72" s="1275"/>
      <c r="I72" s="1275"/>
      <c r="J72" s="179" t="s">
        <v>40</v>
      </c>
      <c r="K72" s="182">
        <f>C72+E72</f>
        <v>3</v>
      </c>
      <c r="L72" s="181" t="s">
        <v>39</v>
      </c>
    </row>
    <row r="73" spans="1:12" s="154" customFormat="1" ht="18" customHeight="1" x14ac:dyDescent="0.15">
      <c r="A73" s="1267" t="s">
        <v>1195</v>
      </c>
      <c r="B73" s="178"/>
      <c r="C73" s="1271" t="s">
        <v>43</v>
      </c>
      <c r="D73" s="165"/>
      <c r="E73" s="165"/>
      <c r="F73" s="165"/>
      <c r="G73" s="165"/>
      <c r="H73" s="167"/>
      <c r="I73" s="175"/>
      <c r="J73" s="177"/>
      <c r="K73" s="176"/>
      <c r="L73" s="1277"/>
    </row>
    <row r="74" spans="1:12" s="154" customFormat="1" ht="18" customHeight="1" x14ac:dyDescent="0.15">
      <c r="A74" s="1267" t="s">
        <v>1197</v>
      </c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277"/>
    </row>
    <row r="75" spans="1:12" s="154" customFormat="1" ht="18" customHeight="1" x14ac:dyDescent="0.15">
      <c r="A75" s="1265" t="s">
        <v>1196</v>
      </c>
      <c r="B75" s="161"/>
      <c r="C75" s="1317">
        <f>'切管調書（DIP）'!P36</f>
        <v>1</v>
      </c>
      <c r="D75" s="173"/>
      <c r="E75" s="173"/>
      <c r="F75" s="173"/>
      <c r="G75" s="173"/>
      <c r="H75" s="173"/>
      <c r="I75" s="157"/>
      <c r="J75" s="179" t="s">
        <v>40</v>
      </c>
      <c r="K75" s="182">
        <f>C75</f>
        <v>1</v>
      </c>
      <c r="L75" s="181" t="s">
        <v>39</v>
      </c>
    </row>
    <row r="76" spans="1:12" s="154" customFormat="1" ht="18" customHeight="1" x14ac:dyDescent="0.15">
      <c r="A76" s="1267" t="s">
        <v>1198</v>
      </c>
      <c r="B76" s="178"/>
      <c r="C76" s="1585" t="s">
        <v>1227</v>
      </c>
      <c r="D76" s="1585"/>
      <c r="E76" s="167" t="s">
        <v>1205</v>
      </c>
      <c r="F76" s="165"/>
      <c r="G76" s="1585" t="s">
        <v>1228</v>
      </c>
      <c r="H76" s="1585"/>
      <c r="I76" s="175"/>
      <c r="J76" s="177"/>
      <c r="K76" s="176"/>
      <c r="L76" s="1277"/>
    </row>
    <row r="77" spans="1:12" s="154" customFormat="1" ht="18" customHeight="1" x14ac:dyDescent="0.15">
      <c r="A77" s="1329" t="s">
        <v>1199</v>
      </c>
      <c r="B77" s="168"/>
      <c r="C77" s="167"/>
      <c r="D77" s="167"/>
      <c r="E77" s="167"/>
      <c r="F77" s="165"/>
      <c r="G77" s="167"/>
      <c r="H77" s="167"/>
      <c r="I77" s="175"/>
      <c r="J77" s="174"/>
      <c r="K77" s="162"/>
      <c r="L77" s="1277"/>
    </row>
    <row r="78" spans="1:12" s="154" customFormat="1" ht="18" customHeight="1" x14ac:dyDescent="0.15">
      <c r="A78" s="1265" t="s">
        <v>1226</v>
      </c>
      <c r="B78" s="161"/>
      <c r="C78" s="1307">
        <f>G6</f>
        <v>3</v>
      </c>
      <c r="D78" s="1273" t="s">
        <v>41</v>
      </c>
      <c r="E78" s="1307">
        <f>I9</f>
        <v>4</v>
      </c>
      <c r="F78" s="1273" t="s">
        <v>41</v>
      </c>
      <c r="G78" s="1307">
        <f>G12</f>
        <v>2</v>
      </c>
      <c r="H78" s="173"/>
      <c r="I78" s="157"/>
      <c r="J78" s="179" t="s">
        <v>40</v>
      </c>
      <c r="K78" s="182">
        <f>C78+E78+G78</f>
        <v>9</v>
      </c>
      <c r="L78" s="181" t="s">
        <v>1206</v>
      </c>
    </row>
    <row r="79" spans="1:12" s="154" customFormat="1" ht="18" customHeight="1" x14ac:dyDescent="0.15">
      <c r="A79" s="1267" t="s">
        <v>1198</v>
      </c>
      <c r="B79" s="178"/>
      <c r="C79" s="167" t="s">
        <v>1204</v>
      </c>
      <c r="D79" s="165"/>
      <c r="E79" s="165"/>
      <c r="F79" s="165"/>
      <c r="G79" s="165"/>
      <c r="H79" s="167"/>
      <c r="I79" s="175"/>
      <c r="J79" s="177"/>
      <c r="K79" s="176"/>
      <c r="L79" s="1277"/>
    </row>
    <row r="80" spans="1:12" s="154" customFormat="1" ht="18" customHeight="1" x14ac:dyDescent="0.15">
      <c r="A80" s="1329" t="s">
        <v>1199</v>
      </c>
      <c r="B80" s="168"/>
      <c r="C80" s="167"/>
      <c r="D80" s="165"/>
      <c r="E80" s="165"/>
      <c r="F80" s="165"/>
      <c r="G80" s="165"/>
      <c r="H80" s="167"/>
      <c r="I80" s="175"/>
      <c r="J80" s="174"/>
      <c r="K80" s="162"/>
      <c r="L80" s="1277"/>
    </row>
    <row r="81" spans="1:12" s="154" customFormat="1" ht="18" customHeight="1" x14ac:dyDescent="0.15">
      <c r="A81" s="1330" t="s">
        <v>1203</v>
      </c>
      <c r="B81" s="161"/>
      <c r="C81" s="1307">
        <f>G15</f>
        <v>1</v>
      </c>
      <c r="D81" s="173"/>
      <c r="E81" s="173"/>
      <c r="F81" s="173"/>
      <c r="G81" s="173"/>
      <c r="H81" s="173"/>
      <c r="I81" s="157"/>
      <c r="J81" s="179" t="s">
        <v>40</v>
      </c>
      <c r="K81" s="182">
        <f>C81</f>
        <v>1</v>
      </c>
      <c r="L81" s="181" t="s">
        <v>1206</v>
      </c>
    </row>
    <row r="82" spans="1:12" s="154" customFormat="1" ht="18" customHeight="1" x14ac:dyDescent="0.15">
      <c r="A82" s="1267" t="s">
        <v>1241</v>
      </c>
      <c r="B82" s="178"/>
      <c r="C82" s="165"/>
      <c r="D82" s="165"/>
      <c r="E82" s="165"/>
      <c r="F82" s="165"/>
      <c r="G82" s="165"/>
      <c r="H82" s="167"/>
      <c r="I82" s="175"/>
      <c r="J82" s="177"/>
      <c r="K82" s="176"/>
      <c r="L82" s="1277"/>
    </row>
    <row r="83" spans="1:12" s="154" customFormat="1" ht="18" customHeight="1" x14ac:dyDescent="0.15">
      <c r="A83" s="1267"/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277"/>
    </row>
    <row r="84" spans="1:12" s="154" customFormat="1" ht="18" customHeight="1" x14ac:dyDescent="0.15">
      <c r="A84" s="1268" t="s">
        <v>1242</v>
      </c>
      <c r="B84" s="161"/>
      <c r="C84" s="1317">
        <v>1</v>
      </c>
      <c r="D84" s="173"/>
      <c r="E84" s="173"/>
      <c r="F84" s="173"/>
      <c r="G84" s="173"/>
      <c r="H84" s="173"/>
      <c r="I84" s="157"/>
      <c r="J84" s="1334" t="str">
        <f>J87</f>
        <v>＝</v>
      </c>
      <c r="K84" s="155">
        <f>C84</f>
        <v>1</v>
      </c>
      <c r="L84" s="181" t="s">
        <v>1206</v>
      </c>
    </row>
    <row r="85" spans="1:12" s="154" customFormat="1" ht="18" customHeight="1" x14ac:dyDescent="0.15">
      <c r="A85" s="1267" t="s">
        <v>1200</v>
      </c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277"/>
    </row>
    <row r="86" spans="1:12" s="154" customFormat="1" ht="18" customHeight="1" x14ac:dyDescent="0.15">
      <c r="A86" s="1267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277"/>
    </row>
    <row r="87" spans="1:12" s="154" customFormat="1" ht="18" customHeight="1" x14ac:dyDescent="0.15">
      <c r="A87" s="1268" t="s">
        <v>1201</v>
      </c>
      <c r="B87" s="161"/>
      <c r="C87" s="1331">
        <f>K15</f>
        <v>6.6000000000000005</v>
      </c>
      <c r="D87" s="173"/>
      <c r="E87" s="173"/>
      <c r="F87" s="173"/>
      <c r="G87" s="173"/>
      <c r="H87" s="173"/>
      <c r="I87" s="157"/>
      <c r="J87" s="179" t="s">
        <v>40</v>
      </c>
      <c r="K87" s="1282">
        <f>C87</f>
        <v>6.6000000000000005</v>
      </c>
      <c r="L87" s="1278" t="s">
        <v>1207</v>
      </c>
    </row>
    <row r="88" spans="1:12" s="154" customFormat="1" ht="18" customHeight="1" x14ac:dyDescent="0.15">
      <c r="A88" s="1267" t="s">
        <v>980</v>
      </c>
      <c r="B88" s="178"/>
      <c r="C88" s="165" t="s">
        <v>1251</v>
      </c>
      <c r="D88" s="165"/>
      <c r="E88" s="165"/>
      <c r="F88" s="171"/>
      <c r="G88" s="171"/>
      <c r="H88" s="171"/>
      <c r="I88" s="171"/>
      <c r="J88" s="177"/>
      <c r="K88" s="176"/>
      <c r="L88" s="1277"/>
    </row>
    <row r="89" spans="1:12" s="154" customFormat="1" ht="18" customHeight="1" x14ac:dyDescent="0.15">
      <c r="A89" s="1312" t="s">
        <v>1259</v>
      </c>
      <c r="B89" s="168"/>
      <c r="C89" s="165"/>
      <c r="D89" s="165"/>
      <c r="E89" s="165"/>
      <c r="F89" s="165"/>
      <c r="G89" s="165"/>
      <c r="H89" s="167"/>
      <c r="I89" s="175"/>
      <c r="J89" s="174"/>
      <c r="K89" s="162"/>
      <c r="L89" s="1277"/>
    </row>
    <row r="90" spans="1:12" s="154" customFormat="1" ht="18" customHeight="1" x14ac:dyDescent="0.15">
      <c r="A90" s="1313" t="s">
        <v>1242</v>
      </c>
      <c r="B90" s="180"/>
      <c r="C90" s="1331">
        <f>K9</f>
        <v>501.93999999999994</v>
      </c>
      <c r="D90" s="173"/>
      <c r="E90" s="173"/>
      <c r="F90" s="173"/>
      <c r="G90" s="173"/>
      <c r="H90" s="173"/>
      <c r="I90" s="157"/>
      <c r="J90" s="156" t="s">
        <v>37</v>
      </c>
      <c r="K90" s="1282">
        <f>C90</f>
        <v>501.93999999999994</v>
      </c>
      <c r="L90" s="1278" t="s">
        <v>1260</v>
      </c>
    </row>
    <row r="91" spans="1:12" s="154" customFormat="1" ht="18" customHeight="1" x14ac:dyDescent="0.15">
      <c r="A91" s="1312" t="s">
        <v>980</v>
      </c>
      <c r="B91" s="178"/>
      <c r="C91" s="165" t="s">
        <v>1251</v>
      </c>
      <c r="D91" s="165"/>
      <c r="E91" s="165"/>
      <c r="F91" s="165"/>
      <c r="G91" s="165"/>
      <c r="H91" s="167"/>
      <c r="I91" s="175"/>
      <c r="J91" s="177"/>
      <c r="K91" s="176"/>
      <c r="L91" s="1277"/>
    </row>
    <row r="92" spans="1:12" s="154" customFormat="1" ht="18" customHeight="1" x14ac:dyDescent="0.15">
      <c r="A92" s="1267" t="s">
        <v>1259</v>
      </c>
      <c r="B92" s="168"/>
      <c r="C92" s="165"/>
      <c r="D92" s="165"/>
      <c r="E92" s="165"/>
      <c r="F92" s="165"/>
      <c r="G92" s="165"/>
      <c r="H92" s="167"/>
      <c r="I92" s="175"/>
      <c r="J92" s="174"/>
      <c r="K92" s="162"/>
      <c r="L92" s="1277"/>
    </row>
    <row r="93" spans="1:12" s="154" customFormat="1" ht="18" customHeight="1" x14ac:dyDescent="0.15">
      <c r="A93" s="1313" t="s">
        <v>1250</v>
      </c>
      <c r="B93" s="161"/>
      <c r="C93" s="1331">
        <f>K12</f>
        <v>52.5</v>
      </c>
      <c r="D93" s="173"/>
      <c r="E93" s="173"/>
      <c r="F93" s="173"/>
      <c r="G93" s="173"/>
      <c r="H93" s="173"/>
      <c r="I93" s="157"/>
      <c r="J93" s="156" t="s">
        <v>35</v>
      </c>
      <c r="K93" s="1282">
        <f>C93</f>
        <v>52.5</v>
      </c>
      <c r="L93" s="1278" t="s">
        <v>1261</v>
      </c>
    </row>
    <row r="94" spans="1:12" s="154" customFormat="1" ht="18" customHeight="1" x14ac:dyDescent="0.15">
      <c r="A94" s="1312" t="s">
        <v>980</v>
      </c>
      <c r="B94" s="178"/>
      <c r="C94" s="165" t="s">
        <v>1251</v>
      </c>
      <c r="D94" s="165"/>
      <c r="E94" s="165"/>
      <c r="F94" s="165"/>
      <c r="G94" s="165"/>
      <c r="H94" s="167"/>
      <c r="I94" s="175"/>
      <c r="J94" s="177"/>
      <c r="K94" s="176"/>
      <c r="L94" s="1277"/>
    </row>
    <row r="95" spans="1:12" s="154" customFormat="1" ht="18" customHeight="1" x14ac:dyDescent="0.15">
      <c r="A95" s="1267" t="s">
        <v>1257</v>
      </c>
      <c r="B95" s="168"/>
      <c r="C95" s="165"/>
      <c r="D95" s="165"/>
      <c r="E95" s="165"/>
      <c r="F95" s="165"/>
      <c r="G95" s="165"/>
      <c r="H95" s="167"/>
      <c r="I95" s="175"/>
      <c r="J95" s="174"/>
      <c r="K95" s="162"/>
      <c r="L95" s="1277"/>
    </row>
    <row r="96" spans="1:12" s="154" customFormat="1" ht="18" customHeight="1" x14ac:dyDescent="0.15">
      <c r="A96" s="1313" t="s">
        <v>1201</v>
      </c>
      <c r="B96" s="161"/>
      <c r="C96" s="1339">
        <f>K15</f>
        <v>6.6000000000000005</v>
      </c>
      <c r="D96" s="173"/>
      <c r="E96" s="173"/>
      <c r="F96" s="173"/>
      <c r="G96" s="173"/>
      <c r="H96" s="173"/>
      <c r="I96" s="157"/>
      <c r="J96" s="156" t="s">
        <v>35</v>
      </c>
      <c r="K96" s="1282">
        <f>C96</f>
        <v>6.6000000000000005</v>
      </c>
      <c r="L96" s="1278" t="s">
        <v>1262</v>
      </c>
    </row>
    <row r="97" spans="1:12" s="154" customFormat="1" ht="18" customHeight="1" x14ac:dyDescent="0.15">
      <c r="A97" s="1269" t="s">
        <v>981</v>
      </c>
      <c r="B97" s="172"/>
      <c r="C97" s="171" t="s">
        <v>1254</v>
      </c>
      <c r="D97" s="171"/>
      <c r="E97" s="171" t="s">
        <v>1255</v>
      </c>
      <c r="F97" s="171"/>
      <c r="G97" s="171" t="s">
        <v>1256</v>
      </c>
      <c r="H97" s="171"/>
      <c r="I97" s="171"/>
      <c r="J97" s="170"/>
      <c r="K97" s="169"/>
      <c r="L97" s="1277"/>
    </row>
    <row r="98" spans="1:12" s="154" customFormat="1" ht="18" customHeight="1" x14ac:dyDescent="0.15">
      <c r="A98" s="1270"/>
      <c r="B98" s="168"/>
      <c r="C98" s="167"/>
      <c r="D98" s="166"/>
      <c r="E98" s="165"/>
      <c r="F98" s="165"/>
      <c r="G98" s="165"/>
      <c r="H98" s="165"/>
      <c r="I98" s="164"/>
      <c r="J98" s="163"/>
      <c r="K98" s="162"/>
      <c r="L98" s="1277"/>
    </row>
    <row r="99" spans="1:12" s="154" customFormat="1" ht="18" customHeight="1" x14ac:dyDescent="0.15">
      <c r="A99" s="1340" t="s">
        <v>1278</v>
      </c>
      <c r="B99" s="161"/>
      <c r="C99" s="1338">
        <f>C90</f>
        <v>501.93999999999994</v>
      </c>
      <c r="D99" s="156" t="s">
        <v>1252</v>
      </c>
      <c r="E99" s="1338">
        <f>C93</f>
        <v>52.5</v>
      </c>
      <c r="F99" s="156" t="s">
        <v>1252</v>
      </c>
      <c r="G99" s="1338">
        <f>C96</f>
        <v>6.6000000000000005</v>
      </c>
      <c r="H99" s="160"/>
      <c r="I99" s="1317"/>
      <c r="J99" s="156" t="s">
        <v>35</v>
      </c>
      <c r="K99" s="1282">
        <f>C99+E99+G99</f>
        <v>561.04</v>
      </c>
      <c r="L99" s="1278" t="s">
        <v>1253</v>
      </c>
    </row>
    <row r="100" spans="1:12" s="154" customFormat="1" ht="18" customHeight="1" x14ac:dyDescent="0.15">
      <c r="A100" s="1267"/>
      <c r="B100" s="1349"/>
      <c r="C100" s="1350"/>
      <c r="D100" s="1350"/>
      <c r="E100" s="1350"/>
      <c r="F100" s="1350"/>
      <c r="G100" s="1350"/>
      <c r="H100" s="1346"/>
      <c r="I100" s="1351"/>
      <c r="J100" s="1352"/>
      <c r="K100" s="176"/>
      <c r="L100" s="1277"/>
    </row>
    <row r="101" spans="1:12" s="154" customFormat="1" ht="18" customHeight="1" x14ac:dyDescent="0.15">
      <c r="A101" s="1267"/>
      <c r="B101" s="178"/>
      <c r="H101" s="167"/>
      <c r="I101" s="219"/>
      <c r="J101" s="174"/>
      <c r="K101" s="162"/>
      <c r="L101" s="1277"/>
    </row>
    <row r="102" spans="1:12" s="154" customFormat="1" ht="18" customHeight="1" x14ac:dyDescent="0.15">
      <c r="A102" s="1268"/>
      <c r="B102" s="1353"/>
      <c r="C102" s="1347"/>
      <c r="D102" s="1347"/>
      <c r="E102" s="1347"/>
      <c r="F102" s="1347"/>
      <c r="G102" s="1347"/>
      <c r="H102" s="173"/>
      <c r="I102" s="157"/>
      <c r="J102" s="1354"/>
      <c r="K102" s="155"/>
      <c r="L102" s="1278"/>
    </row>
    <row r="103" spans="1:12" s="154" customFormat="1" ht="18" customHeight="1" x14ac:dyDescent="0.15">
      <c r="A103" s="1267"/>
      <c r="B103" s="178"/>
      <c r="C103" s="165"/>
      <c r="D103" s="165"/>
      <c r="E103" s="165"/>
      <c r="F103" s="165"/>
      <c r="G103" s="165"/>
      <c r="H103" s="167"/>
      <c r="I103" s="175"/>
      <c r="J103" s="177"/>
      <c r="K103" s="176"/>
      <c r="L103" s="1277"/>
    </row>
    <row r="104" spans="1:12" s="154" customFormat="1" ht="18" customHeight="1" x14ac:dyDescent="0.15">
      <c r="A104" s="1267"/>
      <c r="B104" s="168"/>
      <c r="C104" s="165"/>
      <c r="D104" s="165"/>
      <c r="E104" s="165"/>
      <c r="F104" s="165"/>
      <c r="G104" s="165"/>
      <c r="H104" s="167"/>
      <c r="I104" s="175"/>
      <c r="J104" s="174"/>
      <c r="K104" s="162"/>
      <c r="L104" s="1277"/>
    </row>
    <row r="105" spans="1:12" s="154" customFormat="1" ht="18" customHeight="1" x14ac:dyDescent="0.15">
      <c r="A105" s="1268"/>
      <c r="B105" s="161"/>
      <c r="C105" s="173"/>
      <c r="D105" s="173"/>
      <c r="E105" s="173"/>
      <c r="F105" s="173"/>
      <c r="G105" s="173"/>
      <c r="H105" s="173"/>
      <c r="I105" s="157"/>
      <c r="J105" s="156"/>
      <c r="K105" s="155"/>
      <c r="L105" s="1278"/>
    </row>
    <row r="106" spans="1:12" s="154" customFormat="1" ht="18" customHeight="1" x14ac:dyDescent="0.15">
      <c r="A106" s="1312"/>
      <c r="B106" s="178"/>
      <c r="C106" s="165"/>
      <c r="D106" s="165"/>
      <c r="E106" s="165"/>
      <c r="F106" s="165"/>
      <c r="G106" s="165"/>
      <c r="H106" s="167"/>
      <c r="I106" s="175"/>
      <c r="J106" s="177"/>
      <c r="K106" s="176"/>
      <c r="L106" s="1277"/>
    </row>
    <row r="107" spans="1:12" s="154" customFormat="1" ht="18" customHeight="1" x14ac:dyDescent="0.15">
      <c r="A107" s="1312"/>
      <c r="B107" s="168"/>
      <c r="C107" s="165"/>
      <c r="D107" s="165"/>
      <c r="E107" s="165"/>
      <c r="F107" s="165"/>
      <c r="G107" s="165"/>
      <c r="H107" s="167"/>
      <c r="I107" s="175"/>
      <c r="J107" s="174"/>
      <c r="K107" s="162"/>
      <c r="L107" s="1277"/>
    </row>
    <row r="108" spans="1:12" s="154" customFormat="1" ht="18" customHeight="1" x14ac:dyDescent="0.15">
      <c r="A108" s="1313"/>
      <c r="B108" s="161"/>
      <c r="C108" s="173"/>
      <c r="D108" s="173"/>
      <c r="E108" s="173"/>
      <c r="F108" s="173"/>
      <c r="G108" s="173"/>
      <c r="H108" s="173"/>
      <c r="I108" s="157"/>
      <c r="J108" s="156"/>
      <c r="K108" s="155"/>
      <c r="L108" s="1278"/>
    </row>
    <row r="109" spans="1:12" s="154" customFormat="1" ht="18" customHeight="1" x14ac:dyDescent="0.15">
      <c r="A109" s="1312"/>
      <c r="B109" s="178"/>
      <c r="C109" s="165"/>
      <c r="D109" s="165"/>
      <c r="E109" s="165"/>
      <c r="F109" s="165"/>
      <c r="G109" s="165"/>
      <c r="H109" s="167"/>
      <c r="I109" s="175"/>
      <c r="J109" s="177"/>
      <c r="K109" s="176"/>
      <c r="L109" s="1277"/>
    </row>
    <row r="110" spans="1:12" s="154" customFormat="1" ht="18" customHeight="1" x14ac:dyDescent="0.15">
      <c r="A110" s="1312"/>
      <c r="B110" s="168"/>
      <c r="C110" s="165"/>
      <c r="D110" s="165"/>
      <c r="E110" s="165"/>
      <c r="F110" s="165"/>
      <c r="G110" s="165"/>
      <c r="H110" s="167"/>
      <c r="I110" s="175"/>
      <c r="J110" s="174"/>
      <c r="K110" s="162"/>
      <c r="L110" s="1277"/>
    </row>
    <row r="111" spans="1:12" s="154" customFormat="1" ht="18" customHeight="1" x14ac:dyDescent="0.15">
      <c r="A111" s="1313"/>
      <c r="B111" s="161"/>
      <c r="C111" s="173"/>
      <c r="D111" s="173"/>
      <c r="E111" s="173"/>
      <c r="F111" s="173"/>
      <c r="G111" s="173"/>
      <c r="H111" s="173"/>
      <c r="I111" s="157"/>
      <c r="J111" s="156"/>
      <c r="K111" s="155"/>
      <c r="L111" s="1278"/>
    </row>
    <row r="112" spans="1:12" s="154" customFormat="1" ht="18" customHeight="1" x14ac:dyDescent="0.15">
      <c r="A112" s="1308"/>
      <c r="B112" s="172"/>
      <c r="C112" s="171"/>
      <c r="D112" s="171"/>
      <c r="E112" s="171"/>
      <c r="F112" s="171"/>
      <c r="G112" s="171"/>
      <c r="H112" s="171"/>
      <c r="I112" s="171"/>
      <c r="J112" s="170"/>
      <c r="K112" s="169"/>
      <c r="L112" s="1277"/>
    </row>
    <row r="113" spans="1:12" s="154" customFormat="1" ht="18" customHeight="1" x14ac:dyDescent="0.15">
      <c r="A113" s="1309"/>
      <c r="B113" s="168"/>
      <c r="C113" s="167"/>
      <c r="D113" s="166"/>
      <c r="E113" s="165"/>
      <c r="F113" s="165"/>
      <c r="G113" s="165"/>
      <c r="H113" s="165"/>
      <c r="I113" s="164"/>
      <c r="J113" s="163"/>
      <c r="K113" s="162"/>
      <c r="L113" s="1277"/>
    </row>
    <row r="114" spans="1:12" s="154" customFormat="1" ht="18" customHeight="1" x14ac:dyDescent="0.15">
      <c r="A114" s="1310"/>
      <c r="B114" s="161"/>
      <c r="C114" s="160"/>
      <c r="D114" s="159"/>
      <c r="E114" s="158"/>
      <c r="F114" s="158"/>
      <c r="G114" s="158"/>
      <c r="H114" s="158"/>
      <c r="I114" s="157"/>
      <c r="J114" s="156"/>
      <c r="K114" s="155"/>
      <c r="L114" s="1278"/>
    </row>
    <row r="115" spans="1:12" x14ac:dyDescent="0.1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286"/>
    </row>
    <row r="116" spans="1:12" x14ac:dyDescent="0.15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286"/>
    </row>
    <row r="117" spans="1:12" x14ac:dyDescent="0.15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286"/>
    </row>
    <row r="118" spans="1:12" x14ac:dyDescent="0.15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286"/>
    </row>
    <row r="119" spans="1:12" x14ac:dyDescent="0.15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286"/>
    </row>
    <row r="120" spans="1:12" x14ac:dyDescent="0.15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286"/>
    </row>
    <row r="121" spans="1:12" x14ac:dyDescent="0.15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286"/>
    </row>
    <row r="122" spans="1:12" x14ac:dyDescent="0.1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286"/>
    </row>
    <row r="123" spans="1:12" x14ac:dyDescent="0.15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286"/>
    </row>
    <row r="124" spans="1:12" x14ac:dyDescent="0.15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286"/>
    </row>
    <row r="125" spans="1:12" x14ac:dyDescent="0.1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286"/>
    </row>
    <row r="126" spans="1:12" x14ac:dyDescent="0.15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286"/>
    </row>
    <row r="127" spans="1:12" x14ac:dyDescent="0.15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286"/>
    </row>
    <row r="128" spans="1:12" x14ac:dyDescent="0.15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286"/>
    </row>
  </sheetData>
  <mergeCells count="16">
    <mergeCell ref="A1:A2"/>
    <mergeCell ref="C76:D76"/>
    <mergeCell ref="G76:H76"/>
    <mergeCell ref="E25:F25"/>
    <mergeCell ref="G25:H25"/>
    <mergeCell ref="E19:F19"/>
    <mergeCell ref="C25:D25"/>
    <mergeCell ref="E4:G4"/>
    <mergeCell ref="G7:I7"/>
    <mergeCell ref="G19:H19"/>
    <mergeCell ref="I19:J19"/>
    <mergeCell ref="K2:L2"/>
    <mergeCell ref="K1:L1"/>
    <mergeCell ref="B1:H2"/>
    <mergeCell ref="B3:J3"/>
    <mergeCell ref="I1:J2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25"/>
  <sheetViews>
    <sheetView view="pageBreakPreview" zoomScaleNormal="100" zoomScaleSheetLayoutView="100" workbookViewId="0">
      <selection activeCell="G5" sqref="G5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52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1202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1272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1272" t="s">
        <v>54</v>
      </c>
      <c r="L3" s="224" t="s">
        <v>27</v>
      </c>
    </row>
    <row r="4" spans="1:12" s="154" customFormat="1" ht="18" customHeight="1" x14ac:dyDescent="0.15">
      <c r="A4" s="1263" t="s">
        <v>1279</v>
      </c>
      <c r="B4" s="197"/>
      <c r="C4" s="1311" t="s">
        <v>1287</v>
      </c>
      <c r="D4" s="220"/>
      <c r="E4" s="171"/>
      <c r="F4" s="171"/>
      <c r="G4" s="171"/>
      <c r="H4" s="1311"/>
      <c r="I4" s="167"/>
      <c r="J4" s="177"/>
      <c r="K4" s="176"/>
      <c r="L4" s="1312"/>
    </row>
    <row r="5" spans="1:12" s="154" customFormat="1" ht="18" customHeight="1" x14ac:dyDescent="0.15">
      <c r="A5" s="1264"/>
      <c r="B5" s="191"/>
      <c r="C5" s="221"/>
      <c r="D5" s="220"/>
      <c r="E5" s="190"/>
      <c r="F5" s="190"/>
      <c r="G5" s="190"/>
      <c r="H5" s="167"/>
      <c r="I5" s="167"/>
      <c r="J5" s="174"/>
      <c r="K5" s="162"/>
      <c r="L5" s="1312"/>
    </row>
    <row r="6" spans="1:12" s="154" customFormat="1" ht="18" customHeight="1" x14ac:dyDescent="0.15">
      <c r="A6" s="1341" t="s">
        <v>1248</v>
      </c>
      <c r="B6" s="186"/>
      <c r="C6" s="1343">
        <v>2</v>
      </c>
      <c r="D6" s="160"/>
      <c r="E6" s="160"/>
      <c r="F6" s="160"/>
      <c r="G6" s="160"/>
      <c r="H6" s="216"/>
      <c r="I6" s="216"/>
      <c r="J6" s="156"/>
      <c r="K6" s="1342">
        <f>C6</f>
        <v>2</v>
      </c>
      <c r="L6" s="1278" t="s">
        <v>1285</v>
      </c>
    </row>
    <row r="7" spans="1:12" s="154" customFormat="1" ht="18" customHeight="1" x14ac:dyDescent="0.15">
      <c r="A7" s="1312" t="s">
        <v>1280</v>
      </c>
      <c r="B7" s="178"/>
      <c r="C7" s="165" t="s">
        <v>1287</v>
      </c>
      <c r="D7" s="165"/>
      <c r="E7" s="167"/>
      <c r="F7" s="175"/>
      <c r="G7" s="171"/>
      <c r="H7" s="171"/>
      <c r="I7" s="171"/>
      <c r="J7" s="219"/>
      <c r="K7" s="218"/>
      <c r="L7" s="222"/>
    </row>
    <row r="8" spans="1:12" s="154" customFormat="1" ht="18" customHeight="1" x14ac:dyDescent="0.15">
      <c r="A8" s="1312"/>
      <c r="B8" s="168"/>
      <c r="C8" s="165"/>
      <c r="D8" s="165"/>
      <c r="E8" s="167"/>
      <c r="F8" s="175"/>
      <c r="G8" s="165"/>
      <c r="H8" s="165"/>
      <c r="I8" s="165"/>
      <c r="J8" s="219"/>
      <c r="K8" s="218"/>
      <c r="L8" s="187"/>
    </row>
    <row r="9" spans="1:12" s="154" customFormat="1" ht="18" customHeight="1" x14ac:dyDescent="0.15">
      <c r="A9" s="1341" t="s">
        <v>1284</v>
      </c>
      <c r="B9" s="161"/>
      <c r="C9" s="1317">
        <v>1</v>
      </c>
      <c r="D9" s="173"/>
      <c r="E9" s="173"/>
      <c r="F9" s="160"/>
      <c r="G9" s="173"/>
      <c r="H9" s="160"/>
      <c r="I9" s="173"/>
      <c r="J9" s="179"/>
      <c r="K9" s="1342">
        <f>C9</f>
        <v>1</v>
      </c>
      <c r="L9" s="214" t="s">
        <v>1285</v>
      </c>
    </row>
    <row r="10" spans="1:12" s="154" customFormat="1" ht="18" customHeight="1" x14ac:dyDescent="0.15">
      <c r="A10" s="1263" t="s">
        <v>1281</v>
      </c>
      <c r="B10" s="197"/>
      <c r="C10" s="1311"/>
      <c r="D10" s="220"/>
      <c r="E10" s="171"/>
      <c r="F10" s="171"/>
      <c r="G10" s="171"/>
      <c r="H10" s="1311"/>
      <c r="I10" s="167"/>
      <c r="J10" s="219"/>
      <c r="K10" s="218"/>
      <c r="L10" s="222"/>
    </row>
    <row r="11" spans="1:12" s="154" customFormat="1" ht="18" customHeight="1" x14ac:dyDescent="0.15">
      <c r="A11" s="1328" t="s">
        <v>1283</v>
      </c>
      <c r="B11" s="191"/>
      <c r="C11" s="221"/>
      <c r="D11" s="220"/>
      <c r="E11" s="190"/>
      <c r="F11" s="190"/>
      <c r="G11" s="190"/>
      <c r="H11" s="167"/>
      <c r="I11" s="167"/>
      <c r="J11" s="219"/>
      <c r="K11" s="218"/>
      <c r="L11" s="187"/>
    </row>
    <row r="12" spans="1:12" s="154" customFormat="1" ht="18" customHeight="1" x14ac:dyDescent="0.15">
      <c r="A12" s="1341" t="s">
        <v>1282</v>
      </c>
      <c r="B12" s="186"/>
      <c r="C12" s="217">
        <v>5.3</v>
      </c>
      <c r="D12" s="160"/>
      <c r="E12" s="1327"/>
      <c r="F12" s="160"/>
      <c r="G12" s="160"/>
      <c r="H12" s="216"/>
      <c r="I12" s="216"/>
      <c r="J12" s="179"/>
      <c r="K12" s="215">
        <f>C12</f>
        <v>5.3</v>
      </c>
      <c r="L12" s="214" t="s">
        <v>1286</v>
      </c>
    </row>
    <row r="13" spans="1:12" s="154" customFormat="1" ht="18" customHeight="1" x14ac:dyDescent="0.15">
      <c r="A13" s="1312"/>
      <c r="B13" s="197"/>
      <c r="C13" s="1311"/>
      <c r="D13" s="220"/>
      <c r="E13" s="171"/>
      <c r="F13" s="171"/>
      <c r="G13" s="171"/>
      <c r="H13" s="1311"/>
      <c r="I13" s="167"/>
      <c r="J13" s="219"/>
      <c r="K13" s="218"/>
      <c r="L13" s="222"/>
    </row>
    <row r="14" spans="1:12" s="154" customFormat="1" ht="18" customHeight="1" x14ac:dyDescent="0.15">
      <c r="A14" s="1312"/>
      <c r="B14" s="191"/>
      <c r="C14" s="221"/>
      <c r="D14" s="220"/>
      <c r="E14" s="190"/>
      <c r="F14" s="190"/>
      <c r="G14" s="190"/>
      <c r="H14" s="167"/>
      <c r="I14" s="167"/>
      <c r="J14" s="219"/>
      <c r="K14" s="218"/>
      <c r="L14" s="187"/>
    </row>
    <row r="15" spans="1:12" s="154" customFormat="1" ht="18" customHeight="1" x14ac:dyDescent="0.15">
      <c r="A15" s="1313"/>
      <c r="B15" s="186"/>
      <c r="C15" s="217"/>
      <c r="D15" s="160"/>
      <c r="E15" s="160"/>
      <c r="F15" s="160"/>
      <c r="G15" s="160"/>
      <c r="H15" s="216"/>
      <c r="I15" s="216"/>
      <c r="J15" s="179"/>
      <c r="K15" s="215"/>
      <c r="L15" s="214"/>
    </row>
    <row r="16" spans="1:12" s="154" customFormat="1" ht="18" customHeight="1" x14ac:dyDescent="0.15">
      <c r="A16" s="1263"/>
      <c r="B16" s="191"/>
      <c r="C16" s="213"/>
      <c r="D16" s="213"/>
      <c r="E16" s="213"/>
      <c r="F16" s="213"/>
      <c r="G16" s="213"/>
      <c r="H16" s="213"/>
      <c r="I16" s="213"/>
      <c r="J16" s="189"/>
      <c r="K16" s="212"/>
      <c r="L16" s="187"/>
    </row>
    <row r="17" spans="1:12" s="154" customFormat="1" ht="18" customHeight="1" x14ac:dyDescent="0.15">
      <c r="A17" s="1264"/>
      <c r="B17" s="191"/>
      <c r="C17" s="213"/>
      <c r="D17" s="213"/>
      <c r="E17" s="213"/>
      <c r="F17" s="213"/>
      <c r="G17" s="213"/>
      <c r="H17" s="213"/>
      <c r="I17" s="213"/>
      <c r="J17" s="189"/>
      <c r="K17" s="212"/>
      <c r="L17" s="187"/>
    </row>
    <row r="18" spans="1:12" s="154" customFormat="1" ht="18" customHeight="1" x14ac:dyDescent="0.15">
      <c r="A18" s="1265"/>
      <c r="B18" s="211"/>
      <c r="C18" s="204"/>
      <c r="D18" s="204"/>
      <c r="E18" s="204"/>
      <c r="F18" s="204"/>
      <c r="G18" s="204"/>
      <c r="H18" s="1316"/>
      <c r="I18" s="1316"/>
      <c r="J18" s="202"/>
      <c r="K18" s="201"/>
      <c r="L18" s="181"/>
    </row>
    <row r="19" spans="1:12" s="154" customFormat="1" ht="18" customHeight="1" x14ac:dyDescent="0.15">
      <c r="A19" s="1263"/>
      <c r="B19" s="191"/>
      <c r="C19" s="213"/>
      <c r="D19" s="213"/>
      <c r="E19" s="213"/>
      <c r="F19" s="213"/>
      <c r="G19" s="213"/>
      <c r="H19" s="213"/>
      <c r="I19" s="213"/>
      <c r="J19" s="189"/>
      <c r="K19" s="212"/>
      <c r="L19" s="187"/>
    </row>
    <row r="20" spans="1:12" s="154" customFormat="1" ht="18" customHeight="1" x14ac:dyDescent="0.15">
      <c r="A20" s="1264"/>
      <c r="B20" s="191"/>
      <c r="C20" s="213"/>
      <c r="D20" s="213"/>
      <c r="E20" s="213"/>
      <c r="F20" s="213"/>
      <c r="G20" s="213"/>
      <c r="H20" s="213"/>
      <c r="I20" s="213"/>
      <c r="J20" s="189"/>
      <c r="K20" s="212"/>
      <c r="L20" s="187"/>
    </row>
    <row r="21" spans="1:12" s="154" customFormat="1" ht="18" customHeight="1" x14ac:dyDescent="0.15">
      <c r="A21" s="1265"/>
      <c r="B21" s="211"/>
      <c r="C21" s="204"/>
      <c r="D21" s="204"/>
      <c r="E21" s="204"/>
      <c r="F21" s="204"/>
      <c r="G21" s="204"/>
      <c r="H21" s="1316"/>
      <c r="I21" s="1316"/>
      <c r="J21" s="202"/>
      <c r="K21" s="201"/>
      <c r="L21" s="181"/>
    </row>
    <row r="22" spans="1:12" s="154" customFormat="1" ht="18" customHeight="1" x14ac:dyDescent="0.15">
      <c r="A22" s="1263"/>
      <c r="B22" s="197"/>
      <c r="C22" s="208"/>
      <c r="D22" s="208"/>
      <c r="E22" s="208"/>
      <c r="F22" s="208"/>
      <c r="G22" s="208"/>
      <c r="H22" s="210"/>
      <c r="I22" s="210"/>
      <c r="J22" s="207"/>
      <c r="K22" s="206"/>
      <c r="L22" s="205"/>
    </row>
    <row r="23" spans="1:12" s="154" customFormat="1" ht="18" customHeight="1" x14ac:dyDescent="0.15">
      <c r="A23" s="1264"/>
      <c r="B23" s="191"/>
      <c r="C23" s="208"/>
      <c r="D23" s="208"/>
      <c r="E23" s="208"/>
      <c r="F23" s="208"/>
      <c r="G23" s="208"/>
      <c r="H23" s="210"/>
      <c r="I23" s="210"/>
      <c r="J23" s="207"/>
      <c r="K23" s="206"/>
      <c r="L23" s="205"/>
    </row>
    <row r="24" spans="1:12" s="154" customFormat="1" ht="18" customHeight="1" x14ac:dyDescent="0.15">
      <c r="A24" s="1265"/>
      <c r="B24" s="186"/>
      <c r="C24" s="204"/>
      <c r="D24" s="204"/>
      <c r="E24" s="204"/>
      <c r="F24" s="204"/>
      <c r="G24" s="204"/>
      <c r="H24" s="1316"/>
      <c r="I24" s="1316"/>
      <c r="J24" s="202"/>
      <c r="K24" s="201"/>
      <c r="L24" s="181"/>
    </row>
    <row r="25" spans="1:12" s="154" customFormat="1" ht="18" customHeight="1" x14ac:dyDescent="0.15">
      <c r="A25" s="1263"/>
      <c r="B25" s="197"/>
      <c r="C25" s="208"/>
      <c r="D25" s="208"/>
      <c r="E25" s="208"/>
      <c r="F25" s="208"/>
      <c r="G25" s="208"/>
      <c r="H25" s="210"/>
      <c r="I25" s="210"/>
      <c r="J25" s="207"/>
      <c r="K25" s="206"/>
      <c r="L25" s="205"/>
    </row>
    <row r="26" spans="1:12" s="154" customFormat="1" ht="18" customHeight="1" x14ac:dyDescent="0.15">
      <c r="A26" s="1264"/>
      <c r="B26" s="191"/>
      <c r="C26" s="208"/>
      <c r="D26" s="208"/>
      <c r="E26" s="208"/>
      <c r="F26" s="208"/>
      <c r="G26" s="208"/>
      <c r="H26" s="210"/>
      <c r="I26" s="210"/>
      <c r="J26" s="207"/>
      <c r="K26" s="206"/>
      <c r="L26" s="205"/>
    </row>
    <row r="27" spans="1:12" s="154" customFormat="1" ht="18" customHeight="1" x14ac:dyDescent="0.15">
      <c r="A27" s="1265"/>
      <c r="B27" s="186"/>
      <c r="C27" s="204"/>
      <c r="D27" s="204"/>
      <c r="E27" s="204"/>
      <c r="F27" s="204"/>
      <c r="G27" s="204"/>
      <c r="H27" s="1316"/>
      <c r="I27" s="1316"/>
      <c r="J27" s="202"/>
      <c r="K27" s="201"/>
      <c r="L27" s="181"/>
    </row>
    <row r="28" spans="1:12" s="154" customFormat="1" ht="18" customHeight="1" x14ac:dyDescent="0.15">
      <c r="A28" s="1263"/>
      <c r="B28" s="200"/>
      <c r="C28" s="1148"/>
      <c r="D28" s="1148"/>
      <c r="E28" s="208"/>
      <c r="F28" s="208"/>
      <c r="G28" s="1314"/>
      <c r="H28" s="1314"/>
      <c r="I28" s="195"/>
      <c r="J28" s="207"/>
      <c r="K28" s="206"/>
      <c r="L28" s="205"/>
    </row>
    <row r="29" spans="1:12" s="154" customFormat="1" ht="18" customHeight="1" x14ac:dyDescent="0.15">
      <c r="A29" s="1328"/>
      <c r="B29" s="200"/>
      <c r="C29" s="208"/>
      <c r="D29" s="208"/>
      <c r="E29" s="208"/>
      <c r="F29" s="208"/>
      <c r="G29" s="208"/>
      <c r="H29" s="195"/>
      <c r="I29" s="195"/>
      <c r="J29" s="207"/>
      <c r="K29" s="206"/>
      <c r="L29" s="205"/>
    </row>
    <row r="30" spans="1:12" s="154" customFormat="1" ht="18" customHeight="1" x14ac:dyDescent="0.15">
      <c r="A30" s="1265"/>
      <c r="B30" s="186"/>
      <c r="C30" s="204"/>
      <c r="D30" s="204"/>
      <c r="E30" s="204"/>
      <c r="F30" s="204"/>
      <c r="G30" s="1315"/>
      <c r="H30" s="1315"/>
      <c r="I30" s="198"/>
      <c r="J30" s="202"/>
      <c r="K30" s="182"/>
      <c r="L30" s="181"/>
    </row>
    <row r="31" spans="1:12" s="154" customFormat="1" ht="18" customHeight="1" x14ac:dyDescent="0.15">
      <c r="A31" s="1263"/>
      <c r="B31" s="197"/>
      <c r="C31" s="1148"/>
      <c r="D31" s="1148"/>
      <c r="E31" s="208"/>
      <c r="F31" s="208"/>
      <c r="G31" s="1314"/>
      <c r="H31" s="1314"/>
      <c r="I31" s="195"/>
      <c r="J31" s="207"/>
      <c r="K31" s="206"/>
      <c r="L31" s="209"/>
    </row>
    <row r="32" spans="1:12" s="154" customFormat="1" ht="18" customHeight="1" x14ac:dyDescent="0.15">
      <c r="A32" s="1328"/>
      <c r="B32" s="191"/>
      <c r="C32" s="208"/>
      <c r="D32" s="208"/>
      <c r="E32" s="208"/>
      <c r="F32" s="208"/>
      <c r="G32" s="208"/>
      <c r="H32" s="195"/>
      <c r="I32" s="195"/>
      <c r="J32" s="207"/>
      <c r="K32" s="206"/>
      <c r="L32" s="205"/>
    </row>
    <row r="33" spans="1:12" s="154" customFormat="1" ht="18" customHeight="1" x14ac:dyDescent="0.15">
      <c r="A33" s="1265"/>
      <c r="B33" s="186"/>
      <c r="C33" s="204"/>
      <c r="D33" s="204"/>
      <c r="E33" s="204"/>
      <c r="F33" s="204"/>
      <c r="G33" s="1315"/>
      <c r="H33" s="1315"/>
      <c r="I33" s="198"/>
      <c r="J33" s="202"/>
      <c r="K33" s="182"/>
      <c r="L33" s="181"/>
    </row>
    <row r="34" spans="1:12" s="154" customFormat="1" ht="18" customHeight="1" x14ac:dyDescent="0.15">
      <c r="A34" s="1263"/>
      <c r="B34" s="191"/>
      <c r="C34" s="189"/>
      <c r="D34" s="189"/>
      <c r="E34" s="189"/>
      <c r="F34" s="189"/>
      <c r="G34" s="189"/>
      <c r="H34" s="189"/>
      <c r="I34" s="189"/>
      <c r="J34" s="189"/>
      <c r="K34" s="203"/>
      <c r="L34" s="187"/>
    </row>
    <row r="35" spans="1:12" s="154" customFormat="1" ht="18" customHeight="1" x14ac:dyDescent="0.15">
      <c r="A35" s="1328"/>
      <c r="B35" s="191"/>
      <c r="C35" s="189"/>
      <c r="D35" s="189"/>
      <c r="E35" s="189"/>
      <c r="F35" s="189"/>
      <c r="G35" s="189"/>
      <c r="H35" s="189"/>
      <c r="I35" s="189"/>
      <c r="J35" s="189"/>
      <c r="K35" s="188"/>
      <c r="L35" s="187"/>
    </row>
    <row r="36" spans="1:12" s="154" customFormat="1" ht="18" customHeight="1" x14ac:dyDescent="0.15">
      <c r="A36" s="1265"/>
      <c r="B36" s="186"/>
      <c r="C36" s="1316"/>
      <c r="D36" s="1316"/>
      <c r="E36" s="1316"/>
      <c r="F36" s="1316"/>
      <c r="G36" s="1316"/>
      <c r="H36" s="1316"/>
      <c r="I36" s="1316"/>
      <c r="J36" s="202"/>
      <c r="K36" s="201"/>
      <c r="L36" s="181"/>
    </row>
    <row r="37" spans="1:12" s="154" customFormat="1" ht="18" customHeight="1" x14ac:dyDescent="0.15">
      <c r="A37" s="1263"/>
      <c r="B37" s="200"/>
      <c r="C37" s="1314"/>
      <c r="D37" s="190"/>
      <c r="E37" s="1314"/>
      <c r="F37" s="195"/>
      <c r="G37" s="195"/>
      <c r="H37" s="194"/>
      <c r="I37" s="194"/>
      <c r="J37" s="194"/>
      <c r="K37" s="193"/>
      <c r="L37" s="192"/>
    </row>
    <row r="38" spans="1:12" s="154" customFormat="1" ht="18" customHeight="1" x14ac:dyDescent="0.15">
      <c r="A38" s="1264"/>
      <c r="B38" s="200"/>
      <c r="C38" s="195"/>
      <c r="D38" s="190"/>
      <c r="E38" s="195"/>
      <c r="F38" s="195"/>
      <c r="G38" s="195"/>
      <c r="H38" s="189"/>
      <c r="I38" s="189"/>
      <c r="J38" s="189"/>
      <c r="K38" s="199"/>
      <c r="L38" s="187"/>
    </row>
    <row r="39" spans="1:12" s="154" customFormat="1" ht="18" customHeight="1" x14ac:dyDescent="0.15">
      <c r="A39" s="1265"/>
      <c r="B39" s="186"/>
      <c r="C39" s="1315"/>
      <c r="D39" s="1273"/>
      <c r="E39" s="1315"/>
      <c r="F39" s="198"/>
      <c r="G39" s="198"/>
      <c r="H39" s="1316"/>
      <c r="I39" s="1316"/>
      <c r="J39" s="179"/>
      <c r="K39" s="182"/>
      <c r="L39" s="181"/>
    </row>
    <row r="40" spans="1:12" s="154" customFormat="1" ht="18" customHeight="1" x14ac:dyDescent="0.15">
      <c r="A40" s="1263"/>
      <c r="B40" s="197"/>
      <c r="C40" s="1314"/>
      <c r="D40" s="190"/>
      <c r="E40" s="1314"/>
      <c r="F40" s="195"/>
      <c r="G40" s="195"/>
      <c r="H40" s="194"/>
      <c r="I40" s="194"/>
      <c r="J40" s="194"/>
      <c r="K40" s="193"/>
      <c r="L40" s="192"/>
    </row>
    <row r="41" spans="1:12" s="154" customFormat="1" ht="18" customHeight="1" x14ac:dyDescent="0.15">
      <c r="A41" s="1264"/>
      <c r="B41" s="191"/>
      <c r="C41" s="190"/>
      <c r="D41" s="190"/>
      <c r="E41" s="190"/>
      <c r="F41" s="190"/>
      <c r="G41" s="190"/>
      <c r="H41" s="189"/>
      <c r="I41" s="189"/>
      <c r="J41" s="189"/>
      <c r="K41" s="188"/>
      <c r="L41" s="187"/>
    </row>
    <row r="42" spans="1:12" s="154" customFormat="1" ht="18" customHeight="1" x14ac:dyDescent="0.15">
      <c r="A42" s="1265"/>
      <c r="B42" s="186"/>
      <c r="C42" s="1315"/>
      <c r="D42" s="1273"/>
      <c r="E42" s="1315"/>
      <c r="F42" s="1315"/>
      <c r="G42" s="1315"/>
      <c r="H42" s="1316"/>
      <c r="I42" s="1316"/>
      <c r="J42" s="179"/>
      <c r="K42" s="182"/>
      <c r="L42" s="181"/>
    </row>
    <row r="43" spans="1:12" s="154" customFormat="1" ht="18" customHeight="1" x14ac:dyDescent="0.15">
      <c r="A43" s="1263"/>
      <c r="B43" s="200"/>
      <c r="C43" s="1314"/>
      <c r="D43" s="190"/>
      <c r="E43" s="1314"/>
      <c r="F43" s="195"/>
      <c r="G43" s="195"/>
      <c r="H43" s="194"/>
      <c r="I43" s="194"/>
      <c r="J43" s="194"/>
      <c r="K43" s="193"/>
      <c r="L43" s="192"/>
    </row>
    <row r="44" spans="1:12" s="154" customFormat="1" ht="18" customHeight="1" x14ac:dyDescent="0.15">
      <c r="A44" s="1328"/>
      <c r="B44" s="200"/>
      <c r="C44" s="195"/>
      <c r="D44" s="190"/>
      <c r="E44" s="195"/>
      <c r="F44" s="195"/>
      <c r="G44" s="195"/>
      <c r="H44" s="189"/>
      <c r="I44" s="189"/>
      <c r="J44" s="189"/>
      <c r="K44" s="199"/>
      <c r="L44" s="187"/>
    </row>
    <row r="45" spans="1:12" s="154" customFormat="1" ht="18" customHeight="1" x14ac:dyDescent="0.15">
      <c r="A45" s="1265"/>
      <c r="B45" s="186"/>
      <c r="C45" s="1315"/>
      <c r="D45" s="1273"/>
      <c r="E45" s="1315"/>
      <c r="F45" s="198"/>
      <c r="G45" s="198"/>
      <c r="H45" s="1316"/>
      <c r="I45" s="1316"/>
      <c r="J45" s="179"/>
      <c r="K45" s="182"/>
      <c r="L45" s="181"/>
    </row>
    <row r="46" spans="1:12" s="154" customFormat="1" ht="18" customHeight="1" x14ac:dyDescent="0.15">
      <c r="A46" s="1263"/>
      <c r="B46" s="200"/>
      <c r="C46" s="1314"/>
      <c r="D46" s="190"/>
      <c r="E46" s="1314"/>
      <c r="F46" s="195"/>
      <c r="G46" s="195"/>
      <c r="H46" s="194"/>
      <c r="I46" s="194"/>
      <c r="J46" s="194"/>
      <c r="K46" s="193"/>
      <c r="L46" s="192"/>
    </row>
    <row r="47" spans="1:12" s="154" customFormat="1" ht="18" customHeight="1" x14ac:dyDescent="0.15">
      <c r="A47" s="1328"/>
      <c r="B47" s="200"/>
      <c r="C47" s="195"/>
      <c r="D47" s="190"/>
      <c r="E47" s="195"/>
      <c r="F47" s="195"/>
      <c r="G47" s="195"/>
      <c r="H47" s="189"/>
      <c r="I47" s="189"/>
      <c r="J47" s="189"/>
      <c r="K47" s="199"/>
      <c r="L47" s="187"/>
    </row>
    <row r="48" spans="1:12" s="154" customFormat="1" ht="18" customHeight="1" x14ac:dyDescent="0.15">
      <c r="A48" s="1265"/>
      <c r="B48" s="186"/>
      <c r="C48" s="1315"/>
      <c r="D48" s="1273"/>
      <c r="E48" s="1315"/>
      <c r="F48" s="198"/>
      <c r="G48" s="198"/>
      <c r="H48" s="1316"/>
      <c r="I48" s="1316"/>
      <c r="J48" s="179"/>
      <c r="K48" s="182"/>
      <c r="L48" s="181"/>
    </row>
    <row r="49" spans="1:12" s="154" customFormat="1" ht="18" customHeight="1" x14ac:dyDescent="0.15">
      <c r="A49" s="1312"/>
      <c r="B49" s="178"/>
      <c r="C49" s="1314"/>
      <c r="D49" s="165"/>
      <c r="E49" s="165"/>
      <c r="F49" s="165"/>
      <c r="G49" s="165"/>
      <c r="H49" s="167"/>
      <c r="I49" s="175"/>
      <c r="J49" s="177"/>
      <c r="K49" s="176"/>
      <c r="L49" s="1312"/>
    </row>
    <row r="50" spans="1:12" s="154" customFormat="1" ht="18" customHeight="1" x14ac:dyDescent="0.15">
      <c r="A50" s="1312"/>
      <c r="B50" s="168"/>
      <c r="C50" s="165"/>
      <c r="D50" s="165"/>
      <c r="E50" s="165"/>
      <c r="F50" s="165"/>
      <c r="G50" s="165"/>
      <c r="H50" s="167"/>
      <c r="I50" s="175"/>
      <c r="J50" s="174"/>
      <c r="K50" s="162"/>
      <c r="L50" s="1312"/>
    </row>
    <row r="51" spans="1:12" s="154" customFormat="1" ht="18" customHeight="1" x14ac:dyDescent="0.15">
      <c r="A51" s="1265"/>
      <c r="B51" s="161"/>
      <c r="C51" s="173"/>
      <c r="D51" s="173"/>
      <c r="E51" s="173"/>
      <c r="F51" s="173"/>
      <c r="G51" s="173"/>
      <c r="H51" s="173"/>
      <c r="I51" s="157"/>
      <c r="J51" s="179"/>
      <c r="K51" s="182"/>
      <c r="L51" s="181"/>
    </row>
    <row r="52" spans="1:12" s="154" customFormat="1" ht="18" customHeight="1" x14ac:dyDescent="0.15">
      <c r="A52" s="1312"/>
      <c r="B52" s="178"/>
      <c r="C52" s="165"/>
      <c r="D52" s="165"/>
      <c r="E52" s="165"/>
      <c r="F52" s="165"/>
      <c r="G52" s="165"/>
      <c r="H52" s="167"/>
      <c r="I52" s="175"/>
      <c r="J52" s="177"/>
      <c r="K52" s="176"/>
      <c r="L52" s="1312"/>
    </row>
    <row r="53" spans="1:12" s="154" customFormat="1" ht="18" customHeight="1" x14ac:dyDescent="0.15">
      <c r="A53" s="1329"/>
      <c r="B53" s="168"/>
      <c r="C53" s="165"/>
      <c r="D53" s="165"/>
      <c r="E53" s="165"/>
      <c r="F53" s="165"/>
      <c r="G53" s="165"/>
      <c r="H53" s="167"/>
      <c r="I53" s="175"/>
      <c r="J53" s="174"/>
      <c r="K53" s="162"/>
      <c r="L53" s="1312"/>
    </row>
    <row r="54" spans="1:12" s="154" customFormat="1" ht="18" customHeight="1" x14ac:dyDescent="0.15">
      <c r="A54" s="1330"/>
      <c r="B54" s="161"/>
      <c r="C54" s="173"/>
      <c r="D54" s="173"/>
      <c r="E54" s="173"/>
      <c r="F54" s="173"/>
      <c r="G54" s="173"/>
      <c r="H54" s="173"/>
      <c r="I54" s="157"/>
      <c r="J54" s="156"/>
      <c r="K54" s="155"/>
      <c r="L54" s="1313"/>
    </row>
    <row r="55" spans="1:12" s="154" customFormat="1" ht="18" customHeight="1" x14ac:dyDescent="0.15">
      <c r="A55" s="1312"/>
      <c r="B55" s="178"/>
      <c r="C55" s="165"/>
      <c r="D55" s="165"/>
      <c r="E55" s="165"/>
      <c r="F55" s="165"/>
      <c r="G55" s="165"/>
      <c r="H55" s="167"/>
      <c r="I55" s="175"/>
      <c r="J55" s="177"/>
      <c r="K55" s="176"/>
      <c r="L55" s="1312"/>
    </row>
    <row r="56" spans="1:12" s="154" customFormat="1" ht="18" customHeight="1" x14ac:dyDescent="0.15">
      <c r="A56" s="1329"/>
      <c r="B56" s="168"/>
      <c r="C56" s="165"/>
      <c r="D56" s="165"/>
      <c r="E56" s="165"/>
      <c r="F56" s="165"/>
      <c r="G56" s="165"/>
      <c r="H56" s="167"/>
      <c r="I56" s="175"/>
      <c r="J56" s="174"/>
      <c r="K56" s="162"/>
      <c r="L56" s="1312"/>
    </row>
    <row r="57" spans="1:12" s="154" customFormat="1" ht="18" customHeight="1" x14ac:dyDescent="0.15">
      <c r="A57" s="1330"/>
      <c r="B57" s="161"/>
      <c r="C57" s="173"/>
      <c r="D57" s="173"/>
      <c r="E57" s="173"/>
      <c r="F57" s="173"/>
      <c r="G57" s="173"/>
      <c r="H57" s="173"/>
      <c r="I57" s="157"/>
      <c r="J57" s="156"/>
      <c r="K57" s="155"/>
      <c r="L57" s="1313"/>
    </row>
    <row r="58" spans="1:12" s="154" customFormat="1" ht="18" customHeight="1" x14ac:dyDescent="0.15">
      <c r="A58" s="1312"/>
      <c r="B58" s="178"/>
      <c r="C58" s="165"/>
      <c r="D58" s="165"/>
      <c r="E58" s="165"/>
      <c r="F58" s="165"/>
      <c r="G58" s="165"/>
      <c r="H58" s="167"/>
      <c r="I58" s="175"/>
      <c r="J58" s="177"/>
      <c r="K58" s="176"/>
      <c r="L58" s="1312"/>
    </row>
    <row r="59" spans="1:12" s="154" customFormat="1" ht="18" customHeight="1" x14ac:dyDescent="0.15">
      <c r="A59" s="1312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312"/>
    </row>
    <row r="60" spans="1:12" s="154" customFormat="1" ht="18" customHeight="1" x14ac:dyDescent="0.15">
      <c r="A60" s="1313"/>
      <c r="B60" s="161"/>
      <c r="C60" s="173"/>
      <c r="D60" s="173"/>
      <c r="E60" s="173"/>
      <c r="F60" s="173"/>
      <c r="G60" s="173"/>
      <c r="H60" s="173"/>
      <c r="I60" s="157"/>
      <c r="J60" s="156"/>
      <c r="K60" s="155"/>
      <c r="L60" s="1313"/>
    </row>
    <row r="61" spans="1:12" s="154" customFormat="1" ht="18" customHeight="1" x14ac:dyDescent="0.15">
      <c r="A61" s="1312"/>
      <c r="B61" s="178"/>
      <c r="C61" s="165"/>
      <c r="D61" s="165"/>
      <c r="E61" s="165"/>
      <c r="F61" s="165"/>
      <c r="G61" s="165"/>
      <c r="H61" s="167"/>
      <c r="I61" s="175"/>
      <c r="J61" s="177"/>
      <c r="K61" s="176"/>
      <c r="L61" s="1312"/>
    </row>
    <row r="62" spans="1:12" s="154" customFormat="1" ht="18" customHeight="1" x14ac:dyDescent="0.15">
      <c r="A62" s="1312"/>
      <c r="B62" s="168"/>
      <c r="C62" s="165"/>
      <c r="D62" s="165"/>
      <c r="E62" s="165"/>
      <c r="F62" s="165"/>
      <c r="G62" s="165"/>
      <c r="H62" s="167"/>
      <c r="I62" s="175"/>
      <c r="J62" s="174"/>
      <c r="K62" s="162"/>
      <c r="L62" s="1312"/>
    </row>
    <row r="63" spans="1:12" s="154" customFormat="1" ht="18" customHeight="1" x14ac:dyDescent="0.15">
      <c r="A63" s="1313"/>
      <c r="B63" s="161"/>
      <c r="C63" s="173"/>
      <c r="D63" s="173"/>
      <c r="E63" s="173"/>
      <c r="F63" s="173"/>
      <c r="G63" s="173"/>
      <c r="H63" s="173"/>
      <c r="I63" s="157"/>
      <c r="J63" s="156"/>
      <c r="K63" s="155"/>
      <c r="L63" s="1313"/>
    </row>
    <row r="64" spans="1:12" s="154" customFormat="1" ht="18" customHeight="1" x14ac:dyDescent="0.15">
      <c r="A64" s="1312"/>
      <c r="B64" s="178"/>
      <c r="C64" s="165"/>
      <c r="D64" s="165"/>
      <c r="E64" s="165"/>
      <c r="F64" s="165"/>
      <c r="G64" s="165"/>
      <c r="H64" s="167"/>
      <c r="I64" s="175"/>
      <c r="J64" s="177"/>
      <c r="K64" s="176"/>
      <c r="L64" s="1312"/>
    </row>
    <row r="65" spans="1:12" s="154" customFormat="1" ht="18" customHeight="1" x14ac:dyDescent="0.15">
      <c r="A65" s="1312"/>
      <c r="B65" s="168"/>
      <c r="C65" s="165"/>
      <c r="D65" s="165"/>
      <c r="E65" s="165"/>
      <c r="F65" s="165"/>
      <c r="G65" s="165"/>
      <c r="H65" s="167"/>
      <c r="I65" s="175"/>
      <c r="J65" s="174"/>
      <c r="K65" s="162"/>
      <c r="L65" s="1312"/>
    </row>
    <row r="66" spans="1:12" s="154" customFormat="1" ht="18" customHeight="1" x14ac:dyDescent="0.15">
      <c r="A66" s="1313"/>
      <c r="B66" s="161"/>
      <c r="C66" s="173"/>
      <c r="D66" s="173"/>
      <c r="E66" s="173"/>
      <c r="F66" s="173"/>
      <c r="G66" s="173"/>
      <c r="H66" s="173"/>
      <c r="I66" s="157"/>
      <c r="J66" s="156"/>
      <c r="K66" s="155"/>
      <c r="L66" s="1313"/>
    </row>
    <row r="67" spans="1:12" s="154" customFormat="1" ht="18" customHeight="1" x14ac:dyDescent="0.15">
      <c r="A67" s="1312"/>
      <c r="B67" s="178"/>
      <c r="C67" s="165"/>
      <c r="D67" s="165"/>
      <c r="E67" s="165"/>
      <c r="F67" s="165"/>
      <c r="G67" s="165"/>
      <c r="H67" s="167"/>
      <c r="I67" s="175"/>
      <c r="J67" s="177"/>
      <c r="K67" s="176"/>
      <c r="L67" s="1312"/>
    </row>
    <row r="68" spans="1:12" s="154" customFormat="1" ht="18" customHeight="1" x14ac:dyDescent="0.15">
      <c r="A68" s="1312"/>
      <c r="B68" s="168"/>
      <c r="C68" s="165"/>
      <c r="D68" s="165"/>
      <c r="E68" s="165"/>
      <c r="F68" s="165"/>
      <c r="G68" s="165"/>
      <c r="H68" s="167"/>
      <c r="I68" s="175"/>
      <c r="J68" s="174"/>
      <c r="K68" s="162"/>
      <c r="L68" s="1312"/>
    </row>
    <row r="69" spans="1:12" s="154" customFormat="1" ht="18" customHeight="1" x14ac:dyDescent="0.15">
      <c r="A69" s="1313"/>
      <c r="B69" s="161"/>
      <c r="C69" s="173"/>
      <c r="D69" s="173"/>
      <c r="E69" s="173"/>
      <c r="F69" s="173"/>
      <c r="G69" s="173"/>
      <c r="H69" s="173"/>
      <c r="I69" s="157"/>
      <c r="J69" s="156"/>
      <c r="K69" s="155"/>
      <c r="L69" s="1313"/>
    </row>
    <row r="70" spans="1:12" s="154" customFormat="1" ht="18" customHeight="1" x14ac:dyDescent="0.15">
      <c r="A70" s="1312"/>
      <c r="B70" s="178"/>
      <c r="C70" s="165"/>
      <c r="D70" s="165"/>
      <c r="E70" s="165"/>
      <c r="F70" s="165"/>
      <c r="G70" s="165"/>
      <c r="H70" s="167"/>
      <c r="I70" s="175"/>
      <c r="J70" s="177"/>
      <c r="K70" s="176"/>
      <c r="L70" s="1312"/>
    </row>
    <row r="71" spans="1:12" s="154" customFormat="1" ht="18" customHeight="1" x14ac:dyDescent="0.15">
      <c r="A71" s="1312"/>
      <c r="B71" s="168"/>
      <c r="C71" s="165"/>
      <c r="D71" s="165"/>
      <c r="E71" s="165"/>
      <c r="F71" s="165"/>
      <c r="G71" s="165"/>
      <c r="H71" s="167"/>
      <c r="I71" s="175"/>
      <c r="J71" s="174"/>
      <c r="K71" s="162"/>
      <c r="L71" s="1312"/>
    </row>
    <row r="72" spans="1:12" s="154" customFormat="1" ht="18" customHeight="1" x14ac:dyDescent="0.15">
      <c r="A72" s="1313"/>
      <c r="B72" s="161"/>
      <c r="C72" s="173"/>
      <c r="D72" s="173"/>
      <c r="E72" s="173"/>
      <c r="F72" s="173"/>
      <c r="G72" s="173"/>
      <c r="H72" s="173"/>
      <c r="I72" s="157"/>
      <c r="J72" s="156"/>
      <c r="K72" s="155"/>
      <c r="L72" s="1313"/>
    </row>
    <row r="73" spans="1:12" s="154" customFormat="1" ht="18" customHeight="1" x14ac:dyDescent="0.15">
      <c r="A73" s="1312"/>
      <c r="B73" s="178"/>
      <c r="C73" s="165"/>
      <c r="D73" s="165"/>
      <c r="E73" s="165"/>
      <c r="F73" s="165"/>
      <c r="G73" s="165"/>
      <c r="H73" s="167"/>
      <c r="I73" s="175"/>
      <c r="J73" s="177"/>
      <c r="K73" s="176"/>
      <c r="L73" s="1312"/>
    </row>
    <row r="74" spans="1:12" s="154" customFormat="1" ht="18" customHeight="1" x14ac:dyDescent="0.15">
      <c r="A74" s="1312"/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312"/>
    </row>
    <row r="75" spans="1:12" s="154" customFormat="1" ht="18" customHeight="1" x14ac:dyDescent="0.15">
      <c r="A75" s="1313"/>
      <c r="B75" s="161"/>
      <c r="C75" s="173"/>
      <c r="D75" s="173"/>
      <c r="E75" s="173"/>
      <c r="F75" s="173"/>
      <c r="G75" s="173"/>
      <c r="H75" s="173"/>
      <c r="I75" s="157"/>
      <c r="J75" s="156"/>
      <c r="K75" s="155"/>
      <c r="L75" s="1313"/>
    </row>
    <row r="76" spans="1:12" s="154" customFormat="1" ht="18" customHeight="1" x14ac:dyDescent="0.15">
      <c r="A76" s="1312"/>
      <c r="B76" s="178"/>
      <c r="C76" s="165"/>
      <c r="D76" s="165"/>
      <c r="E76" s="165"/>
      <c r="F76" s="165"/>
      <c r="G76" s="165"/>
      <c r="H76" s="167"/>
      <c r="I76" s="175"/>
      <c r="J76" s="177"/>
      <c r="K76" s="176"/>
      <c r="L76" s="1312"/>
    </row>
    <row r="77" spans="1:12" s="154" customFormat="1" ht="18" customHeight="1" x14ac:dyDescent="0.15">
      <c r="A77" s="1312"/>
      <c r="B77" s="168"/>
      <c r="C77" s="165"/>
      <c r="D77" s="165"/>
      <c r="E77" s="165"/>
      <c r="F77" s="165"/>
      <c r="G77" s="165"/>
      <c r="H77" s="167"/>
      <c r="I77" s="175"/>
      <c r="J77" s="174"/>
      <c r="K77" s="162"/>
      <c r="L77" s="1312"/>
    </row>
    <row r="78" spans="1:12" s="154" customFormat="1" ht="18" customHeight="1" x14ac:dyDescent="0.15">
      <c r="A78" s="1313"/>
      <c r="B78" s="161"/>
      <c r="C78" s="173"/>
      <c r="D78" s="173"/>
      <c r="E78" s="173"/>
      <c r="F78" s="173"/>
      <c r="G78" s="173"/>
      <c r="H78" s="173"/>
      <c r="I78" s="157"/>
      <c r="J78" s="156"/>
      <c r="K78" s="155"/>
      <c r="L78" s="1313"/>
    </row>
    <row r="79" spans="1:12" s="154" customFormat="1" ht="18" customHeight="1" x14ac:dyDescent="0.15">
      <c r="A79" s="1312"/>
      <c r="B79" s="178"/>
      <c r="C79" s="165"/>
      <c r="D79" s="165"/>
      <c r="E79" s="165"/>
      <c r="F79" s="165"/>
      <c r="G79" s="165"/>
      <c r="H79" s="167"/>
      <c r="I79" s="175"/>
      <c r="J79" s="177"/>
      <c r="K79" s="176"/>
      <c r="L79" s="1312"/>
    </row>
    <row r="80" spans="1:12" s="154" customFormat="1" ht="18" customHeight="1" x14ac:dyDescent="0.15">
      <c r="A80" s="1312"/>
      <c r="B80" s="168"/>
      <c r="C80" s="165"/>
      <c r="D80" s="165"/>
      <c r="E80" s="165"/>
      <c r="F80" s="165"/>
      <c r="G80" s="165"/>
      <c r="H80" s="167"/>
      <c r="I80" s="175"/>
      <c r="J80" s="174"/>
      <c r="K80" s="162"/>
      <c r="L80" s="1312"/>
    </row>
    <row r="81" spans="1:12" s="154" customFormat="1" ht="18" customHeight="1" x14ac:dyDescent="0.15">
      <c r="A81" s="1313"/>
      <c r="B81" s="161"/>
      <c r="C81" s="173"/>
      <c r="D81" s="173"/>
      <c r="E81" s="173"/>
      <c r="F81" s="173"/>
      <c r="G81" s="173"/>
      <c r="H81" s="173"/>
      <c r="I81" s="157"/>
      <c r="J81" s="156"/>
      <c r="K81" s="155"/>
      <c r="L81" s="1313"/>
    </row>
    <row r="82" spans="1:12" s="154" customFormat="1" ht="18" customHeight="1" x14ac:dyDescent="0.15">
      <c r="A82" s="1312"/>
      <c r="B82" s="178"/>
      <c r="C82" s="165"/>
      <c r="D82" s="165"/>
      <c r="E82" s="165"/>
      <c r="F82" s="165"/>
      <c r="G82" s="165"/>
      <c r="H82" s="167"/>
      <c r="I82" s="175"/>
      <c r="J82" s="177"/>
      <c r="K82" s="176"/>
      <c r="L82" s="1312"/>
    </row>
    <row r="83" spans="1:12" s="154" customFormat="1" ht="18" customHeight="1" x14ac:dyDescent="0.15">
      <c r="A83" s="1312"/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312"/>
    </row>
    <row r="84" spans="1:12" s="154" customFormat="1" ht="18" customHeight="1" x14ac:dyDescent="0.15">
      <c r="A84" s="1313"/>
      <c r="B84" s="161"/>
      <c r="C84" s="173"/>
      <c r="D84" s="173"/>
      <c r="E84" s="173"/>
      <c r="F84" s="173"/>
      <c r="G84" s="173"/>
      <c r="H84" s="173"/>
      <c r="I84" s="157"/>
      <c r="J84" s="156"/>
      <c r="K84" s="155"/>
      <c r="L84" s="1313"/>
    </row>
    <row r="85" spans="1:12" s="154" customFormat="1" ht="18" customHeight="1" x14ac:dyDescent="0.15">
      <c r="A85" s="1312"/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312"/>
    </row>
    <row r="86" spans="1:12" s="154" customFormat="1" ht="18" customHeight="1" x14ac:dyDescent="0.15">
      <c r="A86" s="1312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312"/>
    </row>
    <row r="87" spans="1:12" s="154" customFormat="1" ht="18" customHeight="1" x14ac:dyDescent="0.15">
      <c r="A87" s="1313"/>
      <c r="B87" s="161"/>
      <c r="C87" s="173"/>
      <c r="D87" s="173"/>
      <c r="E87" s="173"/>
      <c r="F87" s="173"/>
      <c r="G87" s="173"/>
      <c r="H87" s="173"/>
      <c r="I87" s="157"/>
      <c r="J87" s="156"/>
      <c r="K87" s="155"/>
      <c r="L87" s="1313"/>
    </row>
    <row r="88" spans="1:12" s="154" customFormat="1" ht="18" customHeight="1" x14ac:dyDescent="0.15">
      <c r="A88" s="1312"/>
      <c r="B88" s="178"/>
      <c r="C88" s="165"/>
      <c r="D88" s="165"/>
      <c r="E88" s="165"/>
      <c r="F88" s="165"/>
      <c r="G88" s="165"/>
      <c r="H88" s="167"/>
      <c r="I88" s="175"/>
      <c r="J88" s="177"/>
      <c r="K88" s="176"/>
      <c r="L88" s="1312"/>
    </row>
    <row r="89" spans="1:12" s="154" customFormat="1" ht="18" customHeight="1" x14ac:dyDescent="0.15">
      <c r="A89" s="1312"/>
      <c r="B89" s="168"/>
      <c r="C89" s="165"/>
      <c r="D89" s="165"/>
      <c r="E89" s="165"/>
      <c r="F89" s="165"/>
      <c r="G89" s="165"/>
      <c r="H89" s="167"/>
      <c r="I89" s="175"/>
      <c r="J89" s="174"/>
      <c r="K89" s="162"/>
      <c r="L89" s="1312"/>
    </row>
    <row r="90" spans="1:12" s="154" customFormat="1" ht="18" customHeight="1" x14ac:dyDescent="0.15">
      <c r="A90" s="1313"/>
      <c r="B90" s="161"/>
      <c r="C90" s="173"/>
      <c r="D90" s="173"/>
      <c r="E90" s="173"/>
      <c r="F90" s="173"/>
      <c r="G90" s="173"/>
      <c r="H90" s="173"/>
      <c r="I90" s="157"/>
      <c r="J90" s="156"/>
      <c r="K90" s="155"/>
      <c r="L90" s="1313"/>
    </row>
    <row r="91" spans="1:12" s="154" customFormat="1" ht="18" customHeight="1" x14ac:dyDescent="0.15">
      <c r="A91" s="1312"/>
      <c r="B91" s="178"/>
      <c r="C91" s="165"/>
      <c r="D91" s="165"/>
      <c r="E91" s="165"/>
      <c r="F91" s="165"/>
      <c r="G91" s="165"/>
      <c r="H91" s="167"/>
      <c r="I91" s="175"/>
      <c r="J91" s="177"/>
      <c r="K91" s="176"/>
      <c r="L91" s="1312"/>
    </row>
    <row r="92" spans="1:12" s="154" customFormat="1" ht="18" customHeight="1" x14ac:dyDescent="0.15">
      <c r="A92" s="1312"/>
      <c r="B92" s="168"/>
      <c r="C92" s="165"/>
      <c r="D92" s="165"/>
      <c r="E92" s="165"/>
      <c r="F92" s="165"/>
      <c r="G92" s="165"/>
      <c r="H92" s="167"/>
      <c r="I92" s="175"/>
      <c r="J92" s="174"/>
      <c r="K92" s="162"/>
      <c r="L92" s="1312"/>
    </row>
    <row r="93" spans="1:12" s="154" customFormat="1" ht="18" customHeight="1" x14ac:dyDescent="0.15">
      <c r="A93" s="1313"/>
      <c r="B93" s="161"/>
      <c r="C93" s="173"/>
      <c r="D93" s="173"/>
      <c r="E93" s="173"/>
      <c r="F93" s="173"/>
      <c r="G93" s="173"/>
      <c r="H93" s="173"/>
      <c r="I93" s="157"/>
      <c r="J93" s="156"/>
      <c r="K93" s="155"/>
      <c r="L93" s="1313"/>
    </row>
    <row r="94" spans="1:12" s="154" customFormat="1" ht="18" customHeight="1" x14ac:dyDescent="0.15">
      <c r="A94" s="1312"/>
      <c r="B94" s="178"/>
      <c r="C94" s="165"/>
      <c r="D94" s="165"/>
      <c r="E94" s="165"/>
      <c r="F94" s="171"/>
      <c r="G94" s="171"/>
      <c r="H94" s="171"/>
      <c r="I94" s="171"/>
      <c r="J94" s="177"/>
      <c r="K94" s="176"/>
      <c r="L94" s="1312"/>
    </row>
    <row r="95" spans="1:12" s="154" customFormat="1" ht="18" customHeight="1" x14ac:dyDescent="0.15">
      <c r="A95" s="1312"/>
      <c r="B95" s="168"/>
      <c r="C95" s="165"/>
      <c r="D95" s="165"/>
      <c r="E95" s="165"/>
      <c r="F95" s="165"/>
      <c r="G95" s="165"/>
      <c r="H95" s="167"/>
      <c r="I95" s="175"/>
      <c r="J95" s="174"/>
      <c r="K95" s="162"/>
      <c r="L95" s="1312"/>
    </row>
    <row r="96" spans="1:12" s="154" customFormat="1" ht="18" customHeight="1" x14ac:dyDescent="0.15">
      <c r="A96" s="1313"/>
      <c r="B96" s="180"/>
      <c r="C96" s="173"/>
      <c r="D96" s="173"/>
      <c r="E96" s="173"/>
      <c r="F96" s="173"/>
      <c r="G96" s="173"/>
      <c r="H96" s="173"/>
      <c r="I96" s="157"/>
      <c r="J96" s="156"/>
      <c r="K96" s="155"/>
      <c r="L96" s="1313"/>
    </row>
    <row r="97" spans="1:12" s="154" customFormat="1" ht="18" customHeight="1" x14ac:dyDescent="0.15">
      <c r="A97" s="1308"/>
      <c r="B97" s="172"/>
      <c r="C97" s="171"/>
      <c r="D97" s="171"/>
      <c r="E97" s="171"/>
      <c r="F97" s="171"/>
      <c r="G97" s="171"/>
      <c r="H97" s="171"/>
      <c r="I97" s="171"/>
      <c r="J97" s="170"/>
      <c r="K97" s="169"/>
      <c r="L97" s="1312"/>
    </row>
    <row r="98" spans="1:12" s="154" customFormat="1" ht="18" customHeight="1" x14ac:dyDescent="0.15">
      <c r="A98" s="1309"/>
      <c r="B98" s="168"/>
      <c r="C98" s="167"/>
      <c r="D98" s="166"/>
      <c r="E98" s="165"/>
      <c r="F98" s="165"/>
      <c r="G98" s="165"/>
      <c r="H98" s="165"/>
      <c r="I98" s="164"/>
      <c r="J98" s="163"/>
      <c r="K98" s="162"/>
      <c r="L98" s="1312"/>
    </row>
    <row r="99" spans="1:12" s="154" customFormat="1" ht="18" customHeight="1" x14ac:dyDescent="0.15">
      <c r="A99" s="1310"/>
      <c r="B99" s="161"/>
      <c r="C99" s="179"/>
      <c r="D99" s="159"/>
      <c r="E99" s="158"/>
      <c r="F99" s="173"/>
      <c r="G99" s="158"/>
      <c r="H99" s="158"/>
      <c r="I99" s="157"/>
      <c r="J99" s="156"/>
      <c r="K99" s="155"/>
      <c r="L99" s="1313"/>
    </row>
    <row r="100" spans="1:12" s="154" customFormat="1" ht="18" customHeight="1" x14ac:dyDescent="0.15">
      <c r="A100" s="1312"/>
      <c r="B100" s="178"/>
      <c r="C100" s="165"/>
      <c r="D100" s="165"/>
      <c r="E100" s="165"/>
      <c r="F100" s="165"/>
      <c r="G100" s="165"/>
      <c r="H100" s="167"/>
      <c r="I100" s="175"/>
      <c r="J100" s="177"/>
      <c r="K100" s="176"/>
      <c r="L100" s="1312"/>
    </row>
    <row r="101" spans="1:12" s="154" customFormat="1" ht="18" customHeight="1" x14ac:dyDescent="0.15">
      <c r="A101" s="1312"/>
      <c r="B101" s="168"/>
      <c r="C101" s="165"/>
      <c r="D101" s="165"/>
      <c r="E101" s="165"/>
      <c r="F101" s="165"/>
      <c r="G101" s="165"/>
      <c r="H101" s="167"/>
      <c r="I101" s="175"/>
      <c r="J101" s="174"/>
      <c r="K101" s="162"/>
      <c r="L101" s="1312"/>
    </row>
    <row r="102" spans="1:12" s="154" customFormat="1" ht="18" customHeight="1" x14ac:dyDescent="0.15">
      <c r="A102" s="1313"/>
      <c r="B102" s="161"/>
      <c r="C102" s="173"/>
      <c r="D102" s="173"/>
      <c r="E102" s="173"/>
      <c r="F102" s="173"/>
      <c r="G102" s="173"/>
      <c r="H102" s="173"/>
      <c r="I102" s="157"/>
      <c r="J102" s="156"/>
      <c r="K102" s="155"/>
      <c r="L102" s="1313"/>
    </row>
    <row r="103" spans="1:12" s="154" customFormat="1" ht="18" customHeight="1" x14ac:dyDescent="0.15">
      <c r="A103" s="1312"/>
      <c r="B103" s="178"/>
      <c r="C103" s="165"/>
      <c r="D103" s="165"/>
      <c r="E103" s="165"/>
      <c r="F103" s="165"/>
      <c r="G103" s="165"/>
      <c r="H103" s="167"/>
      <c r="I103" s="175"/>
      <c r="J103" s="177"/>
      <c r="K103" s="176"/>
      <c r="L103" s="1312"/>
    </row>
    <row r="104" spans="1:12" s="154" customFormat="1" ht="18" customHeight="1" x14ac:dyDescent="0.15">
      <c r="A104" s="1312"/>
      <c r="B104" s="168"/>
      <c r="C104" s="165"/>
      <c r="D104" s="165"/>
      <c r="E104" s="165"/>
      <c r="F104" s="165"/>
      <c r="G104" s="165"/>
      <c r="H104" s="167"/>
      <c r="I104" s="175"/>
      <c r="J104" s="174"/>
      <c r="K104" s="162"/>
      <c r="L104" s="1312"/>
    </row>
    <row r="105" spans="1:12" s="154" customFormat="1" ht="18" customHeight="1" x14ac:dyDescent="0.15">
      <c r="A105" s="1313"/>
      <c r="B105" s="161"/>
      <c r="C105" s="173"/>
      <c r="D105" s="173"/>
      <c r="E105" s="173"/>
      <c r="F105" s="173"/>
      <c r="G105" s="173"/>
      <c r="H105" s="173"/>
      <c r="I105" s="157"/>
      <c r="J105" s="156"/>
      <c r="K105" s="155"/>
      <c r="L105" s="1313"/>
    </row>
    <row r="106" spans="1:12" s="154" customFormat="1" ht="18" customHeight="1" x14ac:dyDescent="0.15">
      <c r="A106" s="1312"/>
      <c r="B106" s="178"/>
      <c r="C106" s="165"/>
      <c r="D106" s="165"/>
      <c r="E106" s="165"/>
      <c r="F106" s="165"/>
      <c r="G106" s="165"/>
      <c r="H106" s="167"/>
      <c r="I106" s="175"/>
      <c r="J106" s="177"/>
      <c r="K106" s="176"/>
      <c r="L106" s="1312"/>
    </row>
    <row r="107" spans="1:12" s="154" customFormat="1" ht="18" customHeight="1" x14ac:dyDescent="0.15">
      <c r="A107" s="1312"/>
      <c r="B107" s="168"/>
      <c r="C107" s="165"/>
      <c r="D107" s="165"/>
      <c r="E107" s="165"/>
      <c r="F107" s="165"/>
      <c r="G107" s="165"/>
      <c r="H107" s="167"/>
      <c r="I107" s="175"/>
      <c r="J107" s="174"/>
      <c r="K107" s="162"/>
      <c r="L107" s="1312"/>
    </row>
    <row r="108" spans="1:12" s="154" customFormat="1" ht="18" customHeight="1" x14ac:dyDescent="0.15">
      <c r="A108" s="1313"/>
      <c r="B108" s="161"/>
      <c r="C108" s="173"/>
      <c r="D108" s="173"/>
      <c r="E108" s="173"/>
      <c r="F108" s="173"/>
      <c r="G108" s="173"/>
      <c r="H108" s="173"/>
      <c r="I108" s="157"/>
      <c r="J108" s="156"/>
      <c r="K108" s="155"/>
      <c r="L108" s="1313"/>
    </row>
    <row r="109" spans="1:12" s="154" customFormat="1" ht="18" customHeight="1" x14ac:dyDescent="0.15">
      <c r="A109" s="1308"/>
      <c r="B109" s="172"/>
      <c r="C109" s="171"/>
      <c r="D109" s="171"/>
      <c r="E109" s="171"/>
      <c r="F109" s="171"/>
      <c r="G109" s="171"/>
      <c r="H109" s="171"/>
      <c r="I109" s="171"/>
      <c r="J109" s="170"/>
      <c r="K109" s="169"/>
      <c r="L109" s="1312"/>
    </row>
    <row r="110" spans="1:12" s="154" customFormat="1" ht="18" customHeight="1" x14ac:dyDescent="0.15">
      <c r="A110" s="1309"/>
      <c r="B110" s="168"/>
      <c r="C110" s="167"/>
      <c r="D110" s="166"/>
      <c r="E110" s="165"/>
      <c r="F110" s="165"/>
      <c r="G110" s="165"/>
      <c r="H110" s="165"/>
      <c r="I110" s="164"/>
      <c r="J110" s="163"/>
      <c r="K110" s="162"/>
      <c r="L110" s="1312"/>
    </row>
    <row r="111" spans="1:12" s="154" customFormat="1" ht="18" customHeight="1" x14ac:dyDescent="0.15">
      <c r="A111" s="1310"/>
      <c r="B111" s="161"/>
      <c r="C111" s="160"/>
      <c r="D111" s="159"/>
      <c r="E111" s="158"/>
      <c r="F111" s="158"/>
      <c r="G111" s="158"/>
      <c r="H111" s="158"/>
      <c r="I111" s="157"/>
      <c r="J111" s="156"/>
      <c r="K111" s="155"/>
      <c r="L111" s="1313"/>
    </row>
    <row r="112" spans="1:12" x14ac:dyDescent="0.1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</row>
    <row r="113" spans="1:12" x14ac:dyDescent="0.1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</row>
    <row r="114" spans="1:12" x14ac:dyDescent="0.15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</row>
    <row r="115" spans="1:12" x14ac:dyDescent="0.1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</row>
    <row r="116" spans="1:12" x14ac:dyDescent="0.15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</row>
    <row r="117" spans="1:12" x14ac:dyDescent="0.15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</row>
    <row r="118" spans="1:12" x14ac:dyDescent="0.15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</row>
    <row r="119" spans="1:12" x14ac:dyDescent="0.15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</row>
    <row r="120" spans="1:12" x14ac:dyDescent="0.15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</row>
    <row r="121" spans="1:12" x14ac:dyDescent="0.15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</row>
    <row r="122" spans="1:12" x14ac:dyDescent="0.1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</row>
    <row r="123" spans="1:12" x14ac:dyDescent="0.15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</row>
    <row r="124" spans="1:12" x14ac:dyDescent="0.15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</row>
    <row r="125" spans="1:12" x14ac:dyDescent="0.1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</row>
  </sheetData>
  <mergeCells count="6">
    <mergeCell ref="B3:J3"/>
    <mergeCell ref="A1:A2"/>
    <mergeCell ref="B1:H2"/>
    <mergeCell ref="I1:J2"/>
    <mergeCell ref="K1:L1"/>
    <mergeCell ref="K2:L2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04"/>
  <sheetViews>
    <sheetView view="pageBreakPreview" zoomScaleNormal="100" zoomScaleSheetLayoutView="100" workbookViewId="0">
      <selection activeCell="C6" sqref="C6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52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994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1196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1196" t="s">
        <v>54</v>
      </c>
      <c r="L3" s="224" t="s">
        <v>27</v>
      </c>
    </row>
    <row r="4" spans="1:12" s="154" customFormat="1" ht="18" customHeight="1" x14ac:dyDescent="0.15">
      <c r="A4" s="1194" t="s">
        <v>643</v>
      </c>
      <c r="B4" s="178"/>
      <c r="C4" s="208" t="s">
        <v>1030</v>
      </c>
      <c r="D4" s="165"/>
      <c r="E4" s="165"/>
      <c r="F4" s="165"/>
      <c r="G4" s="165"/>
      <c r="H4" s="167"/>
      <c r="I4" s="175"/>
      <c r="J4" s="177"/>
      <c r="K4" s="176"/>
      <c r="L4" s="1194"/>
    </row>
    <row r="5" spans="1:12" s="154" customFormat="1" ht="18" customHeight="1" x14ac:dyDescent="0.15">
      <c r="A5" s="1194" t="s">
        <v>997</v>
      </c>
      <c r="B5" s="168"/>
      <c r="C5" s="165"/>
      <c r="D5" s="165"/>
      <c r="E5" s="165"/>
      <c r="F5" s="165"/>
      <c r="G5" s="165"/>
      <c r="H5" s="167"/>
      <c r="I5" s="175"/>
      <c r="J5" s="174"/>
      <c r="K5" s="162"/>
      <c r="L5" s="1194"/>
    </row>
    <row r="6" spans="1:12" s="154" customFormat="1" ht="18" customHeight="1" x14ac:dyDescent="0.15">
      <c r="A6" s="1195" t="s">
        <v>996</v>
      </c>
      <c r="B6" s="161"/>
      <c r="C6" s="173">
        <v>1</v>
      </c>
      <c r="D6" s="173"/>
      <c r="E6" s="173"/>
      <c r="F6" s="173"/>
      <c r="G6" s="173"/>
      <c r="H6" s="173"/>
      <c r="I6" s="157"/>
      <c r="J6" s="202" t="s">
        <v>1032</v>
      </c>
      <c r="K6" s="155">
        <f>C6</f>
        <v>1</v>
      </c>
      <c r="L6" s="214" t="s">
        <v>36</v>
      </c>
    </row>
    <row r="7" spans="1:12" s="154" customFormat="1" ht="18" customHeight="1" x14ac:dyDescent="0.15">
      <c r="A7" s="1199" t="s">
        <v>645</v>
      </c>
      <c r="B7" s="197"/>
      <c r="C7" s="208" t="s">
        <v>1030</v>
      </c>
      <c r="D7" s="220"/>
      <c r="E7" s="171"/>
      <c r="F7" s="171"/>
      <c r="G7" s="171"/>
      <c r="H7" s="1191"/>
      <c r="I7" s="167"/>
      <c r="J7" s="219"/>
      <c r="K7" s="218"/>
      <c r="L7" s="222"/>
    </row>
    <row r="8" spans="1:12" s="154" customFormat="1" ht="18" customHeight="1" x14ac:dyDescent="0.15">
      <c r="A8" s="1200" t="s">
        <v>998</v>
      </c>
      <c r="B8" s="191"/>
      <c r="C8" s="221"/>
      <c r="D8" s="220"/>
      <c r="E8" s="190"/>
      <c r="F8" s="190"/>
      <c r="G8" s="190"/>
      <c r="H8" s="167"/>
      <c r="I8" s="167"/>
      <c r="J8" s="219"/>
      <c r="K8" s="218"/>
      <c r="L8" s="187"/>
    </row>
    <row r="9" spans="1:12" s="154" customFormat="1" ht="18" customHeight="1" x14ac:dyDescent="0.15">
      <c r="A9" s="1195" t="s">
        <v>1003</v>
      </c>
      <c r="B9" s="186"/>
      <c r="C9" s="1234">
        <v>1</v>
      </c>
      <c r="D9" s="160"/>
      <c r="E9" s="160"/>
      <c r="F9" s="160"/>
      <c r="G9" s="160"/>
      <c r="H9" s="216"/>
      <c r="I9" s="216"/>
      <c r="J9" s="202" t="s">
        <v>1032</v>
      </c>
      <c r="K9" s="155">
        <f>C9</f>
        <v>1</v>
      </c>
      <c r="L9" s="214" t="s">
        <v>36</v>
      </c>
    </row>
    <row r="10" spans="1:12" s="154" customFormat="1" ht="18" customHeight="1" x14ac:dyDescent="0.15">
      <c r="A10" s="1199" t="s">
        <v>645</v>
      </c>
      <c r="B10" s="197"/>
      <c r="C10" s="208" t="s">
        <v>1030</v>
      </c>
      <c r="D10" s="220"/>
      <c r="E10" s="171"/>
      <c r="F10" s="171"/>
      <c r="G10" s="171"/>
      <c r="H10" s="1191"/>
      <c r="I10" s="167"/>
      <c r="J10" s="219"/>
      <c r="K10" s="218"/>
      <c r="L10" s="222"/>
    </row>
    <row r="11" spans="1:12" s="154" customFormat="1" ht="18" customHeight="1" x14ac:dyDescent="0.15">
      <c r="A11" s="1200" t="s">
        <v>998</v>
      </c>
      <c r="B11" s="191"/>
      <c r="C11" s="221"/>
      <c r="D11" s="220"/>
      <c r="E11" s="190"/>
      <c r="F11" s="190"/>
      <c r="G11" s="190"/>
      <c r="H11" s="167"/>
      <c r="I11" s="167"/>
      <c r="J11" s="219"/>
      <c r="K11" s="218"/>
      <c r="L11" s="187"/>
    </row>
    <row r="12" spans="1:12" s="154" customFormat="1" ht="18" customHeight="1" x14ac:dyDescent="0.15">
      <c r="A12" s="1195" t="s">
        <v>1002</v>
      </c>
      <c r="B12" s="186"/>
      <c r="C12" s="1234">
        <v>1</v>
      </c>
      <c r="D12" s="160"/>
      <c r="E12" s="160"/>
      <c r="F12" s="160"/>
      <c r="G12" s="160"/>
      <c r="H12" s="216"/>
      <c r="I12" s="216"/>
      <c r="J12" s="202" t="s">
        <v>1032</v>
      </c>
      <c r="K12" s="155">
        <f>C12</f>
        <v>1</v>
      </c>
      <c r="L12" s="214" t="s">
        <v>36</v>
      </c>
    </row>
    <row r="13" spans="1:12" s="154" customFormat="1" ht="18" customHeight="1" x14ac:dyDescent="0.15">
      <c r="A13" s="1199" t="s">
        <v>645</v>
      </c>
      <c r="B13" s="191"/>
      <c r="C13" s="208" t="s">
        <v>1030</v>
      </c>
      <c r="D13" s="213"/>
      <c r="E13" s="213"/>
      <c r="F13" s="213"/>
      <c r="G13" s="213"/>
      <c r="H13" s="213"/>
      <c r="I13" s="213"/>
      <c r="J13" s="189"/>
      <c r="K13" s="212"/>
      <c r="L13" s="187"/>
    </row>
    <row r="14" spans="1:12" s="154" customFormat="1" ht="18" customHeight="1" x14ac:dyDescent="0.15">
      <c r="A14" s="1200" t="s">
        <v>998</v>
      </c>
      <c r="B14" s="191"/>
      <c r="C14" s="213"/>
      <c r="D14" s="213"/>
      <c r="E14" s="213"/>
      <c r="F14" s="213"/>
      <c r="G14" s="213"/>
      <c r="H14" s="213"/>
      <c r="I14" s="213"/>
      <c r="J14" s="189"/>
      <c r="K14" s="212"/>
      <c r="L14" s="187"/>
    </row>
    <row r="15" spans="1:12" s="154" customFormat="1" ht="18" customHeight="1" x14ac:dyDescent="0.15">
      <c r="A15" s="1195" t="s">
        <v>1001</v>
      </c>
      <c r="B15" s="211"/>
      <c r="C15" s="204">
        <v>1</v>
      </c>
      <c r="D15" s="204"/>
      <c r="E15" s="204"/>
      <c r="F15" s="204"/>
      <c r="G15" s="204"/>
      <c r="H15" s="1192"/>
      <c r="I15" s="1192"/>
      <c r="J15" s="202" t="s">
        <v>1032</v>
      </c>
      <c r="K15" s="155">
        <f>C15</f>
        <v>1</v>
      </c>
      <c r="L15" s="214" t="s">
        <v>36</v>
      </c>
    </row>
    <row r="16" spans="1:12" s="154" customFormat="1" ht="18" customHeight="1" x14ac:dyDescent="0.15">
      <c r="A16" s="1199" t="s">
        <v>652</v>
      </c>
      <c r="B16" s="197"/>
      <c r="C16" s="208" t="s">
        <v>1030</v>
      </c>
      <c r="D16" s="208"/>
      <c r="E16" s="208" t="s">
        <v>1030</v>
      </c>
      <c r="F16" s="208"/>
      <c r="G16" s="208" t="s">
        <v>1030</v>
      </c>
      <c r="H16" s="210"/>
      <c r="I16" s="210"/>
      <c r="J16" s="207"/>
      <c r="K16" s="206"/>
      <c r="L16" s="205"/>
    </row>
    <row r="17" spans="1:12" s="154" customFormat="1" ht="18" customHeight="1" x14ac:dyDescent="0.15">
      <c r="A17" s="1233" t="s">
        <v>1000</v>
      </c>
      <c r="B17" s="191"/>
      <c r="C17" s="208"/>
      <c r="D17" s="208"/>
      <c r="E17" s="208"/>
      <c r="F17" s="208"/>
      <c r="G17" s="208"/>
      <c r="H17" s="210"/>
      <c r="I17" s="210"/>
      <c r="J17" s="207"/>
      <c r="K17" s="206"/>
      <c r="L17" s="205"/>
    </row>
    <row r="18" spans="1:12" s="154" customFormat="1" ht="18" customHeight="1" x14ac:dyDescent="0.15">
      <c r="A18" s="1232" t="s">
        <v>999</v>
      </c>
      <c r="B18" s="186"/>
      <c r="C18" s="204">
        <v>1</v>
      </c>
      <c r="D18" s="204" t="s">
        <v>1031</v>
      </c>
      <c r="E18" s="204">
        <v>1</v>
      </c>
      <c r="F18" s="204" t="s">
        <v>1031</v>
      </c>
      <c r="G18" s="204">
        <v>1</v>
      </c>
      <c r="H18" s="1192"/>
      <c r="I18" s="1192"/>
      <c r="J18" s="202" t="s">
        <v>1032</v>
      </c>
      <c r="K18" s="155">
        <f>C18+E18+G18</f>
        <v>3</v>
      </c>
      <c r="L18" s="214" t="s">
        <v>36</v>
      </c>
    </row>
    <row r="19" spans="1:12" s="154" customFormat="1" ht="18" customHeight="1" x14ac:dyDescent="0.15">
      <c r="A19" s="1199"/>
      <c r="B19" s="200"/>
      <c r="C19" s="1148"/>
      <c r="D19" s="208"/>
      <c r="E19" s="1203"/>
      <c r="F19" s="1203"/>
      <c r="G19" s="195"/>
      <c r="H19" s="1203"/>
      <c r="I19" s="195"/>
      <c r="J19" s="207"/>
      <c r="K19" s="206"/>
      <c r="L19" s="205"/>
    </row>
    <row r="20" spans="1:12" s="154" customFormat="1" ht="18" customHeight="1" x14ac:dyDescent="0.15">
      <c r="A20" s="1200"/>
      <c r="B20" s="200"/>
      <c r="C20" s="208"/>
      <c r="D20" s="208"/>
      <c r="E20" s="208"/>
      <c r="F20" s="195"/>
      <c r="G20" s="195"/>
      <c r="H20" s="195"/>
      <c r="I20" s="195"/>
      <c r="J20" s="207"/>
      <c r="K20" s="206"/>
      <c r="L20" s="205"/>
    </row>
    <row r="21" spans="1:12" s="154" customFormat="1" ht="18" customHeight="1" x14ac:dyDescent="0.15">
      <c r="A21" s="1201"/>
      <c r="B21" s="186"/>
      <c r="C21" s="1262"/>
      <c r="D21" s="1204"/>
      <c r="E21" s="1193"/>
      <c r="F21" s="1204"/>
      <c r="G21" s="198"/>
      <c r="H21" s="1204"/>
      <c r="I21" s="198"/>
      <c r="J21" s="202"/>
      <c r="K21" s="182"/>
      <c r="L21" s="181"/>
    </row>
    <row r="22" spans="1:12" s="154" customFormat="1" ht="18" customHeight="1" x14ac:dyDescent="0.15">
      <c r="A22" s="1199"/>
      <c r="B22" s="197"/>
      <c r="C22" s="1203"/>
      <c r="D22" s="190"/>
      <c r="E22" s="1203"/>
      <c r="F22" s="195"/>
      <c r="G22" s="195"/>
      <c r="H22" s="194"/>
      <c r="I22" s="194"/>
      <c r="J22" s="194"/>
      <c r="K22" s="193"/>
      <c r="L22" s="192"/>
    </row>
    <row r="23" spans="1:12" s="154" customFormat="1" ht="18" customHeight="1" x14ac:dyDescent="0.15">
      <c r="A23" s="1200"/>
      <c r="B23" s="191"/>
      <c r="C23" s="190"/>
      <c r="D23" s="190"/>
      <c r="E23" s="190"/>
      <c r="F23" s="190"/>
      <c r="G23" s="190"/>
      <c r="H23" s="189"/>
      <c r="I23" s="189"/>
      <c r="J23" s="189"/>
      <c r="K23" s="188"/>
      <c r="L23" s="187"/>
    </row>
    <row r="24" spans="1:12" s="154" customFormat="1" ht="18" customHeight="1" x14ac:dyDescent="0.15">
      <c r="A24" s="1202"/>
      <c r="B24" s="186"/>
      <c r="C24" s="1262"/>
      <c r="D24" s="1204"/>
      <c r="E24" s="1193"/>
      <c r="F24" s="1193"/>
      <c r="G24" s="1193"/>
      <c r="H24" s="1192"/>
      <c r="I24" s="1192"/>
      <c r="J24" s="179"/>
      <c r="K24" s="182"/>
      <c r="L24" s="181"/>
    </row>
    <row r="25" spans="1:12" s="154" customFormat="1" ht="18" customHeight="1" x14ac:dyDescent="0.15">
      <c r="A25" s="1194"/>
      <c r="B25" s="178"/>
      <c r="C25" s="165"/>
      <c r="D25" s="165"/>
      <c r="E25" s="165"/>
      <c r="F25" s="171"/>
      <c r="G25" s="171"/>
      <c r="H25" s="171"/>
      <c r="I25" s="171"/>
      <c r="J25" s="177"/>
      <c r="K25" s="176"/>
      <c r="L25" s="1194"/>
    </row>
    <row r="26" spans="1:12" s="154" customFormat="1" ht="18" customHeight="1" x14ac:dyDescent="0.15">
      <c r="A26" s="1194"/>
      <c r="B26" s="168"/>
      <c r="C26" s="165"/>
      <c r="D26" s="165"/>
      <c r="E26" s="165"/>
      <c r="F26" s="165"/>
      <c r="G26" s="165"/>
      <c r="H26" s="167"/>
      <c r="I26" s="175"/>
      <c r="J26" s="174"/>
      <c r="K26" s="162"/>
      <c r="L26" s="1194"/>
    </row>
    <row r="27" spans="1:12" s="154" customFormat="1" ht="18" customHeight="1" x14ac:dyDescent="0.15">
      <c r="A27" s="1195"/>
      <c r="B27" s="180"/>
      <c r="C27" s="173"/>
      <c r="D27" s="173"/>
      <c r="E27" s="173"/>
      <c r="F27" s="173"/>
      <c r="G27" s="173"/>
      <c r="H27" s="173"/>
      <c r="I27" s="157"/>
      <c r="J27" s="156"/>
      <c r="K27" s="155"/>
      <c r="L27" s="181"/>
    </row>
    <row r="28" spans="1:12" s="154" customFormat="1" ht="18" customHeight="1" x14ac:dyDescent="0.15">
      <c r="A28" s="1188"/>
      <c r="B28" s="172"/>
      <c r="C28" s="171"/>
      <c r="D28" s="171"/>
      <c r="E28" s="171"/>
      <c r="F28" s="171"/>
      <c r="G28" s="171"/>
      <c r="H28" s="171"/>
      <c r="I28" s="171"/>
      <c r="J28" s="170"/>
      <c r="K28" s="169"/>
      <c r="L28" s="1194"/>
    </row>
    <row r="29" spans="1:12" s="154" customFormat="1" ht="18" customHeight="1" x14ac:dyDescent="0.15">
      <c r="A29" s="1189"/>
      <c r="B29" s="168"/>
      <c r="C29" s="167"/>
      <c r="D29" s="166"/>
      <c r="E29" s="165"/>
      <c r="F29" s="165"/>
      <c r="G29" s="165"/>
      <c r="H29" s="165"/>
      <c r="I29" s="164"/>
      <c r="J29" s="163"/>
      <c r="K29" s="162"/>
      <c r="L29" s="1194"/>
    </row>
    <row r="30" spans="1:12" s="154" customFormat="1" ht="18" customHeight="1" x14ac:dyDescent="0.15">
      <c r="A30" s="1190"/>
      <c r="B30" s="161"/>
      <c r="C30" s="179"/>
      <c r="D30" s="159"/>
      <c r="E30" s="158"/>
      <c r="F30" s="173"/>
      <c r="G30" s="158"/>
      <c r="H30" s="158"/>
      <c r="I30" s="157"/>
      <c r="J30" s="156"/>
      <c r="K30" s="155"/>
      <c r="L30" s="1195"/>
    </row>
    <row r="31" spans="1:12" s="154" customFormat="1" ht="18" customHeight="1" x14ac:dyDescent="0.15">
      <c r="A31" s="1194"/>
      <c r="B31" s="178"/>
      <c r="C31" s="165"/>
      <c r="D31" s="165"/>
      <c r="E31" s="165"/>
      <c r="F31" s="165"/>
      <c r="G31" s="165"/>
      <c r="H31" s="167"/>
      <c r="I31" s="175"/>
      <c r="J31" s="177"/>
      <c r="K31" s="176"/>
      <c r="L31" s="1194"/>
    </row>
    <row r="32" spans="1:12" s="154" customFormat="1" ht="18" customHeight="1" x14ac:dyDescent="0.15">
      <c r="A32" s="1194"/>
      <c r="B32" s="168"/>
      <c r="C32" s="165"/>
      <c r="D32" s="165"/>
      <c r="E32" s="165"/>
      <c r="F32" s="165"/>
      <c r="G32" s="165"/>
      <c r="H32" s="167"/>
      <c r="I32" s="175"/>
      <c r="J32" s="174"/>
      <c r="K32" s="162"/>
      <c r="L32" s="1194"/>
    </row>
    <row r="33" spans="1:12" s="154" customFormat="1" ht="18" customHeight="1" x14ac:dyDescent="0.15">
      <c r="A33" s="1195"/>
      <c r="B33" s="161"/>
      <c r="C33" s="173"/>
      <c r="D33" s="173"/>
      <c r="E33" s="173"/>
      <c r="F33" s="173"/>
      <c r="G33" s="173"/>
      <c r="H33" s="173"/>
      <c r="I33" s="157"/>
      <c r="J33" s="156"/>
      <c r="K33" s="155"/>
      <c r="L33" s="1195"/>
    </row>
    <row r="34" spans="1:12" s="154" customFormat="1" ht="18" customHeight="1" x14ac:dyDescent="0.15">
      <c r="A34" s="1194"/>
      <c r="B34" s="178"/>
      <c r="C34" s="165"/>
      <c r="D34" s="165"/>
      <c r="E34" s="165"/>
      <c r="F34" s="165"/>
      <c r="G34" s="165"/>
      <c r="H34" s="167"/>
      <c r="I34" s="175"/>
      <c r="J34" s="177"/>
      <c r="K34" s="176"/>
      <c r="L34" s="1194"/>
    </row>
    <row r="35" spans="1:12" s="154" customFormat="1" ht="18" customHeight="1" x14ac:dyDescent="0.15">
      <c r="A35" s="1194"/>
      <c r="B35" s="168"/>
      <c r="C35" s="165"/>
      <c r="D35" s="165"/>
      <c r="E35" s="165"/>
      <c r="F35" s="165"/>
      <c r="G35" s="165"/>
      <c r="H35" s="167"/>
      <c r="I35" s="175"/>
      <c r="J35" s="174"/>
      <c r="K35" s="162"/>
      <c r="L35" s="1194"/>
    </row>
    <row r="36" spans="1:12" s="154" customFormat="1" ht="18" customHeight="1" x14ac:dyDescent="0.15">
      <c r="A36" s="1195"/>
      <c r="B36" s="161"/>
      <c r="C36" s="173"/>
      <c r="D36" s="173"/>
      <c r="E36" s="173"/>
      <c r="F36" s="173"/>
      <c r="G36" s="173"/>
      <c r="H36" s="173"/>
      <c r="I36" s="157"/>
      <c r="J36" s="156"/>
      <c r="K36" s="155"/>
      <c r="L36" s="1195"/>
    </row>
    <row r="37" spans="1:12" s="154" customFormat="1" ht="18" customHeight="1" x14ac:dyDescent="0.15">
      <c r="A37" s="1194"/>
      <c r="B37" s="178"/>
      <c r="C37" s="165"/>
      <c r="D37" s="165"/>
      <c r="E37" s="165"/>
      <c r="F37" s="165"/>
      <c r="G37" s="165"/>
      <c r="H37" s="167"/>
      <c r="I37" s="175"/>
      <c r="J37" s="177"/>
      <c r="K37" s="176"/>
      <c r="L37" s="1194"/>
    </row>
    <row r="38" spans="1:12" s="154" customFormat="1" ht="18" customHeight="1" x14ac:dyDescent="0.15">
      <c r="A38" s="1194"/>
      <c r="B38" s="168"/>
      <c r="C38" s="165"/>
      <c r="D38" s="165"/>
      <c r="E38" s="165"/>
      <c r="F38" s="165"/>
      <c r="G38" s="165"/>
      <c r="H38" s="167"/>
      <c r="I38" s="175"/>
      <c r="J38" s="174"/>
      <c r="K38" s="162"/>
      <c r="L38" s="1194"/>
    </row>
    <row r="39" spans="1:12" s="154" customFormat="1" ht="18" customHeight="1" x14ac:dyDescent="0.15">
      <c r="A39" s="1195"/>
      <c r="B39" s="161"/>
      <c r="C39" s="173"/>
      <c r="D39" s="173"/>
      <c r="E39" s="173"/>
      <c r="F39" s="173"/>
      <c r="G39" s="173"/>
      <c r="H39" s="173"/>
      <c r="I39" s="157"/>
      <c r="J39" s="156"/>
      <c r="K39" s="155"/>
      <c r="L39" s="1195"/>
    </row>
    <row r="40" spans="1:12" s="154" customFormat="1" ht="18" customHeight="1" x14ac:dyDescent="0.15">
      <c r="A40" s="1588"/>
      <c r="B40" s="178"/>
      <c r="C40" s="165"/>
      <c r="D40" s="165"/>
      <c r="E40" s="165"/>
      <c r="F40" s="165"/>
      <c r="G40" s="165"/>
      <c r="H40" s="167"/>
      <c r="I40" s="175"/>
      <c r="J40" s="177"/>
      <c r="K40" s="176"/>
      <c r="L40" s="1194"/>
    </row>
    <row r="41" spans="1:12" s="154" customFormat="1" ht="18" customHeight="1" x14ac:dyDescent="0.15">
      <c r="A41" s="1588"/>
      <c r="B41" s="168"/>
      <c r="C41" s="165"/>
      <c r="D41" s="165"/>
      <c r="E41" s="165"/>
      <c r="F41" s="165"/>
      <c r="G41" s="165"/>
      <c r="H41" s="167"/>
      <c r="I41" s="175"/>
      <c r="J41" s="174"/>
      <c r="K41" s="162"/>
      <c r="L41" s="1194"/>
    </row>
    <row r="42" spans="1:12" s="154" customFormat="1" ht="18" customHeight="1" x14ac:dyDescent="0.15">
      <c r="A42" s="1589"/>
      <c r="B42" s="161"/>
      <c r="C42" s="173"/>
      <c r="D42" s="173"/>
      <c r="E42" s="173"/>
      <c r="F42" s="173"/>
      <c r="G42" s="173"/>
      <c r="H42" s="173"/>
      <c r="I42" s="157"/>
      <c r="J42" s="156"/>
      <c r="K42" s="155"/>
      <c r="L42" s="1195"/>
    </row>
    <row r="43" spans="1:12" s="154" customFormat="1" ht="18" customHeight="1" x14ac:dyDescent="0.15">
      <c r="A43" s="1588"/>
      <c r="B43" s="178"/>
      <c r="C43" s="165"/>
      <c r="D43" s="165"/>
      <c r="E43" s="165"/>
      <c r="F43" s="165"/>
      <c r="G43" s="165"/>
      <c r="H43" s="167"/>
      <c r="I43" s="175"/>
      <c r="J43" s="177"/>
      <c r="K43" s="176"/>
      <c r="L43" s="1194"/>
    </row>
    <row r="44" spans="1:12" s="154" customFormat="1" ht="18" customHeight="1" x14ac:dyDescent="0.15">
      <c r="A44" s="1588"/>
      <c r="B44" s="168"/>
      <c r="C44" s="165"/>
      <c r="D44" s="165"/>
      <c r="E44" s="165"/>
      <c r="F44" s="165"/>
      <c r="G44" s="165"/>
      <c r="H44" s="167"/>
      <c r="I44" s="175"/>
      <c r="J44" s="174"/>
      <c r="K44" s="162"/>
      <c r="L44" s="1194"/>
    </row>
    <row r="45" spans="1:12" s="154" customFormat="1" ht="18" customHeight="1" x14ac:dyDescent="0.15">
      <c r="A45" s="1589"/>
      <c r="B45" s="161"/>
      <c r="C45" s="173"/>
      <c r="D45" s="173"/>
      <c r="E45" s="173"/>
      <c r="F45" s="173"/>
      <c r="G45" s="173"/>
      <c r="H45" s="173"/>
      <c r="I45" s="157"/>
      <c r="J45" s="156"/>
      <c r="K45" s="155"/>
      <c r="L45" s="1195"/>
    </row>
    <row r="46" spans="1:12" s="154" customFormat="1" ht="18" customHeight="1" x14ac:dyDescent="0.15">
      <c r="A46" s="1588"/>
      <c r="B46" s="178"/>
      <c r="C46" s="165"/>
      <c r="D46" s="165"/>
      <c r="E46" s="165"/>
      <c r="F46" s="165"/>
      <c r="G46" s="165"/>
      <c r="H46" s="167"/>
      <c r="I46" s="175"/>
      <c r="J46" s="177"/>
      <c r="K46" s="176"/>
      <c r="L46" s="1194"/>
    </row>
    <row r="47" spans="1:12" s="154" customFormat="1" ht="18" customHeight="1" x14ac:dyDescent="0.15">
      <c r="A47" s="1588"/>
      <c r="B47" s="168"/>
      <c r="C47" s="165"/>
      <c r="D47" s="165"/>
      <c r="E47" s="165"/>
      <c r="F47" s="165"/>
      <c r="G47" s="165"/>
      <c r="H47" s="167"/>
      <c r="I47" s="175"/>
      <c r="J47" s="174"/>
      <c r="K47" s="162"/>
      <c r="L47" s="1194"/>
    </row>
    <row r="48" spans="1:12" s="154" customFormat="1" ht="18" customHeight="1" x14ac:dyDescent="0.15">
      <c r="A48" s="1589"/>
      <c r="B48" s="161"/>
      <c r="C48" s="173"/>
      <c r="D48" s="173"/>
      <c r="E48" s="173"/>
      <c r="F48" s="173"/>
      <c r="G48" s="173"/>
      <c r="H48" s="173"/>
      <c r="I48" s="157"/>
      <c r="J48" s="156"/>
      <c r="K48" s="155"/>
      <c r="L48" s="1195"/>
    </row>
    <row r="49" spans="1:12" s="154" customFormat="1" ht="18" customHeight="1" x14ac:dyDescent="0.15">
      <c r="A49" s="1588"/>
      <c r="B49" s="178"/>
      <c r="C49" s="165"/>
      <c r="D49" s="165"/>
      <c r="E49" s="165"/>
      <c r="F49" s="165"/>
      <c r="G49" s="165"/>
      <c r="H49" s="167"/>
      <c r="I49" s="175"/>
      <c r="J49" s="177"/>
      <c r="K49" s="176"/>
      <c r="L49" s="1194"/>
    </row>
    <row r="50" spans="1:12" s="154" customFormat="1" ht="18" customHeight="1" x14ac:dyDescent="0.15">
      <c r="A50" s="1588"/>
      <c r="B50" s="168"/>
      <c r="C50" s="165"/>
      <c r="D50" s="165"/>
      <c r="E50" s="165"/>
      <c r="F50" s="165"/>
      <c r="G50" s="165"/>
      <c r="H50" s="167"/>
      <c r="I50" s="175"/>
      <c r="J50" s="174"/>
      <c r="K50" s="162"/>
      <c r="L50" s="1194"/>
    </row>
    <row r="51" spans="1:12" s="154" customFormat="1" ht="18" customHeight="1" x14ac:dyDescent="0.15">
      <c r="A51" s="1589"/>
      <c r="B51" s="161"/>
      <c r="C51" s="173"/>
      <c r="D51" s="173"/>
      <c r="E51" s="173"/>
      <c r="F51" s="173"/>
      <c r="G51" s="173"/>
      <c r="H51" s="173"/>
      <c r="I51" s="157"/>
      <c r="J51" s="156"/>
      <c r="K51" s="155"/>
      <c r="L51" s="1195"/>
    </row>
    <row r="52" spans="1:12" s="154" customFormat="1" ht="18" customHeight="1" x14ac:dyDescent="0.15">
      <c r="A52" s="1588"/>
      <c r="B52" s="178"/>
      <c r="C52" s="165"/>
      <c r="D52" s="165"/>
      <c r="E52" s="165"/>
      <c r="F52" s="165"/>
      <c r="G52" s="165"/>
      <c r="H52" s="167"/>
      <c r="I52" s="175"/>
      <c r="J52" s="177"/>
      <c r="K52" s="176"/>
      <c r="L52" s="1194"/>
    </row>
    <row r="53" spans="1:12" s="154" customFormat="1" ht="18" customHeight="1" x14ac:dyDescent="0.15">
      <c r="A53" s="1588"/>
      <c r="B53" s="168"/>
      <c r="C53" s="165"/>
      <c r="D53" s="165"/>
      <c r="E53" s="165"/>
      <c r="F53" s="165"/>
      <c r="G53" s="165"/>
      <c r="H53" s="167"/>
      <c r="I53" s="175"/>
      <c r="J53" s="174"/>
      <c r="K53" s="162"/>
      <c r="L53" s="1194"/>
    </row>
    <row r="54" spans="1:12" s="154" customFormat="1" ht="18" customHeight="1" x14ac:dyDescent="0.15">
      <c r="A54" s="1589"/>
      <c r="B54" s="161"/>
      <c r="C54" s="173"/>
      <c r="D54" s="173"/>
      <c r="E54" s="173"/>
      <c r="F54" s="173"/>
      <c r="G54" s="173"/>
      <c r="H54" s="173"/>
      <c r="I54" s="157"/>
      <c r="J54" s="156"/>
      <c r="K54" s="155"/>
      <c r="L54" s="1195"/>
    </row>
    <row r="55" spans="1:12" s="154" customFormat="1" ht="18" customHeight="1" x14ac:dyDescent="0.15">
      <c r="A55" s="1588"/>
      <c r="B55" s="178"/>
      <c r="C55" s="165"/>
      <c r="D55" s="165"/>
      <c r="E55" s="165"/>
      <c r="F55" s="165"/>
      <c r="G55" s="165"/>
      <c r="H55" s="167"/>
      <c r="I55" s="175"/>
      <c r="J55" s="177"/>
      <c r="K55" s="176"/>
      <c r="L55" s="1194"/>
    </row>
    <row r="56" spans="1:12" s="154" customFormat="1" ht="18" customHeight="1" x14ac:dyDescent="0.15">
      <c r="A56" s="1588"/>
      <c r="B56" s="168"/>
      <c r="C56" s="165"/>
      <c r="D56" s="165"/>
      <c r="E56" s="165"/>
      <c r="F56" s="165"/>
      <c r="G56" s="165"/>
      <c r="H56" s="167"/>
      <c r="I56" s="175"/>
      <c r="J56" s="174"/>
      <c r="K56" s="162"/>
      <c r="L56" s="1194"/>
    </row>
    <row r="57" spans="1:12" s="154" customFormat="1" ht="18" customHeight="1" x14ac:dyDescent="0.15">
      <c r="A57" s="1589"/>
      <c r="B57" s="161"/>
      <c r="C57" s="173"/>
      <c r="D57" s="173"/>
      <c r="E57" s="173"/>
      <c r="F57" s="173"/>
      <c r="G57" s="173"/>
      <c r="H57" s="173"/>
      <c r="I57" s="157"/>
      <c r="J57" s="156"/>
      <c r="K57" s="155"/>
      <c r="L57" s="1195"/>
    </row>
    <row r="58" spans="1:12" s="154" customFormat="1" ht="18" customHeight="1" x14ac:dyDescent="0.15">
      <c r="A58" s="1588"/>
      <c r="B58" s="178"/>
      <c r="C58" s="165"/>
      <c r="D58" s="165"/>
      <c r="E58" s="165"/>
      <c r="F58" s="165"/>
      <c r="G58" s="165"/>
      <c r="H58" s="167"/>
      <c r="I58" s="175"/>
      <c r="J58" s="177"/>
      <c r="K58" s="176"/>
      <c r="L58" s="1194"/>
    </row>
    <row r="59" spans="1:12" s="154" customFormat="1" ht="18" customHeight="1" x14ac:dyDescent="0.15">
      <c r="A59" s="1588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194"/>
    </row>
    <row r="60" spans="1:12" s="154" customFormat="1" ht="18" customHeight="1" x14ac:dyDescent="0.15">
      <c r="A60" s="1589"/>
      <c r="B60" s="161"/>
      <c r="C60" s="173"/>
      <c r="D60" s="173"/>
      <c r="E60" s="173"/>
      <c r="F60" s="173"/>
      <c r="G60" s="173"/>
      <c r="H60" s="173"/>
      <c r="I60" s="157"/>
      <c r="J60" s="156"/>
      <c r="K60" s="155"/>
      <c r="L60" s="1195"/>
    </row>
    <row r="61" spans="1:12" s="154" customFormat="1" ht="18" customHeight="1" x14ac:dyDescent="0.15">
      <c r="A61" s="1588"/>
      <c r="B61" s="178"/>
      <c r="C61" s="165"/>
      <c r="D61" s="165"/>
      <c r="E61" s="165"/>
      <c r="F61" s="165"/>
      <c r="G61" s="165"/>
      <c r="H61" s="167"/>
      <c r="I61" s="175"/>
      <c r="J61" s="177"/>
      <c r="K61" s="176"/>
      <c r="L61" s="1194"/>
    </row>
    <row r="62" spans="1:12" s="154" customFormat="1" ht="18" customHeight="1" x14ac:dyDescent="0.15">
      <c r="A62" s="1588"/>
      <c r="B62" s="168"/>
      <c r="C62" s="165"/>
      <c r="D62" s="165"/>
      <c r="E62" s="165"/>
      <c r="F62" s="165"/>
      <c r="G62" s="165"/>
      <c r="H62" s="167"/>
      <c r="I62" s="175"/>
      <c r="J62" s="174"/>
      <c r="K62" s="162"/>
      <c r="L62" s="1194"/>
    </row>
    <row r="63" spans="1:12" s="154" customFormat="1" ht="18" customHeight="1" x14ac:dyDescent="0.15">
      <c r="A63" s="1589"/>
      <c r="B63" s="161"/>
      <c r="C63" s="173"/>
      <c r="D63" s="173"/>
      <c r="E63" s="173"/>
      <c r="F63" s="173"/>
      <c r="G63" s="173"/>
      <c r="H63" s="173"/>
      <c r="I63" s="157"/>
      <c r="J63" s="156"/>
      <c r="K63" s="155"/>
      <c r="L63" s="1195"/>
    </row>
    <row r="64" spans="1:12" s="154" customFormat="1" ht="18" customHeight="1" x14ac:dyDescent="0.15">
      <c r="A64" s="1588"/>
      <c r="B64" s="178"/>
      <c r="C64" s="165"/>
      <c r="D64" s="165"/>
      <c r="E64" s="165"/>
      <c r="F64" s="165"/>
      <c r="G64" s="165"/>
      <c r="H64" s="167"/>
      <c r="I64" s="175"/>
      <c r="J64" s="177"/>
      <c r="K64" s="176"/>
      <c r="L64" s="1194"/>
    </row>
    <row r="65" spans="1:12" s="154" customFormat="1" ht="18" customHeight="1" x14ac:dyDescent="0.15">
      <c r="A65" s="1588"/>
      <c r="B65" s="168"/>
      <c r="C65" s="165"/>
      <c r="D65" s="165"/>
      <c r="E65" s="165"/>
      <c r="F65" s="165"/>
      <c r="G65" s="165"/>
      <c r="H65" s="167"/>
      <c r="I65" s="175"/>
      <c r="J65" s="174"/>
      <c r="K65" s="162"/>
      <c r="L65" s="1194"/>
    </row>
    <row r="66" spans="1:12" s="154" customFormat="1" ht="18" customHeight="1" x14ac:dyDescent="0.15">
      <c r="A66" s="1589"/>
      <c r="B66" s="161"/>
      <c r="C66" s="173"/>
      <c r="D66" s="173"/>
      <c r="E66" s="173"/>
      <c r="F66" s="173"/>
      <c r="G66" s="173"/>
      <c r="H66" s="173"/>
      <c r="I66" s="157"/>
      <c r="J66" s="156"/>
      <c r="K66" s="155"/>
      <c r="L66" s="1195"/>
    </row>
    <row r="67" spans="1:12" s="154" customFormat="1" ht="18" customHeight="1" x14ac:dyDescent="0.15">
      <c r="A67" s="1588"/>
      <c r="B67" s="178"/>
      <c r="C67" s="165"/>
      <c r="D67" s="165"/>
      <c r="E67" s="165"/>
      <c r="F67" s="165"/>
      <c r="G67" s="165"/>
      <c r="H67" s="167"/>
      <c r="I67" s="175"/>
      <c r="J67" s="177"/>
      <c r="K67" s="176"/>
      <c r="L67" s="1194"/>
    </row>
    <row r="68" spans="1:12" s="154" customFormat="1" ht="18" customHeight="1" x14ac:dyDescent="0.15">
      <c r="A68" s="1588"/>
      <c r="B68" s="168"/>
      <c r="C68" s="165"/>
      <c r="D68" s="165"/>
      <c r="E68" s="165"/>
      <c r="F68" s="165"/>
      <c r="G68" s="165"/>
      <c r="H68" s="167"/>
      <c r="I68" s="175"/>
      <c r="J68" s="174"/>
      <c r="K68" s="162"/>
      <c r="L68" s="1194"/>
    </row>
    <row r="69" spans="1:12" s="154" customFormat="1" ht="18" customHeight="1" x14ac:dyDescent="0.15">
      <c r="A69" s="1589"/>
      <c r="B69" s="161"/>
      <c r="C69" s="173"/>
      <c r="D69" s="173"/>
      <c r="E69" s="173"/>
      <c r="F69" s="173"/>
      <c r="G69" s="173"/>
      <c r="H69" s="173"/>
      <c r="I69" s="157"/>
      <c r="J69" s="156"/>
      <c r="K69" s="155"/>
      <c r="L69" s="1195"/>
    </row>
    <row r="70" spans="1:12" s="154" customFormat="1" ht="18" customHeight="1" x14ac:dyDescent="0.15">
      <c r="A70" s="1588"/>
      <c r="B70" s="178"/>
      <c r="C70" s="165"/>
      <c r="D70" s="165"/>
      <c r="E70" s="165"/>
      <c r="F70" s="165"/>
      <c r="G70" s="165"/>
      <c r="H70" s="167"/>
      <c r="I70" s="175"/>
      <c r="J70" s="177"/>
      <c r="K70" s="176"/>
      <c r="L70" s="1194"/>
    </row>
    <row r="71" spans="1:12" s="154" customFormat="1" ht="18" customHeight="1" x14ac:dyDescent="0.15">
      <c r="A71" s="1588"/>
      <c r="B71" s="168"/>
      <c r="C71" s="165"/>
      <c r="D71" s="165"/>
      <c r="E71" s="165"/>
      <c r="F71" s="165"/>
      <c r="G71" s="165"/>
      <c r="H71" s="167"/>
      <c r="I71" s="175"/>
      <c r="J71" s="174"/>
      <c r="K71" s="162"/>
      <c r="L71" s="1194"/>
    </row>
    <row r="72" spans="1:12" s="154" customFormat="1" ht="18" customHeight="1" x14ac:dyDescent="0.15">
      <c r="A72" s="1589"/>
      <c r="B72" s="161"/>
      <c r="C72" s="173"/>
      <c r="D72" s="173"/>
      <c r="E72" s="173"/>
      <c r="F72" s="173"/>
      <c r="G72" s="173"/>
      <c r="H72" s="173"/>
      <c r="I72" s="157"/>
      <c r="J72" s="156"/>
      <c r="K72" s="155"/>
      <c r="L72" s="1195"/>
    </row>
    <row r="73" spans="1:12" s="154" customFormat="1" ht="18" customHeight="1" x14ac:dyDescent="0.15">
      <c r="A73" s="1588"/>
      <c r="B73" s="178"/>
      <c r="C73" s="165"/>
      <c r="D73" s="165"/>
      <c r="E73" s="165"/>
      <c r="F73" s="165"/>
      <c r="G73" s="165"/>
      <c r="H73" s="167"/>
      <c r="I73" s="175"/>
      <c r="J73" s="177"/>
      <c r="K73" s="176"/>
      <c r="L73" s="1194"/>
    </row>
    <row r="74" spans="1:12" s="154" customFormat="1" ht="18" customHeight="1" x14ac:dyDescent="0.15">
      <c r="A74" s="1588"/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194"/>
    </row>
    <row r="75" spans="1:12" s="154" customFormat="1" ht="18" customHeight="1" x14ac:dyDescent="0.15">
      <c r="A75" s="1589"/>
      <c r="B75" s="161"/>
      <c r="C75" s="173"/>
      <c r="D75" s="173"/>
      <c r="E75" s="173"/>
      <c r="F75" s="173"/>
      <c r="G75" s="173"/>
      <c r="H75" s="173"/>
      <c r="I75" s="157"/>
      <c r="J75" s="156"/>
      <c r="K75" s="155"/>
      <c r="L75" s="1195"/>
    </row>
    <row r="76" spans="1:12" s="154" customFormat="1" ht="18" customHeight="1" x14ac:dyDescent="0.15">
      <c r="A76" s="1588"/>
      <c r="B76" s="178"/>
      <c r="C76" s="165"/>
      <c r="D76" s="165"/>
      <c r="E76" s="165"/>
      <c r="F76" s="165"/>
      <c r="G76" s="165"/>
      <c r="H76" s="167"/>
      <c r="I76" s="175"/>
      <c r="J76" s="177"/>
      <c r="K76" s="176"/>
      <c r="L76" s="1194"/>
    </row>
    <row r="77" spans="1:12" s="154" customFormat="1" ht="18" customHeight="1" x14ac:dyDescent="0.15">
      <c r="A77" s="1588"/>
      <c r="B77" s="168"/>
      <c r="C77" s="165"/>
      <c r="D77" s="165"/>
      <c r="E77" s="165"/>
      <c r="F77" s="165"/>
      <c r="G77" s="165"/>
      <c r="H77" s="167"/>
      <c r="I77" s="175"/>
      <c r="J77" s="174"/>
      <c r="K77" s="162"/>
      <c r="L77" s="1194"/>
    </row>
    <row r="78" spans="1:12" s="154" customFormat="1" ht="18" customHeight="1" x14ac:dyDescent="0.15">
      <c r="A78" s="1589"/>
      <c r="B78" s="161"/>
      <c r="C78" s="173"/>
      <c r="D78" s="173"/>
      <c r="E78" s="173"/>
      <c r="F78" s="173"/>
      <c r="G78" s="173"/>
      <c r="H78" s="173"/>
      <c r="I78" s="157"/>
      <c r="J78" s="156"/>
      <c r="K78" s="155"/>
      <c r="L78" s="1195"/>
    </row>
    <row r="79" spans="1:12" s="154" customFormat="1" ht="18" customHeight="1" x14ac:dyDescent="0.15">
      <c r="A79" s="1588"/>
      <c r="B79" s="178"/>
      <c r="C79" s="165"/>
      <c r="D79" s="165"/>
      <c r="E79" s="165"/>
      <c r="F79" s="165"/>
      <c r="G79" s="165"/>
      <c r="H79" s="167"/>
      <c r="I79" s="175"/>
      <c r="J79" s="177"/>
      <c r="K79" s="176"/>
      <c r="L79" s="1194"/>
    </row>
    <row r="80" spans="1:12" s="154" customFormat="1" ht="18" customHeight="1" x14ac:dyDescent="0.15">
      <c r="A80" s="1588"/>
      <c r="B80" s="168"/>
      <c r="C80" s="165"/>
      <c r="D80" s="165"/>
      <c r="E80" s="165"/>
      <c r="F80" s="165"/>
      <c r="G80" s="165"/>
      <c r="H80" s="167"/>
      <c r="I80" s="175"/>
      <c r="J80" s="174"/>
      <c r="K80" s="162"/>
      <c r="L80" s="1194"/>
    </row>
    <row r="81" spans="1:12" s="154" customFormat="1" ht="18" customHeight="1" x14ac:dyDescent="0.15">
      <c r="A81" s="1589"/>
      <c r="B81" s="161"/>
      <c r="C81" s="173"/>
      <c r="D81" s="173"/>
      <c r="E81" s="173"/>
      <c r="F81" s="173"/>
      <c r="G81" s="173"/>
      <c r="H81" s="173"/>
      <c r="I81" s="157"/>
      <c r="J81" s="156"/>
      <c r="K81" s="155"/>
      <c r="L81" s="1195"/>
    </row>
    <row r="82" spans="1:12" s="154" customFormat="1" ht="18" customHeight="1" x14ac:dyDescent="0.15">
      <c r="A82" s="1588"/>
      <c r="B82" s="178"/>
      <c r="C82" s="165"/>
      <c r="D82" s="165"/>
      <c r="E82" s="165"/>
      <c r="F82" s="165"/>
      <c r="G82" s="165"/>
      <c r="H82" s="167"/>
      <c r="I82" s="175"/>
      <c r="J82" s="177"/>
      <c r="K82" s="176"/>
      <c r="L82" s="1194"/>
    </row>
    <row r="83" spans="1:12" s="154" customFormat="1" ht="18" customHeight="1" x14ac:dyDescent="0.15">
      <c r="A83" s="1588"/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194"/>
    </row>
    <row r="84" spans="1:12" s="154" customFormat="1" ht="18" customHeight="1" x14ac:dyDescent="0.15">
      <c r="A84" s="1589"/>
      <c r="B84" s="161"/>
      <c r="C84" s="173"/>
      <c r="D84" s="173"/>
      <c r="E84" s="173"/>
      <c r="F84" s="173"/>
      <c r="G84" s="173"/>
      <c r="H84" s="173"/>
      <c r="I84" s="157"/>
      <c r="J84" s="156"/>
      <c r="K84" s="155"/>
      <c r="L84" s="1195"/>
    </row>
    <row r="85" spans="1:12" s="154" customFormat="1" ht="18" customHeight="1" x14ac:dyDescent="0.15">
      <c r="A85" s="1588"/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194"/>
    </row>
    <row r="86" spans="1:12" s="154" customFormat="1" ht="18" customHeight="1" x14ac:dyDescent="0.15">
      <c r="A86" s="1588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194"/>
    </row>
    <row r="87" spans="1:12" s="154" customFormat="1" ht="18" customHeight="1" x14ac:dyDescent="0.15">
      <c r="A87" s="1589"/>
      <c r="B87" s="161"/>
      <c r="C87" s="173"/>
      <c r="D87" s="173"/>
      <c r="E87" s="173"/>
      <c r="F87" s="173"/>
      <c r="G87" s="173"/>
      <c r="H87" s="173"/>
      <c r="I87" s="157"/>
      <c r="J87" s="156"/>
      <c r="K87" s="155"/>
      <c r="L87" s="1195"/>
    </row>
    <row r="88" spans="1:12" s="154" customFormat="1" ht="18" customHeight="1" x14ac:dyDescent="0.15">
      <c r="A88" s="1590"/>
      <c r="B88" s="172"/>
      <c r="C88" s="171"/>
      <c r="D88" s="171"/>
      <c r="E88" s="171"/>
      <c r="F88" s="171"/>
      <c r="G88" s="171"/>
      <c r="H88" s="171"/>
      <c r="I88" s="171"/>
      <c r="J88" s="170"/>
      <c r="K88" s="169"/>
      <c r="L88" s="1194"/>
    </row>
    <row r="89" spans="1:12" s="154" customFormat="1" ht="18" customHeight="1" x14ac:dyDescent="0.15">
      <c r="A89" s="1591"/>
      <c r="B89" s="168"/>
      <c r="C89" s="167"/>
      <c r="D89" s="166"/>
      <c r="E89" s="165"/>
      <c r="F89" s="165"/>
      <c r="G89" s="165"/>
      <c r="H89" s="165"/>
      <c r="I89" s="164"/>
      <c r="J89" s="163"/>
      <c r="K89" s="162"/>
      <c r="L89" s="1194"/>
    </row>
    <row r="90" spans="1:12" s="154" customFormat="1" ht="18" customHeight="1" x14ac:dyDescent="0.15">
      <c r="A90" s="1592"/>
      <c r="B90" s="161"/>
      <c r="C90" s="160"/>
      <c r="D90" s="159"/>
      <c r="E90" s="158"/>
      <c r="F90" s="158"/>
      <c r="G90" s="158"/>
      <c r="H90" s="158"/>
      <c r="I90" s="157"/>
      <c r="J90" s="156"/>
      <c r="K90" s="155"/>
      <c r="L90" s="1195"/>
    </row>
    <row r="91" spans="1:12" x14ac:dyDescent="0.15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</row>
    <row r="92" spans="1:12" x14ac:dyDescent="0.15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</row>
    <row r="93" spans="1:12" x14ac:dyDescent="0.15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</row>
    <row r="94" spans="1:12" x14ac:dyDescent="0.15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</row>
    <row r="95" spans="1:12" x14ac:dyDescent="0.15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</row>
    <row r="96" spans="1:12" x14ac:dyDescent="0.15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</row>
    <row r="97" spans="1:12" x14ac:dyDescent="0.1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</row>
    <row r="98" spans="1:12" x14ac:dyDescent="0.1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</row>
    <row r="99" spans="1:12" x14ac:dyDescent="0.1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</row>
    <row r="100" spans="1:12" x14ac:dyDescent="0.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</row>
    <row r="101" spans="1:12" x14ac:dyDescent="0.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</row>
    <row r="102" spans="1:12" x14ac:dyDescent="0.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</row>
    <row r="103" spans="1:12" x14ac:dyDescent="0.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</row>
    <row r="104" spans="1:12" x14ac:dyDescent="0.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</row>
  </sheetData>
  <mergeCells count="23">
    <mergeCell ref="A88:A90"/>
    <mergeCell ref="A70:A72"/>
    <mergeCell ref="A73:A75"/>
    <mergeCell ref="A76:A78"/>
    <mergeCell ref="A79:A81"/>
    <mergeCell ref="A82:A84"/>
    <mergeCell ref="A85:A87"/>
    <mergeCell ref="A67:A6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K1:L1"/>
    <mergeCell ref="K2:L2"/>
    <mergeCell ref="B3:J3"/>
    <mergeCell ref="A1:A2"/>
    <mergeCell ref="B1:H2"/>
    <mergeCell ref="I1:J2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13"/>
  <sheetViews>
    <sheetView view="pageBreakPreview" topLeftCell="A69" zoomScaleNormal="100" zoomScaleSheetLayoutView="100" workbookViewId="0">
      <selection activeCell="E38" sqref="E38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287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703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1196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1196" t="s">
        <v>54</v>
      </c>
      <c r="L3" s="224" t="s">
        <v>27</v>
      </c>
    </row>
    <row r="4" spans="1:12" s="154" customFormat="1" ht="18" customHeight="1" x14ac:dyDescent="0.15">
      <c r="A4" s="1595" t="s">
        <v>1033</v>
      </c>
      <c r="B4" s="178"/>
      <c r="C4" s="165"/>
      <c r="D4" s="165"/>
      <c r="E4" s="165"/>
      <c r="F4" s="165"/>
      <c r="G4" s="165"/>
      <c r="H4" s="167"/>
      <c r="I4" s="175"/>
      <c r="J4" s="177"/>
      <c r="K4" s="176"/>
      <c r="L4" s="1277"/>
    </row>
    <row r="5" spans="1:12" s="154" customFormat="1" ht="18" customHeight="1" x14ac:dyDescent="0.15">
      <c r="A5" s="1595"/>
      <c r="B5" s="168"/>
      <c r="C5" s="165"/>
      <c r="D5" s="165"/>
      <c r="E5" s="165"/>
      <c r="F5" s="165"/>
      <c r="G5" s="165"/>
      <c r="H5" s="167"/>
      <c r="I5" s="175"/>
      <c r="J5" s="174"/>
      <c r="K5" s="162"/>
      <c r="L5" s="1277"/>
    </row>
    <row r="6" spans="1:12" s="154" customFormat="1" ht="18" customHeight="1" x14ac:dyDescent="0.15">
      <c r="A6" s="1596"/>
      <c r="B6" s="161"/>
      <c r="C6" s="173"/>
      <c r="D6" s="173"/>
      <c r="E6" s="173"/>
      <c r="F6" s="173"/>
      <c r="G6" s="173"/>
      <c r="H6" s="173"/>
      <c r="I6" s="157"/>
      <c r="J6" s="156"/>
      <c r="K6" s="155"/>
      <c r="L6" s="1278"/>
    </row>
    <row r="7" spans="1:12" s="154" customFormat="1" ht="18" customHeight="1" x14ac:dyDescent="0.15">
      <c r="A7" s="1214" t="s">
        <v>1034</v>
      </c>
      <c r="B7" s="178"/>
      <c r="C7" s="1226" t="s">
        <v>1081</v>
      </c>
      <c r="D7" s="190"/>
      <c r="E7" s="1226" t="s">
        <v>1082</v>
      </c>
      <c r="F7" s="165"/>
      <c r="G7" s="165"/>
      <c r="H7" s="167"/>
      <c r="I7" s="175"/>
      <c r="J7" s="177"/>
      <c r="K7" s="176"/>
      <c r="L7" s="1277"/>
    </row>
    <row r="8" spans="1:12" s="154" customFormat="1" ht="18" customHeight="1" x14ac:dyDescent="0.15">
      <c r="A8" s="1214"/>
      <c r="B8" s="168"/>
      <c r="C8" s="195"/>
      <c r="D8" s="190"/>
      <c r="E8" s="195"/>
      <c r="F8" s="165"/>
      <c r="G8" s="165"/>
      <c r="H8" s="167"/>
      <c r="I8" s="175"/>
      <c r="J8" s="174"/>
      <c r="K8" s="162"/>
      <c r="L8" s="1277"/>
    </row>
    <row r="9" spans="1:12" s="154" customFormat="1" ht="18" customHeight="1" x14ac:dyDescent="0.15">
      <c r="A9" s="1215" t="s">
        <v>1035</v>
      </c>
      <c r="B9" s="161"/>
      <c r="C9" s="217">
        <v>322.52</v>
      </c>
      <c r="D9" s="1225" t="s">
        <v>1083</v>
      </c>
      <c r="E9" s="1145">
        <v>4.25</v>
      </c>
      <c r="F9" s="173"/>
      <c r="G9" s="173"/>
      <c r="H9" s="173"/>
      <c r="I9" s="157"/>
      <c r="J9" s="179" t="s">
        <v>1084</v>
      </c>
      <c r="K9" s="1282">
        <f>ROUND(C9*E9,2)</f>
        <v>1370.71</v>
      </c>
      <c r="L9" s="181" t="s">
        <v>1079</v>
      </c>
    </row>
    <row r="10" spans="1:12" s="154" customFormat="1" ht="18" customHeight="1" x14ac:dyDescent="0.15">
      <c r="A10" s="1214" t="s">
        <v>1036</v>
      </c>
      <c r="B10" s="178"/>
      <c r="C10" s="167" t="s">
        <v>1099</v>
      </c>
      <c r="D10" s="167"/>
      <c r="E10" s="167" t="s">
        <v>1098</v>
      </c>
      <c r="F10" s="165"/>
      <c r="G10" s="165"/>
      <c r="H10" s="167"/>
      <c r="I10" s="175"/>
      <c r="J10" s="177"/>
      <c r="K10" s="176"/>
      <c r="L10" s="1277"/>
    </row>
    <row r="11" spans="1:12" s="154" customFormat="1" ht="18" customHeight="1" x14ac:dyDescent="0.15">
      <c r="A11" s="1214"/>
      <c r="B11" s="168"/>
      <c r="C11" s="165"/>
      <c r="D11" s="165"/>
      <c r="E11" s="165"/>
      <c r="F11" s="165"/>
      <c r="G11" s="165"/>
      <c r="H11" s="167"/>
      <c r="I11" s="175"/>
      <c r="J11" s="174"/>
      <c r="K11" s="162"/>
      <c r="L11" s="1277"/>
    </row>
    <row r="12" spans="1:12" s="154" customFormat="1" ht="18" customHeight="1" x14ac:dyDescent="0.15">
      <c r="A12" s="1215"/>
      <c r="B12" s="161"/>
      <c r="C12" s="1285">
        <f>K9</f>
        <v>1370.71</v>
      </c>
      <c r="D12" s="1225" t="s">
        <v>1083</v>
      </c>
      <c r="E12" s="173">
        <v>0.05</v>
      </c>
      <c r="F12" s="1225"/>
      <c r="G12" s="173"/>
      <c r="H12" s="173"/>
      <c r="I12" s="157"/>
      <c r="J12" s="179" t="s">
        <v>1084</v>
      </c>
      <c r="K12" s="1282">
        <f>ROUND(C12*E12,2)</f>
        <v>68.540000000000006</v>
      </c>
      <c r="L12" s="1278" t="s">
        <v>1100</v>
      </c>
    </row>
    <row r="13" spans="1:12" s="154" customFormat="1" ht="18" customHeight="1" x14ac:dyDescent="0.15">
      <c r="A13" s="1222" t="s">
        <v>1037</v>
      </c>
      <c r="B13" s="197"/>
      <c r="C13" s="1226" t="s">
        <v>1081</v>
      </c>
      <c r="D13" s="220"/>
      <c r="E13" s="1226" t="s">
        <v>1082</v>
      </c>
      <c r="F13" s="171"/>
      <c r="G13" s="171"/>
      <c r="H13" s="1191"/>
      <c r="I13" s="167"/>
      <c r="J13" s="219"/>
      <c r="K13" s="218"/>
      <c r="L13" s="222"/>
    </row>
    <row r="14" spans="1:12" s="154" customFormat="1" ht="18" customHeight="1" x14ac:dyDescent="0.15">
      <c r="A14" s="1223" t="s">
        <v>1042</v>
      </c>
      <c r="B14" s="191"/>
      <c r="C14" s="221"/>
      <c r="D14" s="220"/>
      <c r="E14" s="190"/>
      <c r="F14" s="190"/>
      <c r="G14" s="190"/>
      <c r="H14" s="167"/>
      <c r="I14" s="167"/>
      <c r="J14" s="219"/>
      <c r="K14" s="218"/>
      <c r="L14" s="187"/>
    </row>
    <row r="15" spans="1:12" s="154" customFormat="1" ht="18" customHeight="1" x14ac:dyDescent="0.15">
      <c r="A15" s="1224" t="s">
        <v>1041</v>
      </c>
      <c r="B15" s="1292"/>
      <c r="C15" s="217">
        <v>6.85</v>
      </c>
      <c r="D15" s="160" t="s">
        <v>1102</v>
      </c>
      <c r="E15" s="160">
        <v>1.55</v>
      </c>
      <c r="F15" s="160" t="s">
        <v>1109</v>
      </c>
      <c r="G15" s="160">
        <v>2</v>
      </c>
      <c r="H15" s="216"/>
      <c r="I15" s="216"/>
      <c r="J15" s="179" t="s">
        <v>1084</v>
      </c>
      <c r="K15" s="1282">
        <f>ROUND((C15+E15)*G15,2)</f>
        <v>16.8</v>
      </c>
      <c r="L15" s="214" t="s">
        <v>1101</v>
      </c>
    </row>
    <row r="16" spans="1:12" s="154" customFormat="1" ht="18" customHeight="1" x14ac:dyDescent="0.15">
      <c r="A16" s="1222" t="s">
        <v>1038</v>
      </c>
      <c r="B16" s="197"/>
      <c r="C16" s="1226" t="s">
        <v>1103</v>
      </c>
      <c r="D16" s="190"/>
      <c r="E16" s="1226" t="s">
        <v>1082</v>
      </c>
      <c r="F16" s="171"/>
      <c r="G16" s="1226" t="s">
        <v>1105</v>
      </c>
      <c r="H16" s="190"/>
      <c r="I16" s="1226" t="s">
        <v>1082</v>
      </c>
      <c r="J16" s="219"/>
      <c r="K16" s="218"/>
      <c r="L16" s="222"/>
    </row>
    <row r="17" spans="1:12" s="154" customFormat="1" ht="18" customHeight="1" x14ac:dyDescent="0.15">
      <c r="A17" s="1223" t="s">
        <v>1039</v>
      </c>
      <c r="B17" s="191"/>
      <c r="C17" s="195"/>
      <c r="D17" s="190"/>
      <c r="E17" s="195"/>
      <c r="F17" s="190"/>
      <c r="G17" s="195"/>
      <c r="H17" s="190"/>
      <c r="I17" s="195"/>
      <c r="J17" s="219"/>
      <c r="K17" s="218"/>
      <c r="L17" s="187"/>
    </row>
    <row r="18" spans="1:12" s="154" customFormat="1" ht="18" customHeight="1" x14ac:dyDescent="0.15">
      <c r="A18" s="1224" t="s">
        <v>1043</v>
      </c>
      <c r="B18" s="186"/>
      <c r="C18" s="217">
        <f>C15</f>
        <v>6.85</v>
      </c>
      <c r="D18" s="1225" t="s">
        <v>1083</v>
      </c>
      <c r="E18" s="217">
        <f>E15</f>
        <v>1.55</v>
      </c>
      <c r="F18" s="160" t="s">
        <v>1102</v>
      </c>
      <c r="G18" s="217">
        <f>G48</f>
        <v>12.35</v>
      </c>
      <c r="H18" s="1225" t="s">
        <v>1083</v>
      </c>
      <c r="I18" s="217">
        <f>I48</f>
        <v>3.75</v>
      </c>
      <c r="J18" s="179" t="s">
        <v>1084</v>
      </c>
      <c r="K18" s="1282">
        <f>ROUND(C18*E18+G18*I18,2)</f>
        <v>56.93</v>
      </c>
      <c r="L18" s="181" t="s">
        <v>1079</v>
      </c>
    </row>
    <row r="19" spans="1:12" s="154" customFormat="1" ht="18" customHeight="1" x14ac:dyDescent="0.15">
      <c r="A19" s="1222" t="s">
        <v>1044</v>
      </c>
      <c r="B19" s="191"/>
      <c r="C19" s="1226" t="s">
        <v>1103</v>
      </c>
      <c r="D19" s="190"/>
      <c r="E19" s="1226" t="s">
        <v>1082</v>
      </c>
      <c r="F19" s="167"/>
      <c r="G19" s="167" t="s">
        <v>1098</v>
      </c>
      <c r="H19" s="213"/>
      <c r="I19" s="213"/>
      <c r="J19" s="189"/>
      <c r="K19" s="1288"/>
      <c r="L19" s="1277"/>
    </row>
    <row r="20" spans="1:12" s="154" customFormat="1" ht="18" customHeight="1" x14ac:dyDescent="0.15">
      <c r="A20" s="1223"/>
      <c r="B20" s="191"/>
      <c r="C20" s="195"/>
      <c r="D20" s="190"/>
      <c r="E20" s="195"/>
      <c r="F20" s="165"/>
      <c r="G20" s="165"/>
      <c r="H20" s="213"/>
      <c r="I20" s="213"/>
      <c r="J20" s="189"/>
      <c r="K20" s="1289"/>
      <c r="L20" s="1277"/>
    </row>
    <row r="21" spans="1:12" s="154" customFormat="1" ht="18" customHeight="1" x14ac:dyDescent="0.15">
      <c r="A21" s="1227" t="s">
        <v>1045</v>
      </c>
      <c r="B21" s="211"/>
      <c r="C21" s="217">
        <f>C18</f>
        <v>6.85</v>
      </c>
      <c r="D21" s="1225" t="s">
        <v>1083</v>
      </c>
      <c r="E21" s="217">
        <f>E18</f>
        <v>1.55</v>
      </c>
      <c r="F21" s="1225" t="s">
        <v>1083</v>
      </c>
      <c r="G21" s="1143">
        <v>0.05</v>
      </c>
      <c r="H21" s="1192" t="s">
        <v>1106</v>
      </c>
      <c r="I21" s="1225">
        <f>ROUND(C21*E21*G21,2)</f>
        <v>0.53</v>
      </c>
      <c r="J21" s="202"/>
      <c r="K21" s="1290"/>
      <c r="L21" s="1278"/>
    </row>
    <row r="22" spans="1:12" s="154" customFormat="1" ht="18" customHeight="1" x14ac:dyDescent="0.15">
      <c r="A22" s="1214"/>
      <c r="B22" s="178"/>
      <c r="C22" s="1226" t="s">
        <v>1105</v>
      </c>
      <c r="D22" s="190"/>
      <c r="E22" s="1226" t="s">
        <v>1082</v>
      </c>
      <c r="F22" s="167"/>
      <c r="G22" s="167" t="s">
        <v>1098</v>
      </c>
      <c r="H22" s="167"/>
      <c r="I22" s="175"/>
      <c r="J22" s="177"/>
      <c r="K22" s="176"/>
      <c r="L22" s="1277"/>
    </row>
    <row r="23" spans="1:12" s="154" customFormat="1" ht="18" customHeight="1" x14ac:dyDescent="0.15">
      <c r="A23" s="1214"/>
      <c r="B23" s="168"/>
      <c r="C23" s="195"/>
      <c r="D23" s="190"/>
      <c r="E23" s="195"/>
      <c r="F23" s="165"/>
      <c r="G23" s="165"/>
      <c r="H23" s="167"/>
      <c r="I23" s="175"/>
      <c r="J23" s="174"/>
      <c r="K23" s="162"/>
      <c r="L23" s="1277"/>
    </row>
    <row r="24" spans="1:12" s="154" customFormat="1" ht="18" customHeight="1" x14ac:dyDescent="0.15">
      <c r="A24" s="1215"/>
      <c r="B24" s="161"/>
      <c r="C24" s="217">
        <f>G18</f>
        <v>12.35</v>
      </c>
      <c r="D24" s="1225" t="s">
        <v>1083</v>
      </c>
      <c r="E24" s="217">
        <f>I18</f>
        <v>3.75</v>
      </c>
      <c r="F24" s="1225" t="s">
        <v>1083</v>
      </c>
      <c r="G24" s="1143">
        <v>0.03</v>
      </c>
      <c r="H24" s="1220" t="s">
        <v>1106</v>
      </c>
      <c r="I24" s="1225">
        <f>ROUND(C24*E24*G24,2)</f>
        <v>1.39</v>
      </c>
      <c r="J24" s="179"/>
      <c r="K24" s="155"/>
      <c r="L24" s="1278"/>
    </row>
    <row r="25" spans="1:12" s="154" customFormat="1" ht="18" customHeight="1" x14ac:dyDescent="0.15">
      <c r="A25" s="1214"/>
      <c r="B25" s="178"/>
      <c r="C25" s="165"/>
      <c r="D25" s="165"/>
      <c r="E25" s="165"/>
      <c r="F25" s="165"/>
      <c r="G25" s="165"/>
      <c r="H25" s="167"/>
      <c r="I25" s="175"/>
      <c r="J25" s="177"/>
      <c r="K25" s="212"/>
      <c r="L25" s="187"/>
    </row>
    <row r="26" spans="1:12" s="154" customFormat="1" ht="18" customHeight="1" x14ac:dyDescent="0.15">
      <c r="A26" s="1214"/>
      <c r="B26" s="168"/>
      <c r="C26" s="165"/>
      <c r="D26" s="165"/>
      <c r="E26" s="165"/>
      <c r="F26" s="165"/>
      <c r="G26" s="165"/>
      <c r="H26" s="167"/>
      <c r="I26" s="175"/>
      <c r="J26" s="174"/>
      <c r="K26" s="212"/>
      <c r="L26" s="187"/>
    </row>
    <row r="27" spans="1:12" s="154" customFormat="1" ht="18" customHeight="1" x14ac:dyDescent="0.15">
      <c r="A27" s="1215"/>
      <c r="B27" s="161"/>
      <c r="C27" s="173"/>
      <c r="D27" s="173"/>
      <c r="E27" s="173"/>
      <c r="F27" s="173"/>
      <c r="G27" s="1143" t="s">
        <v>1107</v>
      </c>
      <c r="H27" s="1220" t="s">
        <v>1106</v>
      </c>
      <c r="I27" s="1143">
        <f>I21+I24</f>
        <v>1.92</v>
      </c>
      <c r="J27" s="156"/>
      <c r="K27" s="1291">
        <f>ROUND(I27,2)</f>
        <v>1.92</v>
      </c>
      <c r="L27" s="1278" t="s">
        <v>1100</v>
      </c>
    </row>
    <row r="28" spans="1:12" s="154" customFormat="1" ht="18" customHeight="1" x14ac:dyDescent="0.15">
      <c r="A28" s="1214" t="s">
        <v>1090</v>
      </c>
      <c r="B28" s="178"/>
      <c r="C28" s="165"/>
      <c r="D28" s="165"/>
      <c r="E28" s="165"/>
      <c r="F28" s="165"/>
      <c r="G28" s="165"/>
      <c r="H28" s="167"/>
      <c r="I28" s="175"/>
      <c r="J28" s="177"/>
      <c r="K28" s="176"/>
      <c r="L28" s="1277"/>
    </row>
    <row r="29" spans="1:12" s="154" customFormat="1" ht="18" customHeight="1" x14ac:dyDescent="0.15">
      <c r="A29" s="1214"/>
      <c r="B29" s="168"/>
      <c r="C29" s="165"/>
      <c r="D29" s="165"/>
      <c r="E29" s="165"/>
      <c r="F29" s="165"/>
      <c r="G29" s="165"/>
      <c r="H29" s="167"/>
      <c r="I29" s="175"/>
      <c r="J29" s="174"/>
      <c r="K29" s="162"/>
      <c r="L29" s="1277"/>
    </row>
    <row r="30" spans="1:12" s="154" customFormat="1" ht="18" customHeight="1" x14ac:dyDescent="0.15">
      <c r="A30" s="1215" t="s">
        <v>1091</v>
      </c>
      <c r="B30" s="161"/>
      <c r="C30" s="1143">
        <f>I21</f>
        <v>0.53</v>
      </c>
      <c r="D30" s="1225" t="s">
        <v>1083</v>
      </c>
      <c r="E30" s="1143">
        <v>2.35</v>
      </c>
      <c r="F30" s="1143" t="s">
        <v>1102</v>
      </c>
      <c r="G30" s="1143">
        <f>I24</f>
        <v>1.39</v>
      </c>
      <c r="H30" s="1225" t="s">
        <v>1083</v>
      </c>
      <c r="I30" s="1143">
        <v>2.35</v>
      </c>
      <c r="J30" s="179" t="s">
        <v>1084</v>
      </c>
      <c r="K30" s="1282">
        <f>ROUND(C30*E30+G30*I30,2)</f>
        <v>4.51</v>
      </c>
      <c r="L30" s="1278" t="s">
        <v>1108</v>
      </c>
    </row>
    <row r="31" spans="1:12" s="154" customFormat="1" ht="18" customHeight="1" x14ac:dyDescent="0.15">
      <c r="A31" s="1228" t="s">
        <v>1046</v>
      </c>
      <c r="B31" s="197"/>
      <c r="C31" s="195" t="s">
        <v>1097</v>
      </c>
      <c r="D31" s="208"/>
      <c r="E31" s="208"/>
      <c r="F31" s="208"/>
      <c r="G31" s="1593" t="s">
        <v>1094</v>
      </c>
      <c r="H31" s="1593"/>
      <c r="I31" s="1593"/>
      <c r="J31" s="1594"/>
      <c r="K31" s="206"/>
      <c r="L31" s="205"/>
    </row>
    <row r="32" spans="1:12" s="154" customFormat="1" ht="18" customHeight="1" x14ac:dyDescent="0.15">
      <c r="A32" s="1229"/>
      <c r="B32" s="191"/>
      <c r="C32" s="208"/>
      <c r="D32" s="208"/>
      <c r="E32" s="208"/>
      <c r="F32" s="208"/>
      <c r="G32" s="208"/>
      <c r="H32" s="210"/>
      <c r="I32" s="210"/>
      <c r="J32" s="207"/>
      <c r="K32" s="206"/>
      <c r="L32" s="205"/>
    </row>
    <row r="33" spans="1:12" s="154" customFormat="1" ht="18" customHeight="1" x14ac:dyDescent="0.15">
      <c r="A33" s="1227"/>
      <c r="B33" s="186"/>
      <c r="C33" s="1293">
        <f>K15</f>
        <v>16.8</v>
      </c>
      <c r="D33" s="204" t="s">
        <v>1096</v>
      </c>
      <c r="E33" s="204">
        <f>'土工（計算）'!AD7</f>
        <v>3.2799999999999999E-3</v>
      </c>
      <c r="F33" s="204"/>
      <c r="G33" s="204"/>
      <c r="H33" s="1220" t="s">
        <v>1106</v>
      </c>
      <c r="I33" s="1294">
        <f>ROUND(C33*E33,3)</f>
        <v>5.5E-2</v>
      </c>
      <c r="J33" s="202" t="s">
        <v>1095</v>
      </c>
      <c r="K33" s="201" t="s">
        <v>1092</v>
      </c>
      <c r="L33" s="181"/>
    </row>
    <row r="34" spans="1:12" s="154" customFormat="1" ht="18" customHeight="1" x14ac:dyDescent="0.15">
      <c r="A34" s="1222" t="s">
        <v>1048</v>
      </c>
      <c r="B34" s="200"/>
      <c r="C34" s="1148"/>
      <c r="D34" s="1148"/>
      <c r="E34" s="208"/>
      <c r="F34" s="208"/>
      <c r="G34" s="1593" t="s">
        <v>1094</v>
      </c>
      <c r="H34" s="1593"/>
      <c r="I34" s="1593"/>
      <c r="J34" s="1594"/>
      <c r="K34" s="206"/>
      <c r="L34" s="205"/>
    </row>
    <row r="35" spans="1:12" s="154" customFormat="1" ht="18" customHeight="1" x14ac:dyDescent="0.15">
      <c r="A35" s="1223"/>
      <c r="B35" s="200"/>
      <c r="C35" s="208"/>
      <c r="D35" s="208"/>
      <c r="E35" s="208"/>
      <c r="F35" s="208"/>
      <c r="G35" s="208"/>
      <c r="H35" s="195"/>
      <c r="I35" s="195"/>
      <c r="J35" s="207"/>
      <c r="K35" s="206"/>
      <c r="L35" s="205"/>
    </row>
    <row r="36" spans="1:12" s="154" customFormat="1" ht="18" customHeight="1" x14ac:dyDescent="0.15">
      <c r="A36" s="1227"/>
      <c r="B36" s="186"/>
      <c r="C36" s="204"/>
      <c r="D36" s="204"/>
      <c r="E36" s="204"/>
      <c r="F36" s="204"/>
      <c r="G36" s="1193"/>
      <c r="H36" s="1193"/>
      <c r="I36" s="198"/>
      <c r="J36" s="202"/>
      <c r="K36" s="182" t="s">
        <v>1093</v>
      </c>
      <c r="L36" s="181"/>
    </row>
    <row r="37" spans="1:12" s="154" customFormat="1" ht="18" customHeight="1" x14ac:dyDescent="0.15">
      <c r="A37" s="1230"/>
      <c r="B37" s="191"/>
      <c r="C37" s="189"/>
      <c r="D37" s="189"/>
      <c r="E37" s="189"/>
      <c r="F37" s="189"/>
      <c r="G37" s="189"/>
      <c r="H37" s="189"/>
      <c r="I37" s="189"/>
      <c r="J37" s="189"/>
      <c r="K37" s="203"/>
      <c r="L37" s="187"/>
    </row>
    <row r="38" spans="1:12" s="154" customFormat="1" ht="18" customHeight="1" x14ac:dyDescent="0.15">
      <c r="A38" s="1231"/>
      <c r="B38" s="191"/>
      <c r="C38" s="189"/>
      <c r="D38" s="189"/>
      <c r="E38" s="189"/>
      <c r="F38" s="189"/>
      <c r="G38" s="189"/>
      <c r="H38" s="189"/>
      <c r="I38" s="189"/>
      <c r="J38" s="189"/>
      <c r="K38" s="188"/>
      <c r="L38" s="187"/>
    </row>
    <row r="39" spans="1:12" s="154" customFormat="1" ht="18" customHeight="1" x14ac:dyDescent="0.15">
      <c r="A39" s="1224"/>
      <c r="B39" s="186"/>
      <c r="C39" s="1192"/>
      <c r="D39" s="1192"/>
      <c r="E39" s="1192"/>
      <c r="F39" s="1192"/>
      <c r="G39" s="1192"/>
      <c r="H39" s="1192"/>
      <c r="I39" s="1192"/>
      <c r="J39" s="202"/>
      <c r="K39" s="201"/>
      <c r="L39" s="181"/>
    </row>
    <row r="40" spans="1:12" s="154" customFormat="1" ht="18" customHeight="1" x14ac:dyDescent="0.15">
      <c r="A40" s="1597" t="s">
        <v>1050</v>
      </c>
      <c r="B40" s="197"/>
      <c r="C40" s="1593"/>
      <c r="D40" s="1593"/>
      <c r="E40" s="208"/>
      <c r="F40" s="208"/>
      <c r="G40" s="1203"/>
      <c r="H40" s="1203"/>
      <c r="I40" s="195"/>
      <c r="J40" s="207"/>
      <c r="K40" s="206"/>
      <c r="L40" s="209"/>
    </row>
    <row r="41" spans="1:12" s="154" customFormat="1" ht="18" customHeight="1" x14ac:dyDescent="0.15">
      <c r="A41" s="1598"/>
      <c r="B41" s="191"/>
      <c r="C41" s="208"/>
      <c r="D41" s="208"/>
      <c r="E41" s="208"/>
      <c r="F41" s="208"/>
      <c r="G41" s="208"/>
      <c r="H41" s="195"/>
      <c r="I41" s="195"/>
      <c r="J41" s="207"/>
      <c r="K41" s="206"/>
      <c r="L41" s="205"/>
    </row>
    <row r="42" spans="1:12" s="154" customFormat="1" ht="18" customHeight="1" x14ac:dyDescent="0.15">
      <c r="A42" s="1599"/>
      <c r="B42" s="186"/>
      <c r="C42" s="204"/>
      <c r="D42" s="204"/>
      <c r="E42" s="204"/>
      <c r="F42" s="204"/>
      <c r="G42" s="1193"/>
      <c r="H42" s="1193"/>
      <c r="I42" s="198"/>
      <c r="J42" s="202"/>
      <c r="K42" s="182"/>
      <c r="L42" s="181"/>
    </row>
    <row r="43" spans="1:12" s="154" customFormat="1" ht="18" customHeight="1" x14ac:dyDescent="0.15">
      <c r="A43" s="1222" t="s">
        <v>1051</v>
      </c>
      <c r="B43" s="200"/>
      <c r="C43" s="1203" t="s">
        <v>1103</v>
      </c>
      <c r="D43" s="190"/>
      <c r="E43" s="1203" t="s">
        <v>1082</v>
      </c>
      <c r="F43" s="195"/>
      <c r="G43" s="1226" t="s">
        <v>1104</v>
      </c>
      <c r="H43" s="190"/>
      <c r="I43" s="1226" t="s">
        <v>1082</v>
      </c>
      <c r="J43" s="194"/>
      <c r="K43" s="193"/>
      <c r="L43" s="192"/>
    </row>
    <row r="44" spans="1:12" s="154" customFormat="1" ht="18" customHeight="1" x14ac:dyDescent="0.15">
      <c r="A44" s="1223"/>
      <c r="B44" s="200"/>
      <c r="C44" s="195"/>
      <c r="D44" s="190"/>
      <c r="E44" s="195"/>
      <c r="F44" s="195"/>
      <c r="G44" s="195"/>
      <c r="H44" s="190"/>
      <c r="I44" s="195"/>
      <c r="J44" s="189"/>
      <c r="K44" s="199"/>
      <c r="L44" s="187"/>
    </row>
    <row r="45" spans="1:12" s="154" customFormat="1" ht="18" customHeight="1" x14ac:dyDescent="0.15">
      <c r="A45" s="1224" t="s">
        <v>1057</v>
      </c>
      <c r="B45" s="186"/>
      <c r="C45" s="217">
        <v>6.85</v>
      </c>
      <c r="D45" s="1204" t="s">
        <v>1083</v>
      </c>
      <c r="E45" s="217">
        <v>1.55</v>
      </c>
      <c r="F45" s="1221" t="s">
        <v>1086</v>
      </c>
      <c r="G45" s="217">
        <f>C9</f>
        <v>322.52</v>
      </c>
      <c r="H45" s="1225" t="s">
        <v>1083</v>
      </c>
      <c r="I45" s="217">
        <f>E9</f>
        <v>4.25</v>
      </c>
      <c r="J45" s="179"/>
      <c r="K45" s="182"/>
      <c r="L45" s="181"/>
    </row>
    <row r="46" spans="1:12" s="154" customFormat="1" ht="18" customHeight="1" x14ac:dyDescent="0.15">
      <c r="A46" s="1214"/>
      <c r="B46" s="178"/>
      <c r="C46" s="165"/>
      <c r="D46" s="165"/>
      <c r="E46" s="165"/>
      <c r="F46" s="195"/>
      <c r="G46" s="1226" t="s">
        <v>1105</v>
      </c>
      <c r="H46" s="190"/>
      <c r="I46" s="1226" t="s">
        <v>1082</v>
      </c>
      <c r="J46" s="177"/>
      <c r="K46" s="193"/>
      <c r="L46" s="192"/>
    </row>
    <row r="47" spans="1:12" s="154" customFormat="1" ht="18" customHeight="1" x14ac:dyDescent="0.15">
      <c r="A47" s="1214"/>
      <c r="B47" s="168"/>
      <c r="C47" s="165"/>
      <c r="D47" s="165"/>
      <c r="E47" s="165"/>
      <c r="F47" s="195"/>
      <c r="G47" s="195"/>
      <c r="H47" s="190"/>
      <c r="I47" s="195"/>
      <c r="J47" s="174"/>
      <c r="K47" s="199"/>
      <c r="L47" s="187"/>
    </row>
    <row r="48" spans="1:12" s="154" customFormat="1" ht="18" customHeight="1" x14ac:dyDescent="0.15">
      <c r="A48" s="1215"/>
      <c r="B48" s="161"/>
      <c r="C48" s="173"/>
      <c r="D48" s="173"/>
      <c r="E48" s="173"/>
      <c r="F48" s="1221" t="s">
        <v>1086</v>
      </c>
      <c r="G48" s="217">
        <v>12.35</v>
      </c>
      <c r="H48" s="1225" t="s">
        <v>1083</v>
      </c>
      <c r="I48" s="217">
        <v>3.75</v>
      </c>
      <c r="J48" s="179" t="s">
        <v>1084</v>
      </c>
      <c r="K48" s="1280">
        <f>ROUND(C45*E45+G45*I45+G48*I48,2)</f>
        <v>1427.64</v>
      </c>
      <c r="L48" s="181" t="s">
        <v>1078</v>
      </c>
    </row>
    <row r="49" spans="1:12" s="154" customFormat="1" ht="18" customHeight="1" x14ac:dyDescent="0.15">
      <c r="A49" s="1222" t="s">
        <v>1052</v>
      </c>
      <c r="B49" s="197"/>
      <c r="C49" s="1226"/>
      <c r="D49" s="190"/>
      <c r="E49" s="1226"/>
      <c r="F49" s="195"/>
      <c r="G49" s="195"/>
      <c r="H49" s="194"/>
      <c r="I49" s="194"/>
      <c r="J49" s="194"/>
      <c r="K49" s="193"/>
      <c r="L49" s="192"/>
    </row>
    <row r="50" spans="1:12" s="154" customFormat="1" ht="18" customHeight="1" x14ac:dyDescent="0.15">
      <c r="A50" s="1223" t="s">
        <v>1055</v>
      </c>
      <c r="B50" s="191"/>
      <c r="C50" s="195"/>
      <c r="D50" s="190"/>
      <c r="E50" s="195"/>
      <c r="F50" s="190"/>
      <c r="G50" s="190"/>
      <c r="H50" s="189"/>
      <c r="I50" s="189"/>
      <c r="J50" s="189"/>
      <c r="K50" s="188"/>
      <c r="L50" s="187"/>
    </row>
    <row r="51" spans="1:12" s="154" customFormat="1" ht="18" customHeight="1" x14ac:dyDescent="0.15">
      <c r="A51" s="1224" t="s">
        <v>1056</v>
      </c>
      <c r="B51" s="186"/>
      <c r="C51" s="1601" t="s">
        <v>1085</v>
      </c>
      <c r="D51" s="1601"/>
      <c r="E51" s="1601"/>
      <c r="F51" s="1193"/>
      <c r="G51" s="1193"/>
      <c r="H51" s="1192"/>
      <c r="I51" s="1192"/>
      <c r="J51" s="179" t="s">
        <v>1084</v>
      </c>
      <c r="K51" s="1280">
        <f>K48</f>
        <v>1427.64</v>
      </c>
      <c r="L51" s="181" t="s">
        <v>1079</v>
      </c>
    </row>
    <row r="52" spans="1:12" s="154" customFormat="1" ht="18" customHeight="1" x14ac:dyDescent="0.15">
      <c r="A52" s="1214" t="s">
        <v>1053</v>
      </c>
      <c r="B52" s="178"/>
      <c r="C52" s="1226"/>
      <c r="D52" s="190"/>
      <c r="E52" s="1226"/>
      <c r="F52" s="171"/>
      <c r="G52" s="171"/>
      <c r="H52" s="171"/>
      <c r="I52" s="171"/>
      <c r="J52" s="177"/>
      <c r="K52" s="176"/>
      <c r="L52" s="1277"/>
    </row>
    <row r="53" spans="1:12" s="154" customFormat="1" ht="18" customHeight="1" x14ac:dyDescent="0.15">
      <c r="A53" s="1223" t="s">
        <v>1055</v>
      </c>
      <c r="B53" s="168"/>
      <c r="C53" s="195"/>
      <c r="D53" s="190"/>
      <c r="E53" s="195"/>
      <c r="F53" s="165"/>
      <c r="G53" s="165"/>
      <c r="H53" s="167"/>
      <c r="I53" s="175"/>
      <c r="J53" s="1279"/>
      <c r="K53" s="162"/>
      <c r="L53" s="1277"/>
    </row>
    <row r="54" spans="1:12" s="154" customFormat="1" ht="18" customHeight="1" x14ac:dyDescent="0.15">
      <c r="A54" s="1215" t="s">
        <v>1058</v>
      </c>
      <c r="B54" s="180"/>
      <c r="C54" s="1601" t="s">
        <v>1085</v>
      </c>
      <c r="D54" s="1601"/>
      <c r="E54" s="1601"/>
      <c r="F54" s="173"/>
      <c r="G54" s="173"/>
      <c r="H54" s="173"/>
      <c r="I54" s="157"/>
      <c r="J54" s="179" t="s">
        <v>1084</v>
      </c>
      <c r="K54" s="1282">
        <f>K51</f>
        <v>1427.64</v>
      </c>
      <c r="L54" s="181" t="s">
        <v>1079</v>
      </c>
    </row>
    <row r="55" spans="1:12" s="154" customFormat="1" ht="18" customHeight="1" x14ac:dyDescent="0.15">
      <c r="A55" s="1216" t="s">
        <v>1054</v>
      </c>
      <c r="B55" s="172"/>
      <c r="C55" s="1226" t="s">
        <v>1081</v>
      </c>
      <c r="D55" s="190"/>
      <c r="E55" s="1226" t="s">
        <v>1082</v>
      </c>
      <c r="F55" s="171"/>
      <c r="G55" s="1600"/>
      <c r="H55" s="1600"/>
      <c r="I55" s="1600"/>
      <c r="J55" s="170"/>
      <c r="K55" s="169"/>
      <c r="L55" s="1277"/>
    </row>
    <row r="56" spans="1:12" s="154" customFormat="1" ht="18" customHeight="1" x14ac:dyDescent="0.15">
      <c r="A56" s="1223" t="s">
        <v>1055</v>
      </c>
      <c r="B56" s="168"/>
      <c r="C56" s="195"/>
      <c r="D56" s="190"/>
      <c r="E56" s="195"/>
      <c r="F56" s="165"/>
      <c r="G56" s="165"/>
      <c r="H56" s="165"/>
      <c r="I56" s="164"/>
      <c r="J56" s="163"/>
      <c r="K56" s="162"/>
      <c r="L56" s="1277"/>
    </row>
    <row r="57" spans="1:12" s="154" customFormat="1" ht="18" customHeight="1" x14ac:dyDescent="0.15">
      <c r="A57" s="1218" t="s">
        <v>1059</v>
      </c>
      <c r="B57" s="161"/>
      <c r="C57" s="217">
        <v>15.8</v>
      </c>
      <c r="D57" s="1225" t="s">
        <v>1083</v>
      </c>
      <c r="E57" s="217">
        <v>1.55</v>
      </c>
      <c r="F57" s="173"/>
      <c r="G57" s="158"/>
      <c r="H57" s="158"/>
      <c r="I57" s="157"/>
      <c r="J57" s="179" t="s">
        <v>1084</v>
      </c>
      <c r="K57" s="1282">
        <f>ROUND(C57*E57,2)</f>
        <v>24.49</v>
      </c>
      <c r="L57" s="181" t="s">
        <v>1079</v>
      </c>
    </row>
    <row r="58" spans="1:12" s="154" customFormat="1" ht="18" customHeight="1" x14ac:dyDescent="0.15">
      <c r="A58" s="1602" t="s">
        <v>1061</v>
      </c>
      <c r="B58" s="178"/>
      <c r="C58" s="165"/>
      <c r="D58" s="165"/>
      <c r="E58" s="165"/>
      <c r="F58" s="165"/>
      <c r="G58" s="165"/>
      <c r="H58" s="167"/>
      <c r="I58" s="175"/>
      <c r="J58" s="177"/>
      <c r="K58" s="176"/>
      <c r="L58" s="1277"/>
    </row>
    <row r="59" spans="1:12" s="154" customFormat="1" ht="18" customHeight="1" x14ac:dyDescent="0.15">
      <c r="A59" s="1595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277"/>
    </row>
    <row r="60" spans="1:12" s="154" customFormat="1" ht="18" customHeight="1" x14ac:dyDescent="0.15">
      <c r="A60" s="1596"/>
      <c r="B60" s="161"/>
      <c r="C60" s="173"/>
      <c r="D60" s="173"/>
      <c r="E60" s="173"/>
      <c r="F60" s="173"/>
      <c r="G60" s="173"/>
      <c r="H60" s="173"/>
      <c r="I60" s="157"/>
      <c r="J60" s="156"/>
      <c r="K60" s="155"/>
      <c r="L60" s="1278"/>
    </row>
    <row r="61" spans="1:12" s="154" customFormat="1" ht="18" customHeight="1" x14ac:dyDescent="0.15">
      <c r="A61" s="1214" t="s">
        <v>1062</v>
      </c>
      <c r="B61" s="178"/>
      <c r="C61" s="1226" t="s">
        <v>1081</v>
      </c>
      <c r="D61" s="190"/>
      <c r="E61" s="1226" t="s">
        <v>1082</v>
      </c>
      <c r="F61" s="165"/>
      <c r="G61" s="165"/>
      <c r="H61" s="167"/>
      <c r="I61" s="175"/>
      <c r="J61" s="177"/>
      <c r="K61" s="176"/>
      <c r="L61" s="1277"/>
    </row>
    <row r="62" spans="1:12" s="154" customFormat="1" ht="18" customHeight="1" x14ac:dyDescent="0.15">
      <c r="A62" s="1214"/>
      <c r="B62" s="168"/>
      <c r="C62" s="195"/>
      <c r="D62" s="190"/>
      <c r="E62" s="195"/>
      <c r="F62" s="165"/>
      <c r="G62" s="165"/>
      <c r="H62" s="167"/>
      <c r="I62" s="175"/>
      <c r="J62" s="174"/>
      <c r="K62" s="162"/>
      <c r="L62" s="1277"/>
    </row>
    <row r="63" spans="1:12" s="154" customFormat="1" ht="18" customHeight="1" x14ac:dyDescent="0.15">
      <c r="A63" s="1215" t="s">
        <v>1063</v>
      </c>
      <c r="B63" s="161"/>
      <c r="C63" s="217">
        <v>10</v>
      </c>
      <c r="D63" s="1225" t="s">
        <v>1083</v>
      </c>
      <c r="E63" s="217">
        <v>4.25</v>
      </c>
      <c r="F63" s="173"/>
      <c r="G63" s="173"/>
      <c r="H63" s="173"/>
      <c r="I63" s="157"/>
      <c r="J63" s="179" t="s">
        <v>1084</v>
      </c>
      <c r="K63" s="1282">
        <f>ROUND(C63*E63,2)</f>
        <v>42.5</v>
      </c>
      <c r="L63" s="1278" t="s">
        <v>1080</v>
      </c>
    </row>
    <row r="64" spans="1:12" s="154" customFormat="1" ht="18" customHeight="1" x14ac:dyDescent="0.15">
      <c r="A64" s="1214"/>
      <c r="B64" s="178"/>
      <c r="C64" s="165"/>
      <c r="D64" s="165"/>
      <c r="E64" s="165"/>
      <c r="F64" s="165"/>
      <c r="G64" s="165"/>
      <c r="H64" s="167"/>
      <c r="I64" s="175"/>
      <c r="J64" s="177"/>
      <c r="K64" s="176"/>
      <c r="L64" s="1277"/>
    </row>
    <row r="65" spans="1:12" s="154" customFormat="1" ht="18" customHeight="1" x14ac:dyDescent="0.15">
      <c r="A65" s="1214"/>
      <c r="B65" s="168"/>
      <c r="C65" s="165"/>
      <c r="D65" s="165"/>
      <c r="E65" s="165"/>
      <c r="F65" s="165"/>
      <c r="G65" s="165"/>
      <c r="H65" s="167"/>
      <c r="I65" s="175"/>
      <c r="J65" s="174"/>
      <c r="K65" s="162"/>
      <c r="L65" s="1277"/>
    </row>
    <row r="66" spans="1:12" s="154" customFormat="1" ht="18" customHeight="1" x14ac:dyDescent="0.15">
      <c r="A66" s="1215"/>
      <c r="B66" s="161"/>
      <c r="C66" s="173"/>
      <c r="D66" s="173"/>
      <c r="E66" s="173"/>
      <c r="F66" s="173"/>
      <c r="G66" s="173"/>
      <c r="H66" s="173"/>
      <c r="I66" s="157"/>
      <c r="J66" s="156"/>
      <c r="K66" s="155"/>
      <c r="L66" s="1278"/>
    </row>
    <row r="67" spans="1:12" s="154" customFormat="1" ht="18" customHeight="1" x14ac:dyDescent="0.15">
      <c r="A67" s="1597" t="s">
        <v>1060</v>
      </c>
      <c r="B67" s="178"/>
      <c r="C67" s="165"/>
      <c r="D67" s="165"/>
      <c r="E67" s="165"/>
      <c r="F67" s="165"/>
      <c r="G67" s="165"/>
      <c r="H67" s="167"/>
      <c r="I67" s="175"/>
      <c r="J67" s="177"/>
      <c r="K67" s="176"/>
      <c r="L67" s="1277"/>
    </row>
    <row r="68" spans="1:12" s="154" customFormat="1" ht="18" customHeight="1" x14ac:dyDescent="0.15">
      <c r="A68" s="1598"/>
      <c r="B68" s="168"/>
      <c r="C68" s="165"/>
      <c r="D68" s="165"/>
      <c r="E68" s="165"/>
      <c r="F68" s="165"/>
      <c r="G68" s="165"/>
      <c r="H68" s="167"/>
      <c r="I68" s="175"/>
      <c r="J68" s="174"/>
      <c r="K68" s="162"/>
      <c r="L68" s="1277"/>
    </row>
    <row r="69" spans="1:12" s="154" customFormat="1" ht="18" customHeight="1" x14ac:dyDescent="0.15">
      <c r="A69" s="1599"/>
      <c r="B69" s="161"/>
      <c r="C69" s="173"/>
      <c r="D69" s="173"/>
      <c r="E69" s="173"/>
      <c r="F69" s="173"/>
      <c r="G69" s="173"/>
      <c r="H69" s="173"/>
      <c r="I69" s="157"/>
      <c r="J69" s="156"/>
      <c r="K69" s="155"/>
      <c r="L69" s="1278"/>
    </row>
    <row r="70" spans="1:12" s="154" customFormat="1" ht="18" customHeight="1" x14ac:dyDescent="0.15">
      <c r="A70" s="1214" t="s">
        <v>1064</v>
      </c>
      <c r="B70" s="178"/>
      <c r="C70" s="1585" t="s">
        <v>1087</v>
      </c>
      <c r="D70" s="1585"/>
      <c r="E70" s="165"/>
      <c r="F70" s="165"/>
      <c r="G70" s="165"/>
      <c r="H70" s="167"/>
      <c r="I70" s="175"/>
      <c r="J70" s="177"/>
      <c r="K70" s="176"/>
      <c r="L70" s="1277"/>
    </row>
    <row r="71" spans="1:12" s="154" customFormat="1" ht="18" customHeight="1" x14ac:dyDescent="0.15">
      <c r="A71" s="1214" t="s">
        <v>1065</v>
      </c>
      <c r="B71" s="168"/>
      <c r="C71" s="165"/>
      <c r="D71" s="165"/>
      <c r="E71" s="165"/>
      <c r="F71" s="165"/>
      <c r="G71" s="165"/>
      <c r="H71" s="167"/>
      <c r="I71" s="175"/>
      <c r="J71" s="174"/>
      <c r="K71" s="162"/>
      <c r="L71" s="1277"/>
    </row>
    <row r="72" spans="1:12" s="154" customFormat="1" ht="18" customHeight="1" x14ac:dyDescent="0.15">
      <c r="A72" s="1215" t="s">
        <v>1066</v>
      </c>
      <c r="B72" s="161"/>
      <c r="C72" s="1144">
        <v>325.5</v>
      </c>
      <c r="D72" s="173"/>
      <c r="E72" s="173"/>
      <c r="F72" s="173"/>
      <c r="G72" s="173"/>
      <c r="H72" s="173"/>
      <c r="I72" s="157"/>
      <c r="J72" s="179" t="s">
        <v>1084</v>
      </c>
      <c r="K72" s="1282">
        <f>ROUND(C72,2)</f>
        <v>325.5</v>
      </c>
      <c r="L72" s="1278" t="s">
        <v>1073</v>
      </c>
    </row>
    <row r="73" spans="1:12" s="154" customFormat="1" ht="18" customHeight="1" x14ac:dyDescent="0.15">
      <c r="A73" s="1214" t="s">
        <v>1064</v>
      </c>
      <c r="B73" s="178"/>
      <c r="C73" s="1585" t="s">
        <v>1087</v>
      </c>
      <c r="D73" s="1585"/>
      <c r="E73" s="165"/>
      <c r="F73" s="165"/>
      <c r="G73" s="165"/>
      <c r="H73" s="167"/>
      <c r="I73" s="175"/>
      <c r="J73" s="177"/>
      <c r="K73" s="176"/>
      <c r="L73" s="1277"/>
    </row>
    <row r="74" spans="1:12" s="154" customFormat="1" ht="18" customHeight="1" x14ac:dyDescent="0.15">
      <c r="A74" s="1214" t="s">
        <v>1065</v>
      </c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277"/>
    </row>
    <row r="75" spans="1:12" s="154" customFormat="1" ht="18" customHeight="1" x14ac:dyDescent="0.15">
      <c r="A75" s="1215" t="s">
        <v>1067</v>
      </c>
      <c r="B75" s="161"/>
      <c r="C75" s="1144">
        <v>325.5</v>
      </c>
      <c r="D75" s="173" t="s">
        <v>1088</v>
      </c>
      <c r="E75" s="1144">
        <v>15.5</v>
      </c>
      <c r="F75" s="173"/>
      <c r="G75" s="173"/>
      <c r="H75" s="173"/>
      <c r="I75" s="157"/>
      <c r="J75" s="179" t="s">
        <v>1084</v>
      </c>
      <c r="K75" s="1282">
        <f>ROUND(C75+E75,2)</f>
        <v>341</v>
      </c>
      <c r="L75" s="1278" t="s">
        <v>1074</v>
      </c>
    </row>
    <row r="76" spans="1:12" s="154" customFormat="1" ht="18" customHeight="1" x14ac:dyDescent="0.15">
      <c r="A76" s="1214" t="s">
        <v>1064</v>
      </c>
      <c r="B76" s="178"/>
      <c r="C76" s="1585" t="s">
        <v>1087</v>
      </c>
      <c r="D76" s="1585"/>
      <c r="E76" s="165"/>
      <c r="F76" s="165"/>
      <c r="G76" s="165"/>
      <c r="H76" s="167"/>
      <c r="I76" s="175"/>
      <c r="J76" s="177"/>
      <c r="K76" s="176"/>
      <c r="L76" s="1277"/>
    </row>
    <row r="77" spans="1:12" s="154" customFormat="1" ht="18" customHeight="1" x14ac:dyDescent="0.15">
      <c r="A77" s="1214" t="s">
        <v>1065</v>
      </c>
      <c r="B77" s="168"/>
      <c r="C77" s="165"/>
      <c r="D77" s="165"/>
      <c r="E77" s="165"/>
      <c r="F77" s="165"/>
      <c r="G77" s="165"/>
      <c r="H77" s="167"/>
      <c r="I77" s="175"/>
      <c r="J77" s="174"/>
      <c r="K77" s="162"/>
      <c r="L77" s="1277"/>
    </row>
    <row r="78" spans="1:12" s="154" customFormat="1" ht="18" customHeight="1" x14ac:dyDescent="0.15">
      <c r="A78" s="1215" t="s">
        <v>1070</v>
      </c>
      <c r="B78" s="161"/>
      <c r="C78" s="1144">
        <v>10.5</v>
      </c>
      <c r="D78" s="173"/>
      <c r="E78" s="173"/>
      <c r="F78" s="173"/>
      <c r="G78" s="173"/>
      <c r="H78" s="173"/>
      <c r="I78" s="157"/>
      <c r="J78" s="179" t="s">
        <v>1084</v>
      </c>
      <c r="K78" s="1282">
        <f>ROUND(C78,2)</f>
        <v>10.5</v>
      </c>
      <c r="L78" s="1278" t="s">
        <v>1075</v>
      </c>
    </row>
    <row r="79" spans="1:12" s="154" customFormat="1" ht="18" customHeight="1" x14ac:dyDescent="0.15">
      <c r="A79" s="1214" t="s">
        <v>1064</v>
      </c>
      <c r="B79" s="178"/>
      <c r="C79" s="1585" t="s">
        <v>1087</v>
      </c>
      <c r="D79" s="1585"/>
      <c r="E79" s="165"/>
      <c r="F79" s="165"/>
      <c r="G79" s="165"/>
      <c r="H79" s="167"/>
      <c r="I79" s="175"/>
      <c r="J79" s="177"/>
      <c r="K79" s="176"/>
      <c r="L79" s="1277"/>
    </row>
    <row r="80" spans="1:12" s="154" customFormat="1" ht="18" customHeight="1" x14ac:dyDescent="0.15">
      <c r="A80" s="1214" t="s">
        <v>1065</v>
      </c>
      <c r="B80" s="168"/>
      <c r="C80" s="165"/>
      <c r="D80" s="165"/>
      <c r="E80" s="165"/>
      <c r="F80" s="165"/>
      <c r="G80" s="165"/>
      <c r="H80" s="167"/>
      <c r="I80" s="175"/>
      <c r="J80" s="174"/>
      <c r="K80" s="162"/>
      <c r="L80" s="1277"/>
    </row>
    <row r="81" spans="1:12" s="154" customFormat="1" ht="18" customHeight="1" x14ac:dyDescent="0.15">
      <c r="A81" s="1215" t="s">
        <v>1071</v>
      </c>
      <c r="B81" s="161"/>
      <c r="C81" s="1144">
        <v>12.2</v>
      </c>
      <c r="D81" s="173"/>
      <c r="E81" s="173"/>
      <c r="F81" s="173"/>
      <c r="G81" s="173"/>
      <c r="H81" s="173"/>
      <c r="I81" s="157"/>
      <c r="J81" s="179" t="s">
        <v>1084</v>
      </c>
      <c r="K81" s="1282">
        <f>ROUND(C81,2)</f>
        <v>12.2</v>
      </c>
      <c r="L81" s="1278" t="s">
        <v>1076</v>
      </c>
    </row>
    <row r="82" spans="1:12" s="154" customFormat="1" ht="18" customHeight="1" x14ac:dyDescent="0.15">
      <c r="A82" s="1214" t="s">
        <v>1064</v>
      </c>
      <c r="B82" s="178"/>
      <c r="C82" s="1585" t="s">
        <v>1087</v>
      </c>
      <c r="D82" s="1585"/>
      <c r="E82" s="165"/>
      <c r="F82" s="165"/>
      <c r="G82" s="165"/>
      <c r="H82" s="167"/>
      <c r="I82" s="175"/>
      <c r="J82" s="177"/>
      <c r="K82" s="176"/>
      <c r="L82" s="1277"/>
    </row>
    <row r="83" spans="1:12" s="154" customFormat="1" ht="18" customHeight="1" x14ac:dyDescent="0.15">
      <c r="A83" s="1214" t="s">
        <v>1065</v>
      </c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277"/>
    </row>
    <row r="84" spans="1:12" s="154" customFormat="1" ht="18" customHeight="1" x14ac:dyDescent="0.15">
      <c r="A84" s="1215" t="s">
        <v>1072</v>
      </c>
      <c r="B84" s="161"/>
      <c r="C84" s="1144">
        <v>25.8</v>
      </c>
      <c r="D84" s="173"/>
      <c r="E84" s="173"/>
      <c r="F84" s="173"/>
      <c r="G84" s="173"/>
      <c r="H84" s="173"/>
      <c r="I84" s="157"/>
      <c r="J84" s="179" t="s">
        <v>1084</v>
      </c>
      <c r="K84" s="1282">
        <f>ROUND(C84,2)</f>
        <v>25.8</v>
      </c>
      <c r="L84" s="1278" t="s">
        <v>1077</v>
      </c>
    </row>
    <row r="85" spans="1:12" s="154" customFormat="1" ht="18" customHeight="1" x14ac:dyDescent="0.15">
      <c r="A85" s="1214"/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277"/>
    </row>
    <row r="86" spans="1:12" s="154" customFormat="1" ht="18" customHeight="1" x14ac:dyDescent="0.15">
      <c r="A86" s="1214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277"/>
    </row>
    <row r="87" spans="1:12" s="154" customFormat="1" ht="18" customHeight="1" x14ac:dyDescent="0.15">
      <c r="A87" s="1215"/>
      <c r="B87" s="161"/>
      <c r="C87" s="173"/>
      <c r="D87" s="173"/>
      <c r="E87" s="173"/>
      <c r="F87" s="173"/>
      <c r="G87" s="173"/>
      <c r="H87" s="173"/>
      <c r="I87" s="157"/>
      <c r="J87" s="156"/>
      <c r="K87" s="155"/>
      <c r="L87" s="1278"/>
    </row>
    <row r="88" spans="1:12" s="154" customFormat="1" ht="18" customHeight="1" x14ac:dyDescent="0.15">
      <c r="A88" s="1214"/>
      <c r="B88" s="178"/>
      <c r="C88" s="165"/>
      <c r="D88" s="165"/>
      <c r="E88" s="165"/>
      <c r="F88" s="165"/>
      <c r="G88" s="165"/>
      <c r="H88" s="167"/>
      <c r="I88" s="175"/>
      <c r="J88" s="177"/>
      <c r="K88" s="176"/>
      <c r="L88" s="1277"/>
    </row>
    <row r="89" spans="1:12" s="154" customFormat="1" ht="18" customHeight="1" x14ac:dyDescent="0.15">
      <c r="A89" s="1214"/>
      <c r="B89" s="168"/>
      <c r="C89" s="165"/>
      <c r="D89" s="165"/>
      <c r="E89" s="165"/>
      <c r="F89" s="165"/>
      <c r="G89" s="165"/>
      <c r="H89" s="167"/>
      <c r="I89" s="175"/>
      <c r="J89" s="174"/>
      <c r="K89" s="162"/>
      <c r="L89" s="1277"/>
    </row>
    <row r="90" spans="1:12" s="154" customFormat="1" ht="18" customHeight="1" x14ac:dyDescent="0.15">
      <c r="A90" s="1215"/>
      <c r="B90" s="161"/>
      <c r="C90" s="173"/>
      <c r="D90" s="173"/>
      <c r="E90" s="173"/>
      <c r="F90" s="173"/>
      <c r="G90" s="173"/>
      <c r="H90" s="173"/>
      <c r="I90" s="157"/>
      <c r="J90" s="156"/>
      <c r="K90" s="155"/>
      <c r="L90" s="1278"/>
    </row>
    <row r="91" spans="1:12" s="154" customFormat="1" ht="18" customHeight="1" x14ac:dyDescent="0.15">
      <c r="A91" s="1214"/>
      <c r="B91" s="178"/>
      <c r="C91" s="165"/>
      <c r="D91" s="165"/>
      <c r="E91" s="165"/>
      <c r="F91" s="165"/>
      <c r="G91" s="165"/>
      <c r="H91" s="167"/>
      <c r="I91" s="175"/>
      <c r="J91" s="177"/>
      <c r="K91" s="176"/>
      <c r="L91" s="1277"/>
    </row>
    <row r="92" spans="1:12" s="154" customFormat="1" ht="18" customHeight="1" x14ac:dyDescent="0.15">
      <c r="A92" s="1214"/>
      <c r="B92" s="168"/>
      <c r="C92" s="165"/>
      <c r="D92" s="165"/>
      <c r="E92" s="165"/>
      <c r="F92" s="165"/>
      <c r="G92" s="165"/>
      <c r="H92" s="167"/>
      <c r="I92" s="175"/>
      <c r="J92" s="174"/>
      <c r="K92" s="162"/>
      <c r="L92" s="1277"/>
    </row>
    <row r="93" spans="1:12" s="154" customFormat="1" ht="18" customHeight="1" x14ac:dyDescent="0.15">
      <c r="A93" s="1215"/>
      <c r="B93" s="161"/>
      <c r="C93" s="173"/>
      <c r="D93" s="173"/>
      <c r="E93" s="173"/>
      <c r="F93" s="173"/>
      <c r="G93" s="173"/>
      <c r="H93" s="173"/>
      <c r="I93" s="157"/>
      <c r="J93" s="156"/>
      <c r="K93" s="155"/>
      <c r="L93" s="1278"/>
    </row>
    <row r="94" spans="1:12" s="154" customFormat="1" ht="18" customHeight="1" x14ac:dyDescent="0.15">
      <c r="A94" s="1214"/>
      <c r="B94" s="178"/>
      <c r="C94" s="165"/>
      <c r="D94" s="165"/>
      <c r="E94" s="165"/>
      <c r="F94" s="165"/>
      <c r="G94" s="165"/>
      <c r="H94" s="167"/>
      <c r="I94" s="175"/>
      <c r="J94" s="177"/>
      <c r="K94" s="176"/>
      <c r="L94" s="1277"/>
    </row>
    <row r="95" spans="1:12" s="154" customFormat="1" ht="18" customHeight="1" x14ac:dyDescent="0.15">
      <c r="A95" s="1214"/>
      <c r="B95" s="168"/>
      <c r="C95" s="165"/>
      <c r="D95" s="165"/>
      <c r="E95" s="165"/>
      <c r="F95" s="165"/>
      <c r="G95" s="165"/>
      <c r="H95" s="167"/>
      <c r="I95" s="175"/>
      <c r="J95" s="174"/>
      <c r="K95" s="162"/>
      <c r="L95" s="1277"/>
    </row>
    <row r="96" spans="1:12" s="154" customFormat="1" ht="18" customHeight="1" x14ac:dyDescent="0.15">
      <c r="A96" s="1215"/>
      <c r="B96" s="161"/>
      <c r="C96" s="173"/>
      <c r="D96" s="173"/>
      <c r="E96" s="173"/>
      <c r="F96" s="173"/>
      <c r="G96" s="173"/>
      <c r="H96" s="173"/>
      <c r="I96" s="157"/>
      <c r="J96" s="156"/>
      <c r="K96" s="155"/>
      <c r="L96" s="1278"/>
    </row>
    <row r="97" spans="1:12" s="154" customFormat="1" ht="18" customHeight="1" x14ac:dyDescent="0.15">
      <c r="A97" s="1216"/>
      <c r="B97" s="172"/>
      <c r="C97" s="171"/>
      <c r="D97" s="171"/>
      <c r="E97" s="171"/>
      <c r="F97" s="171"/>
      <c r="G97" s="171"/>
      <c r="H97" s="171"/>
      <c r="I97" s="171"/>
      <c r="J97" s="170"/>
      <c r="K97" s="169"/>
      <c r="L97" s="1277"/>
    </row>
    <row r="98" spans="1:12" s="154" customFormat="1" ht="18" customHeight="1" x14ac:dyDescent="0.15">
      <c r="A98" s="1217"/>
      <c r="B98" s="168"/>
      <c r="C98" s="167"/>
      <c r="D98" s="166"/>
      <c r="E98" s="165"/>
      <c r="F98" s="165"/>
      <c r="G98" s="165"/>
      <c r="H98" s="165"/>
      <c r="I98" s="164"/>
      <c r="J98" s="163"/>
      <c r="K98" s="162"/>
      <c r="L98" s="1277"/>
    </row>
    <row r="99" spans="1:12" s="154" customFormat="1" ht="18" customHeight="1" x14ac:dyDescent="0.15">
      <c r="A99" s="1218"/>
      <c r="B99" s="161"/>
      <c r="C99" s="160"/>
      <c r="D99" s="159"/>
      <c r="E99" s="158"/>
      <c r="F99" s="158"/>
      <c r="G99" s="158"/>
      <c r="H99" s="158"/>
      <c r="I99" s="157"/>
      <c r="J99" s="156"/>
      <c r="K99" s="155"/>
      <c r="L99" s="1278"/>
    </row>
    <row r="100" spans="1:12" x14ac:dyDescent="0.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286"/>
    </row>
    <row r="101" spans="1:12" x14ac:dyDescent="0.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286"/>
    </row>
    <row r="102" spans="1:12" x14ac:dyDescent="0.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286"/>
    </row>
    <row r="103" spans="1:12" x14ac:dyDescent="0.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286"/>
    </row>
    <row r="104" spans="1:12" x14ac:dyDescent="0.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286"/>
    </row>
    <row r="105" spans="1:12" x14ac:dyDescent="0.1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286"/>
    </row>
    <row r="106" spans="1:12" x14ac:dyDescent="0.1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286"/>
    </row>
    <row r="107" spans="1:12" x14ac:dyDescent="0.1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286"/>
    </row>
    <row r="108" spans="1:12" x14ac:dyDescent="0.1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286"/>
    </row>
    <row r="109" spans="1:12" x14ac:dyDescent="0.1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286"/>
    </row>
    <row r="110" spans="1:12" x14ac:dyDescent="0.1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286"/>
    </row>
    <row r="111" spans="1:12" x14ac:dyDescent="0.1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286"/>
    </row>
    <row r="112" spans="1:12" x14ac:dyDescent="0.1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286"/>
    </row>
    <row r="113" spans="1:12" x14ac:dyDescent="0.1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286"/>
    </row>
  </sheetData>
  <mergeCells count="21">
    <mergeCell ref="C82:D82"/>
    <mergeCell ref="A1:A2"/>
    <mergeCell ref="B1:H2"/>
    <mergeCell ref="I1:J2"/>
    <mergeCell ref="K1:L1"/>
    <mergeCell ref="K2:L2"/>
    <mergeCell ref="B3:J3"/>
    <mergeCell ref="G31:J31"/>
    <mergeCell ref="A4:A6"/>
    <mergeCell ref="A40:A42"/>
    <mergeCell ref="C40:D40"/>
    <mergeCell ref="G55:I55"/>
    <mergeCell ref="C51:E51"/>
    <mergeCell ref="C54:E54"/>
    <mergeCell ref="A67:A69"/>
    <mergeCell ref="A58:A60"/>
    <mergeCell ref="G34:J34"/>
    <mergeCell ref="C70:D70"/>
    <mergeCell ref="C73:D73"/>
    <mergeCell ref="C76:D76"/>
    <mergeCell ref="C79:D79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13"/>
  <sheetViews>
    <sheetView view="pageBreakPreview" zoomScaleNormal="100" zoomScaleSheetLayoutView="100" workbookViewId="0">
      <selection activeCell="A16" sqref="A16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52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743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1213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1213" t="s">
        <v>54</v>
      </c>
      <c r="L3" s="224" t="s">
        <v>27</v>
      </c>
    </row>
    <row r="4" spans="1:12" s="154" customFormat="1" ht="18" customHeight="1" x14ac:dyDescent="0.15">
      <c r="A4" s="1602" t="s">
        <v>744</v>
      </c>
      <c r="B4" s="178"/>
      <c r="C4" s="165"/>
      <c r="D4" s="165"/>
      <c r="E4" s="165"/>
      <c r="F4" s="165"/>
      <c r="G4" s="165"/>
      <c r="H4" s="167"/>
      <c r="I4" s="175"/>
      <c r="J4" s="177"/>
      <c r="K4" s="176"/>
      <c r="L4" s="1214"/>
    </row>
    <row r="5" spans="1:12" s="154" customFormat="1" ht="18" customHeight="1" x14ac:dyDescent="0.15">
      <c r="A5" s="1595"/>
      <c r="B5" s="168"/>
      <c r="C5" s="165"/>
      <c r="D5" s="165"/>
      <c r="E5" s="165"/>
      <c r="F5" s="165"/>
      <c r="G5" s="165"/>
      <c r="H5" s="167"/>
      <c r="I5" s="175"/>
      <c r="J5" s="174"/>
      <c r="K5" s="162"/>
      <c r="L5" s="1214"/>
    </row>
    <row r="6" spans="1:12" s="154" customFormat="1" ht="18" customHeight="1" x14ac:dyDescent="0.15">
      <c r="A6" s="1596"/>
      <c r="B6" s="161"/>
      <c r="C6" s="173"/>
      <c r="D6" s="173"/>
      <c r="E6" s="173"/>
      <c r="F6" s="173"/>
      <c r="G6" s="173"/>
      <c r="H6" s="173"/>
      <c r="I6" s="157"/>
      <c r="J6" s="156"/>
      <c r="K6" s="155"/>
      <c r="L6" s="1215"/>
    </row>
    <row r="7" spans="1:12" s="154" customFormat="1" ht="18" customHeight="1" x14ac:dyDescent="0.15">
      <c r="A7" s="1222" t="s">
        <v>1119</v>
      </c>
      <c r="B7" s="1603" t="s">
        <v>1124</v>
      </c>
      <c r="C7" s="1585"/>
      <c r="D7" s="1585"/>
      <c r="E7" s="171"/>
      <c r="F7" s="171"/>
      <c r="G7" s="171"/>
      <c r="H7" s="1219"/>
      <c r="I7" s="167"/>
      <c r="J7" s="219"/>
      <c r="K7" s="218"/>
      <c r="L7" s="222"/>
    </row>
    <row r="8" spans="1:12" s="154" customFormat="1" ht="18" customHeight="1" x14ac:dyDescent="0.15">
      <c r="A8" s="1223"/>
      <c r="B8" s="191"/>
      <c r="C8" s="221"/>
      <c r="D8" s="220"/>
      <c r="E8" s="190"/>
      <c r="F8" s="190"/>
      <c r="G8" s="190"/>
      <c r="H8" s="167"/>
      <c r="I8" s="167"/>
      <c r="J8" s="219"/>
      <c r="K8" s="218"/>
      <c r="L8" s="187"/>
    </row>
    <row r="9" spans="1:12" s="154" customFormat="1" ht="18" customHeight="1" x14ac:dyDescent="0.15">
      <c r="A9" s="1224" t="s">
        <v>746</v>
      </c>
      <c r="B9" s="186"/>
      <c r="C9" s="217">
        <f>'土工（計算）'!Y30</f>
        <v>2.68</v>
      </c>
      <c r="D9" s="160"/>
      <c r="E9" s="160"/>
      <c r="F9" s="160"/>
      <c r="G9" s="160"/>
      <c r="H9" s="216"/>
      <c r="I9" s="216"/>
      <c r="J9" s="179" t="s">
        <v>1125</v>
      </c>
      <c r="K9" s="215">
        <f>C9</f>
        <v>2.68</v>
      </c>
      <c r="L9" s="214" t="s">
        <v>1126</v>
      </c>
    </row>
    <row r="10" spans="1:12" s="154" customFormat="1" ht="18" customHeight="1" x14ac:dyDescent="0.15">
      <c r="A10" s="1222" t="s">
        <v>1119</v>
      </c>
      <c r="B10" s="1603" t="s">
        <v>1124</v>
      </c>
      <c r="C10" s="1585"/>
      <c r="D10" s="1585"/>
      <c r="E10" s="171"/>
      <c r="F10" s="171"/>
      <c r="G10" s="171"/>
      <c r="H10" s="1219"/>
      <c r="I10" s="167"/>
      <c r="J10" s="219"/>
      <c r="K10" s="218"/>
      <c r="L10" s="222"/>
    </row>
    <row r="11" spans="1:12" s="154" customFormat="1" ht="18" customHeight="1" x14ac:dyDescent="0.15">
      <c r="A11" s="1223"/>
      <c r="B11" s="191"/>
      <c r="C11" s="221"/>
      <c r="D11" s="220"/>
      <c r="E11" s="190"/>
      <c r="F11" s="190"/>
      <c r="G11" s="190"/>
      <c r="H11" s="167"/>
      <c r="I11" s="167"/>
      <c r="J11" s="219"/>
      <c r="K11" s="218"/>
      <c r="L11" s="187"/>
    </row>
    <row r="12" spans="1:12" s="154" customFormat="1" ht="18" customHeight="1" x14ac:dyDescent="0.15">
      <c r="A12" s="1224" t="s">
        <v>1120</v>
      </c>
      <c r="B12" s="186"/>
      <c r="C12" s="217">
        <f>'土工（計算）'!Z30</f>
        <v>6.08</v>
      </c>
      <c r="D12" s="160"/>
      <c r="E12" s="160"/>
      <c r="F12" s="160"/>
      <c r="G12" s="160"/>
      <c r="H12" s="216"/>
      <c r="I12" s="216"/>
      <c r="J12" s="179" t="s">
        <v>1125</v>
      </c>
      <c r="K12" s="215">
        <f>C12</f>
        <v>6.08</v>
      </c>
      <c r="L12" s="214" t="s">
        <v>1127</v>
      </c>
    </row>
    <row r="13" spans="1:12" s="154" customFormat="1" ht="18" customHeight="1" x14ac:dyDescent="0.15">
      <c r="A13" s="1222" t="s">
        <v>1119</v>
      </c>
      <c r="B13" s="1603" t="s">
        <v>1124</v>
      </c>
      <c r="C13" s="1585"/>
      <c r="D13" s="1585"/>
      <c r="E13" s="213"/>
      <c r="F13" s="213"/>
      <c r="G13" s="213"/>
      <c r="H13" s="213"/>
      <c r="I13" s="213"/>
      <c r="J13" s="189"/>
      <c r="K13" s="212"/>
      <c r="L13" s="187"/>
    </row>
    <row r="14" spans="1:12" s="154" customFormat="1" ht="18" customHeight="1" x14ac:dyDescent="0.15">
      <c r="A14" s="1223"/>
      <c r="B14" s="191"/>
      <c r="C14" s="213"/>
      <c r="D14" s="213"/>
      <c r="E14" s="213"/>
      <c r="F14" s="213"/>
      <c r="G14" s="213"/>
      <c r="H14" s="213"/>
      <c r="I14" s="213"/>
      <c r="J14" s="189"/>
      <c r="K14" s="212"/>
      <c r="L14" s="187"/>
    </row>
    <row r="15" spans="1:12" s="154" customFormat="1" ht="18" customHeight="1" x14ac:dyDescent="0.15">
      <c r="A15" s="1227" t="s">
        <v>1121</v>
      </c>
      <c r="B15" s="211"/>
      <c r="C15" s="1299">
        <f>'土工（計算）'!AA30</f>
        <v>2.6</v>
      </c>
      <c r="D15" s="204"/>
      <c r="E15" s="204"/>
      <c r="F15" s="204"/>
      <c r="G15" s="204"/>
      <c r="H15" s="1220"/>
      <c r="I15" s="1220"/>
      <c r="J15" s="179" t="s">
        <v>1125</v>
      </c>
      <c r="K15" s="215">
        <f>C15</f>
        <v>2.6</v>
      </c>
      <c r="L15" s="181" t="s">
        <v>497</v>
      </c>
    </row>
    <row r="16" spans="1:12" s="154" customFormat="1" ht="18" customHeight="1" x14ac:dyDescent="0.15">
      <c r="A16" s="1228"/>
      <c r="B16" s="197"/>
      <c r="C16" s="208"/>
      <c r="D16" s="208"/>
      <c r="E16" s="208"/>
      <c r="F16" s="208"/>
      <c r="G16" s="208"/>
      <c r="H16" s="210"/>
      <c r="I16" s="210"/>
      <c r="J16" s="207"/>
      <c r="K16" s="206"/>
      <c r="L16" s="205"/>
    </row>
    <row r="17" spans="1:12" s="154" customFormat="1" ht="18" customHeight="1" x14ac:dyDescent="0.15">
      <c r="A17" s="1229"/>
      <c r="B17" s="191"/>
      <c r="C17" s="208"/>
      <c r="D17" s="208"/>
      <c r="E17" s="208"/>
      <c r="F17" s="208"/>
      <c r="G17" s="208"/>
      <c r="H17" s="210"/>
      <c r="I17" s="210"/>
      <c r="J17" s="207"/>
      <c r="K17" s="206"/>
      <c r="L17" s="205"/>
    </row>
    <row r="18" spans="1:12" s="154" customFormat="1" ht="18" customHeight="1" x14ac:dyDescent="0.15">
      <c r="A18" s="1227"/>
      <c r="B18" s="186"/>
      <c r="C18" s="204"/>
      <c r="D18" s="204"/>
      <c r="E18" s="204"/>
      <c r="F18" s="204"/>
      <c r="G18" s="204"/>
      <c r="H18" s="1220"/>
      <c r="I18" s="1220"/>
      <c r="J18" s="202"/>
      <c r="K18" s="201"/>
      <c r="L18" s="181"/>
    </row>
    <row r="19" spans="1:12" s="154" customFormat="1" ht="18" customHeight="1" x14ac:dyDescent="0.15">
      <c r="A19" s="1222"/>
      <c r="B19" s="200"/>
      <c r="C19" s="1148"/>
      <c r="D19" s="1148"/>
      <c r="E19" s="208"/>
      <c r="F19" s="208"/>
      <c r="G19" s="1226"/>
      <c r="H19" s="1226"/>
      <c r="I19" s="195"/>
      <c r="J19" s="207"/>
      <c r="K19" s="206"/>
      <c r="L19" s="205"/>
    </row>
    <row r="20" spans="1:12" s="154" customFormat="1" ht="18" customHeight="1" x14ac:dyDescent="0.15">
      <c r="A20" s="1223"/>
      <c r="B20" s="200"/>
      <c r="C20" s="208"/>
      <c r="D20" s="208"/>
      <c r="E20" s="208"/>
      <c r="F20" s="208"/>
      <c r="G20" s="208"/>
      <c r="H20" s="195"/>
      <c r="I20" s="195"/>
      <c r="J20" s="207"/>
      <c r="K20" s="206"/>
      <c r="L20" s="205"/>
    </row>
    <row r="21" spans="1:12" s="154" customFormat="1" ht="18" customHeight="1" x14ac:dyDescent="0.15">
      <c r="A21" s="1227"/>
      <c r="B21" s="186"/>
      <c r="C21" s="204"/>
      <c r="D21" s="204"/>
      <c r="E21" s="204"/>
      <c r="F21" s="204"/>
      <c r="G21" s="1221"/>
      <c r="H21" s="1221"/>
      <c r="I21" s="198"/>
      <c r="J21" s="202"/>
      <c r="K21" s="182"/>
      <c r="L21" s="181"/>
    </row>
    <row r="22" spans="1:12" s="154" customFormat="1" ht="18" customHeight="1" x14ac:dyDescent="0.15">
      <c r="A22" s="1222"/>
      <c r="B22" s="197"/>
      <c r="C22" s="1148"/>
      <c r="D22" s="1148"/>
      <c r="E22" s="208"/>
      <c r="F22" s="208"/>
      <c r="G22" s="1226"/>
      <c r="H22" s="1226"/>
      <c r="I22" s="195"/>
      <c r="J22" s="207"/>
      <c r="K22" s="206"/>
      <c r="L22" s="209"/>
    </row>
    <row r="23" spans="1:12" s="154" customFormat="1" ht="18" customHeight="1" x14ac:dyDescent="0.15">
      <c r="A23" s="1223"/>
      <c r="B23" s="191"/>
      <c r="C23" s="208"/>
      <c r="D23" s="208"/>
      <c r="E23" s="208"/>
      <c r="F23" s="208"/>
      <c r="G23" s="208"/>
      <c r="H23" s="195"/>
      <c r="I23" s="195"/>
      <c r="J23" s="207"/>
      <c r="K23" s="206"/>
      <c r="L23" s="205"/>
    </row>
    <row r="24" spans="1:12" s="154" customFormat="1" ht="18" customHeight="1" x14ac:dyDescent="0.15">
      <c r="A24" s="1227"/>
      <c r="B24" s="186"/>
      <c r="C24" s="204"/>
      <c r="D24" s="204"/>
      <c r="E24" s="204"/>
      <c r="F24" s="204"/>
      <c r="G24" s="1221"/>
      <c r="H24" s="1221"/>
      <c r="I24" s="198"/>
      <c r="J24" s="202"/>
      <c r="K24" s="182"/>
      <c r="L24" s="181"/>
    </row>
    <row r="25" spans="1:12" s="154" customFormat="1" ht="18" customHeight="1" x14ac:dyDescent="0.15">
      <c r="A25" s="1222"/>
      <c r="B25" s="191"/>
      <c r="C25" s="189"/>
      <c r="D25" s="189"/>
      <c r="E25" s="189"/>
      <c r="F25" s="189"/>
      <c r="G25" s="189"/>
      <c r="H25" s="189"/>
      <c r="I25" s="189"/>
      <c r="J25" s="189"/>
      <c r="K25" s="203"/>
      <c r="L25" s="187"/>
    </row>
    <row r="26" spans="1:12" s="154" customFormat="1" ht="18" customHeight="1" x14ac:dyDescent="0.15">
      <c r="A26" s="1231"/>
      <c r="B26" s="191"/>
      <c r="C26" s="189"/>
      <c r="D26" s="189"/>
      <c r="E26" s="189"/>
      <c r="F26" s="189"/>
      <c r="G26" s="189"/>
      <c r="H26" s="189"/>
      <c r="I26" s="189"/>
      <c r="J26" s="189"/>
      <c r="K26" s="188"/>
      <c r="L26" s="187"/>
    </row>
    <row r="27" spans="1:12" s="154" customFormat="1" ht="18" customHeight="1" x14ac:dyDescent="0.15">
      <c r="A27" s="1224"/>
      <c r="B27" s="186"/>
      <c r="C27" s="1220"/>
      <c r="D27" s="1220"/>
      <c r="E27" s="1220"/>
      <c r="F27" s="1220"/>
      <c r="G27" s="1220"/>
      <c r="H27" s="1220"/>
      <c r="I27" s="1220"/>
      <c r="J27" s="202"/>
      <c r="K27" s="201"/>
      <c r="L27" s="181"/>
    </row>
    <row r="28" spans="1:12" s="154" customFormat="1" ht="18" customHeight="1" x14ac:dyDescent="0.15">
      <c r="A28" s="1222"/>
      <c r="B28" s="200"/>
      <c r="C28" s="1226"/>
      <c r="D28" s="190"/>
      <c r="E28" s="1226"/>
      <c r="F28" s="195"/>
      <c r="G28" s="195"/>
      <c r="H28" s="194"/>
      <c r="I28" s="194"/>
      <c r="J28" s="194"/>
      <c r="K28" s="193"/>
      <c r="L28" s="192"/>
    </row>
    <row r="29" spans="1:12" s="154" customFormat="1" ht="18" customHeight="1" x14ac:dyDescent="0.15">
      <c r="A29" s="1223"/>
      <c r="B29" s="200"/>
      <c r="C29" s="195"/>
      <c r="D29" s="190"/>
      <c r="E29" s="195"/>
      <c r="F29" s="195"/>
      <c r="G29" s="195"/>
      <c r="H29" s="189"/>
      <c r="I29" s="189"/>
      <c r="J29" s="189"/>
      <c r="K29" s="199"/>
      <c r="L29" s="187"/>
    </row>
    <row r="30" spans="1:12" s="154" customFormat="1" ht="18" customHeight="1" x14ac:dyDescent="0.15">
      <c r="A30" s="1224"/>
      <c r="B30" s="186"/>
      <c r="C30" s="1221"/>
      <c r="D30" s="1225"/>
      <c r="E30" s="1221"/>
      <c r="F30" s="198"/>
      <c r="G30" s="198"/>
      <c r="H30" s="1220"/>
      <c r="I30" s="1220"/>
      <c r="J30" s="179"/>
      <c r="K30" s="182"/>
      <c r="L30" s="181"/>
    </row>
    <row r="31" spans="1:12" s="154" customFormat="1" ht="18" customHeight="1" x14ac:dyDescent="0.15">
      <c r="A31" s="1222"/>
      <c r="B31" s="197"/>
      <c r="C31" s="1226"/>
      <c r="D31" s="190"/>
      <c r="E31" s="1226"/>
      <c r="F31" s="195"/>
      <c r="G31" s="195"/>
      <c r="H31" s="194"/>
      <c r="I31" s="194"/>
      <c r="J31" s="194"/>
      <c r="K31" s="193"/>
      <c r="L31" s="192"/>
    </row>
    <row r="32" spans="1:12" s="154" customFormat="1" ht="18" customHeight="1" x14ac:dyDescent="0.15">
      <c r="A32" s="1223"/>
      <c r="B32" s="191"/>
      <c r="C32" s="190"/>
      <c r="D32" s="190"/>
      <c r="E32" s="190"/>
      <c r="F32" s="190"/>
      <c r="G32" s="190"/>
      <c r="H32" s="189"/>
      <c r="I32" s="189"/>
      <c r="J32" s="189"/>
      <c r="K32" s="188"/>
      <c r="L32" s="187"/>
    </row>
    <row r="33" spans="1:12" s="154" customFormat="1" ht="18" customHeight="1" x14ac:dyDescent="0.15">
      <c r="A33" s="1224"/>
      <c r="B33" s="186"/>
      <c r="C33" s="1221"/>
      <c r="D33" s="1225"/>
      <c r="E33" s="1221"/>
      <c r="F33" s="1221"/>
      <c r="G33" s="1221"/>
      <c r="H33" s="1220"/>
      <c r="I33" s="1220"/>
      <c r="J33" s="179"/>
      <c r="K33" s="182"/>
      <c r="L33" s="181"/>
    </row>
    <row r="34" spans="1:12" s="154" customFormat="1" ht="18" customHeight="1" x14ac:dyDescent="0.15">
      <c r="A34" s="1214"/>
      <c r="B34" s="178"/>
      <c r="C34" s="165"/>
      <c r="D34" s="165"/>
      <c r="E34" s="165"/>
      <c r="F34" s="171"/>
      <c r="G34" s="171"/>
      <c r="H34" s="171"/>
      <c r="I34" s="171"/>
      <c r="J34" s="177"/>
      <c r="K34" s="176"/>
      <c r="L34" s="1214"/>
    </row>
    <row r="35" spans="1:12" s="154" customFormat="1" ht="18" customHeight="1" x14ac:dyDescent="0.15">
      <c r="A35" s="1214"/>
      <c r="B35" s="168"/>
      <c r="C35" s="165"/>
      <c r="D35" s="165"/>
      <c r="E35" s="165"/>
      <c r="F35" s="165"/>
      <c r="G35" s="165"/>
      <c r="H35" s="167"/>
      <c r="I35" s="175"/>
      <c r="J35" s="174"/>
      <c r="K35" s="162"/>
      <c r="L35" s="1214"/>
    </row>
    <row r="36" spans="1:12" s="154" customFormat="1" ht="18" customHeight="1" x14ac:dyDescent="0.15">
      <c r="A36" s="1215"/>
      <c r="B36" s="180"/>
      <c r="C36" s="173"/>
      <c r="D36" s="173"/>
      <c r="E36" s="173"/>
      <c r="F36" s="173"/>
      <c r="G36" s="173"/>
      <c r="H36" s="173"/>
      <c r="I36" s="157"/>
      <c r="J36" s="156"/>
      <c r="K36" s="155"/>
      <c r="L36" s="1215"/>
    </row>
    <row r="37" spans="1:12" s="154" customFormat="1" ht="18" customHeight="1" x14ac:dyDescent="0.15">
      <c r="A37" s="1216"/>
      <c r="B37" s="172"/>
      <c r="C37" s="171"/>
      <c r="D37" s="171"/>
      <c r="E37" s="171"/>
      <c r="F37" s="171"/>
      <c r="G37" s="171"/>
      <c r="H37" s="171"/>
      <c r="I37" s="171"/>
      <c r="J37" s="170"/>
      <c r="K37" s="169"/>
      <c r="L37" s="1214"/>
    </row>
    <row r="38" spans="1:12" s="154" customFormat="1" ht="18" customHeight="1" x14ac:dyDescent="0.15">
      <c r="A38" s="1217"/>
      <c r="B38" s="168"/>
      <c r="C38" s="167"/>
      <c r="D38" s="166"/>
      <c r="E38" s="165"/>
      <c r="F38" s="165"/>
      <c r="G38" s="165"/>
      <c r="H38" s="165"/>
      <c r="I38" s="164"/>
      <c r="J38" s="163"/>
      <c r="K38" s="162"/>
      <c r="L38" s="1214"/>
    </row>
    <row r="39" spans="1:12" s="154" customFormat="1" ht="18" customHeight="1" x14ac:dyDescent="0.15">
      <c r="A39" s="1218"/>
      <c r="B39" s="161"/>
      <c r="C39" s="179"/>
      <c r="D39" s="159"/>
      <c r="E39" s="158"/>
      <c r="F39" s="173"/>
      <c r="G39" s="158"/>
      <c r="H39" s="158"/>
      <c r="I39" s="157"/>
      <c r="J39" s="156"/>
      <c r="K39" s="155"/>
      <c r="L39" s="1215"/>
    </row>
    <row r="40" spans="1:12" s="154" customFormat="1" ht="18" customHeight="1" x14ac:dyDescent="0.15">
      <c r="A40" s="1214"/>
      <c r="B40" s="178"/>
      <c r="C40" s="165"/>
      <c r="D40" s="165"/>
      <c r="E40" s="165"/>
      <c r="F40" s="165"/>
      <c r="G40" s="165"/>
      <c r="H40" s="167"/>
      <c r="I40" s="175"/>
      <c r="J40" s="177"/>
      <c r="K40" s="176"/>
      <c r="L40" s="1214"/>
    </row>
    <row r="41" spans="1:12" s="154" customFormat="1" ht="18" customHeight="1" x14ac:dyDescent="0.15">
      <c r="A41" s="1214"/>
      <c r="B41" s="168"/>
      <c r="C41" s="165"/>
      <c r="D41" s="165"/>
      <c r="E41" s="165"/>
      <c r="F41" s="165"/>
      <c r="G41" s="165"/>
      <c r="H41" s="167"/>
      <c r="I41" s="175"/>
      <c r="J41" s="174"/>
      <c r="K41" s="162"/>
      <c r="L41" s="1214"/>
    </row>
    <row r="42" spans="1:12" s="154" customFormat="1" ht="18" customHeight="1" x14ac:dyDescent="0.15">
      <c r="A42" s="1215"/>
      <c r="B42" s="161"/>
      <c r="C42" s="173"/>
      <c r="D42" s="173"/>
      <c r="E42" s="173"/>
      <c r="F42" s="173"/>
      <c r="G42" s="173"/>
      <c r="H42" s="173"/>
      <c r="I42" s="157"/>
      <c r="J42" s="156"/>
      <c r="K42" s="155"/>
      <c r="L42" s="1215"/>
    </row>
    <row r="43" spans="1:12" s="154" customFormat="1" ht="18" customHeight="1" x14ac:dyDescent="0.15">
      <c r="A43" s="1588"/>
      <c r="B43" s="178"/>
      <c r="C43" s="165"/>
      <c r="D43" s="165"/>
      <c r="E43" s="165"/>
      <c r="F43" s="165"/>
      <c r="G43" s="165"/>
      <c r="H43" s="167"/>
      <c r="I43" s="175"/>
      <c r="J43" s="177"/>
      <c r="K43" s="176"/>
      <c r="L43" s="1214"/>
    </row>
    <row r="44" spans="1:12" s="154" customFormat="1" ht="18" customHeight="1" x14ac:dyDescent="0.15">
      <c r="A44" s="1588"/>
      <c r="B44" s="168"/>
      <c r="C44" s="165"/>
      <c r="D44" s="165"/>
      <c r="E44" s="165"/>
      <c r="F44" s="165"/>
      <c r="G44" s="165"/>
      <c r="H44" s="167"/>
      <c r="I44" s="175"/>
      <c r="J44" s="174"/>
      <c r="K44" s="162"/>
      <c r="L44" s="1214"/>
    </row>
    <row r="45" spans="1:12" s="154" customFormat="1" ht="18" customHeight="1" x14ac:dyDescent="0.15">
      <c r="A45" s="1589"/>
      <c r="B45" s="161"/>
      <c r="C45" s="173"/>
      <c r="D45" s="173"/>
      <c r="E45" s="173"/>
      <c r="F45" s="173"/>
      <c r="G45" s="173"/>
      <c r="H45" s="173"/>
      <c r="I45" s="157"/>
      <c r="J45" s="156"/>
      <c r="K45" s="155"/>
      <c r="L45" s="1215"/>
    </row>
    <row r="46" spans="1:12" s="154" customFormat="1" ht="18" customHeight="1" x14ac:dyDescent="0.15">
      <c r="A46" s="1588"/>
      <c r="B46" s="178"/>
      <c r="C46" s="165"/>
      <c r="D46" s="165"/>
      <c r="E46" s="165"/>
      <c r="F46" s="165"/>
      <c r="G46" s="165"/>
      <c r="H46" s="167"/>
      <c r="I46" s="175"/>
      <c r="J46" s="177"/>
      <c r="K46" s="176"/>
      <c r="L46" s="1214"/>
    </row>
    <row r="47" spans="1:12" s="154" customFormat="1" ht="18" customHeight="1" x14ac:dyDescent="0.15">
      <c r="A47" s="1588"/>
      <c r="B47" s="168"/>
      <c r="C47" s="165"/>
      <c r="D47" s="165"/>
      <c r="E47" s="165"/>
      <c r="F47" s="165"/>
      <c r="G47" s="165"/>
      <c r="H47" s="167"/>
      <c r="I47" s="175"/>
      <c r="J47" s="174"/>
      <c r="K47" s="162"/>
      <c r="L47" s="1214"/>
    </row>
    <row r="48" spans="1:12" s="154" customFormat="1" ht="18" customHeight="1" x14ac:dyDescent="0.15">
      <c r="A48" s="1589"/>
      <c r="B48" s="161"/>
      <c r="C48" s="173"/>
      <c r="D48" s="173"/>
      <c r="E48" s="173"/>
      <c r="F48" s="173"/>
      <c r="G48" s="173"/>
      <c r="H48" s="173"/>
      <c r="I48" s="157"/>
      <c r="J48" s="156"/>
      <c r="K48" s="155"/>
      <c r="L48" s="1215"/>
    </row>
    <row r="49" spans="1:12" s="154" customFormat="1" ht="18" customHeight="1" x14ac:dyDescent="0.15">
      <c r="A49" s="1588"/>
      <c r="B49" s="178"/>
      <c r="C49" s="165"/>
      <c r="D49" s="165"/>
      <c r="E49" s="165"/>
      <c r="F49" s="165"/>
      <c r="G49" s="165"/>
      <c r="H49" s="167"/>
      <c r="I49" s="175"/>
      <c r="J49" s="177"/>
      <c r="K49" s="176"/>
      <c r="L49" s="1214"/>
    </row>
    <row r="50" spans="1:12" s="154" customFormat="1" ht="18" customHeight="1" x14ac:dyDescent="0.15">
      <c r="A50" s="1588"/>
      <c r="B50" s="168"/>
      <c r="C50" s="165"/>
      <c r="D50" s="165"/>
      <c r="E50" s="165"/>
      <c r="F50" s="165"/>
      <c r="G50" s="165"/>
      <c r="H50" s="167"/>
      <c r="I50" s="175"/>
      <c r="J50" s="174"/>
      <c r="K50" s="162"/>
      <c r="L50" s="1214"/>
    </row>
    <row r="51" spans="1:12" s="154" customFormat="1" ht="18" customHeight="1" x14ac:dyDescent="0.15">
      <c r="A51" s="1589"/>
      <c r="B51" s="161"/>
      <c r="C51" s="173"/>
      <c r="D51" s="173"/>
      <c r="E51" s="173"/>
      <c r="F51" s="173"/>
      <c r="G51" s="173"/>
      <c r="H51" s="173"/>
      <c r="I51" s="157"/>
      <c r="J51" s="156"/>
      <c r="K51" s="155"/>
      <c r="L51" s="1215"/>
    </row>
    <row r="52" spans="1:12" s="154" customFormat="1" ht="18" customHeight="1" x14ac:dyDescent="0.15">
      <c r="A52" s="1588"/>
      <c r="B52" s="178"/>
      <c r="C52" s="165"/>
      <c r="D52" s="165"/>
      <c r="E52" s="165"/>
      <c r="F52" s="165"/>
      <c r="G52" s="165"/>
      <c r="H52" s="167"/>
      <c r="I52" s="175"/>
      <c r="J52" s="177"/>
      <c r="K52" s="176"/>
      <c r="L52" s="1214"/>
    </row>
    <row r="53" spans="1:12" s="154" customFormat="1" ht="18" customHeight="1" x14ac:dyDescent="0.15">
      <c r="A53" s="1588"/>
      <c r="B53" s="168"/>
      <c r="C53" s="165"/>
      <c r="D53" s="165"/>
      <c r="E53" s="165"/>
      <c r="F53" s="165"/>
      <c r="G53" s="165"/>
      <c r="H53" s="167"/>
      <c r="I53" s="175"/>
      <c r="J53" s="174"/>
      <c r="K53" s="162"/>
      <c r="L53" s="1214"/>
    </row>
    <row r="54" spans="1:12" s="154" customFormat="1" ht="18" customHeight="1" x14ac:dyDescent="0.15">
      <c r="A54" s="1589"/>
      <c r="B54" s="161"/>
      <c r="C54" s="173"/>
      <c r="D54" s="173"/>
      <c r="E54" s="173"/>
      <c r="F54" s="173"/>
      <c r="G54" s="173"/>
      <c r="H54" s="173"/>
      <c r="I54" s="157"/>
      <c r="J54" s="156"/>
      <c r="K54" s="155"/>
      <c r="L54" s="1215"/>
    </row>
    <row r="55" spans="1:12" s="154" customFormat="1" ht="18" customHeight="1" x14ac:dyDescent="0.15">
      <c r="A55" s="1588"/>
      <c r="B55" s="178"/>
      <c r="C55" s="165"/>
      <c r="D55" s="165"/>
      <c r="E55" s="165"/>
      <c r="F55" s="165"/>
      <c r="G55" s="165"/>
      <c r="H55" s="167"/>
      <c r="I55" s="175"/>
      <c r="J55" s="177"/>
      <c r="K55" s="176"/>
      <c r="L55" s="1214"/>
    </row>
    <row r="56" spans="1:12" s="154" customFormat="1" ht="18" customHeight="1" x14ac:dyDescent="0.15">
      <c r="A56" s="1588"/>
      <c r="B56" s="168"/>
      <c r="C56" s="165"/>
      <c r="D56" s="165"/>
      <c r="E56" s="165"/>
      <c r="F56" s="165"/>
      <c r="G56" s="165"/>
      <c r="H56" s="167"/>
      <c r="I56" s="175"/>
      <c r="J56" s="174"/>
      <c r="K56" s="162"/>
      <c r="L56" s="1214"/>
    </row>
    <row r="57" spans="1:12" s="154" customFormat="1" ht="18" customHeight="1" x14ac:dyDescent="0.15">
      <c r="A57" s="1589"/>
      <c r="B57" s="161"/>
      <c r="C57" s="173"/>
      <c r="D57" s="173"/>
      <c r="E57" s="173"/>
      <c r="F57" s="173"/>
      <c r="G57" s="173"/>
      <c r="H57" s="173"/>
      <c r="I57" s="157"/>
      <c r="J57" s="156"/>
      <c r="K57" s="155"/>
      <c r="L57" s="1215"/>
    </row>
    <row r="58" spans="1:12" s="154" customFormat="1" ht="18" customHeight="1" x14ac:dyDescent="0.15">
      <c r="A58" s="1588"/>
      <c r="B58" s="178"/>
      <c r="C58" s="165"/>
      <c r="D58" s="165"/>
      <c r="E58" s="165"/>
      <c r="F58" s="165"/>
      <c r="G58" s="165"/>
      <c r="H58" s="167"/>
      <c r="I58" s="175"/>
      <c r="J58" s="177"/>
      <c r="K58" s="176"/>
      <c r="L58" s="1214"/>
    </row>
    <row r="59" spans="1:12" s="154" customFormat="1" ht="18" customHeight="1" x14ac:dyDescent="0.15">
      <c r="A59" s="1588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214"/>
    </row>
    <row r="60" spans="1:12" s="154" customFormat="1" ht="18" customHeight="1" x14ac:dyDescent="0.15">
      <c r="A60" s="1589"/>
      <c r="B60" s="161"/>
      <c r="C60" s="173"/>
      <c r="D60" s="173"/>
      <c r="E60" s="173"/>
      <c r="F60" s="173"/>
      <c r="G60" s="173"/>
      <c r="H60" s="173"/>
      <c r="I60" s="157"/>
      <c r="J60" s="156"/>
      <c r="K60" s="155"/>
      <c r="L60" s="1215"/>
    </row>
    <row r="61" spans="1:12" s="154" customFormat="1" ht="18" customHeight="1" x14ac:dyDescent="0.15">
      <c r="A61" s="1588"/>
      <c r="B61" s="178"/>
      <c r="C61" s="165"/>
      <c r="D61" s="165"/>
      <c r="E61" s="165"/>
      <c r="F61" s="165"/>
      <c r="G61" s="165"/>
      <c r="H61" s="167"/>
      <c r="I61" s="175"/>
      <c r="J61" s="177"/>
      <c r="K61" s="176"/>
      <c r="L61" s="1214"/>
    </row>
    <row r="62" spans="1:12" s="154" customFormat="1" ht="18" customHeight="1" x14ac:dyDescent="0.15">
      <c r="A62" s="1588"/>
      <c r="B62" s="168"/>
      <c r="C62" s="165"/>
      <c r="D62" s="165"/>
      <c r="E62" s="165"/>
      <c r="F62" s="165"/>
      <c r="G62" s="165"/>
      <c r="H62" s="167"/>
      <c r="I62" s="175"/>
      <c r="J62" s="174"/>
      <c r="K62" s="162"/>
      <c r="L62" s="1214"/>
    </row>
    <row r="63" spans="1:12" s="154" customFormat="1" ht="18" customHeight="1" x14ac:dyDescent="0.15">
      <c r="A63" s="1589"/>
      <c r="B63" s="161"/>
      <c r="C63" s="173"/>
      <c r="D63" s="173"/>
      <c r="E63" s="173"/>
      <c r="F63" s="173"/>
      <c r="G63" s="173"/>
      <c r="H63" s="173"/>
      <c r="I63" s="157"/>
      <c r="J63" s="156"/>
      <c r="K63" s="155"/>
      <c r="L63" s="1215"/>
    </row>
    <row r="64" spans="1:12" s="154" customFormat="1" ht="18" customHeight="1" x14ac:dyDescent="0.15">
      <c r="A64" s="1588"/>
      <c r="B64" s="178"/>
      <c r="C64" s="165"/>
      <c r="D64" s="165"/>
      <c r="E64" s="165"/>
      <c r="F64" s="165"/>
      <c r="G64" s="165"/>
      <c r="H64" s="167"/>
      <c r="I64" s="175"/>
      <c r="J64" s="177"/>
      <c r="K64" s="176"/>
      <c r="L64" s="1214"/>
    </row>
    <row r="65" spans="1:12" s="154" customFormat="1" ht="18" customHeight="1" x14ac:dyDescent="0.15">
      <c r="A65" s="1588"/>
      <c r="B65" s="168"/>
      <c r="C65" s="165"/>
      <c r="D65" s="165"/>
      <c r="E65" s="165"/>
      <c r="F65" s="165"/>
      <c r="G65" s="165"/>
      <c r="H65" s="167"/>
      <c r="I65" s="175"/>
      <c r="J65" s="174"/>
      <c r="K65" s="162"/>
      <c r="L65" s="1214"/>
    </row>
    <row r="66" spans="1:12" s="154" customFormat="1" ht="18" customHeight="1" x14ac:dyDescent="0.15">
      <c r="A66" s="1589"/>
      <c r="B66" s="161"/>
      <c r="C66" s="173"/>
      <c r="D66" s="173"/>
      <c r="E66" s="173"/>
      <c r="F66" s="173"/>
      <c r="G66" s="173"/>
      <c r="H66" s="173"/>
      <c r="I66" s="157"/>
      <c r="J66" s="156"/>
      <c r="K66" s="155"/>
      <c r="L66" s="1215"/>
    </row>
    <row r="67" spans="1:12" s="154" customFormat="1" ht="18" customHeight="1" x14ac:dyDescent="0.15">
      <c r="A67" s="1588"/>
      <c r="B67" s="178"/>
      <c r="C67" s="165"/>
      <c r="D67" s="165"/>
      <c r="E67" s="165"/>
      <c r="F67" s="165"/>
      <c r="G67" s="165"/>
      <c r="H67" s="167"/>
      <c r="I67" s="175"/>
      <c r="J67" s="177"/>
      <c r="K67" s="176"/>
      <c r="L67" s="1214"/>
    </row>
    <row r="68" spans="1:12" s="154" customFormat="1" ht="18" customHeight="1" x14ac:dyDescent="0.15">
      <c r="A68" s="1588"/>
      <c r="B68" s="168"/>
      <c r="C68" s="165"/>
      <c r="D68" s="165"/>
      <c r="E68" s="165"/>
      <c r="F68" s="165"/>
      <c r="G68" s="165"/>
      <c r="H68" s="167"/>
      <c r="I68" s="175"/>
      <c r="J68" s="174"/>
      <c r="K68" s="162"/>
      <c r="L68" s="1214"/>
    </row>
    <row r="69" spans="1:12" s="154" customFormat="1" ht="18" customHeight="1" x14ac:dyDescent="0.15">
      <c r="A69" s="1589"/>
      <c r="B69" s="161"/>
      <c r="C69" s="173"/>
      <c r="D69" s="173"/>
      <c r="E69" s="173"/>
      <c r="F69" s="173"/>
      <c r="G69" s="173"/>
      <c r="H69" s="173"/>
      <c r="I69" s="157"/>
      <c r="J69" s="156"/>
      <c r="K69" s="155"/>
      <c r="L69" s="1215"/>
    </row>
    <row r="70" spans="1:12" s="154" customFormat="1" ht="18" customHeight="1" x14ac:dyDescent="0.15">
      <c r="A70" s="1588"/>
      <c r="B70" s="178"/>
      <c r="C70" s="165"/>
      <c r="D70" s="165"/>
      <c r="E70" s="165"/>
      <c r="F70" s="165"/>
      <c r="G70" s="165"/>
      <c r="H70" s="167"/>
      <c r="I70" s="175"/>
      <c r="J70" s="177"/>
      <c r="K70" s="176"/>
      <c r="L70" s="1214"/>
    </row>
    <row r="71" spans="1:12" s="154" customFormat="1" ht="18" customHeight="1" x14ac:dyDescent="0.15">
      <c r="A71" s="1588"/>
      <c r="B71" s="168"/>
      <c r="C71" s="165"/>
      <c r="D71" s="165"/>
      <c r="E71" s="165"/>
      <c r="F71" s="165"/>
      <c r="G71" s="165"/>
      <c r="H71" s="167"/>
      <c r="I71" s="175"/>
      <c r="J71" s="174"/>
      <c r="K71" s="162"/>
      <c r="L71" s="1214"/>
    </row>
    <row r="72" spans="1:12" s="154" customFormat="1" ht="18" customHeight="1" x14ac:dyDescent="0.15">
      <c r="A72" s="1589"/>
      <c r="B72" s="161"/>
      <c r="C72" s="173"/>
      <c r="D72" s="173"/>
      <c r="E72" s="173"/>
      <c r="F72" s="173"/>
      <c r="G72" s="173"/>
      <c r="H72" s="173"/>
      <c r="I72" s="157"/>
      <c r="J72" s="156"/>
      <c r="K72" s="155"/>
      <c r="L72" s="1215"/>
    </row>
    <row r="73" spans="1:12" s="154" customFormat="1" ht="18" customHeight="1" x14ac:dyDescent="0.15">
      <c r="A73" s="1588"/>
      <c r="B73" s="178"/>
      <c r="C73" s="165"/>
      <c r="D73" s="165"/>
      <c r="E73" s="165"/>
      <c r="F73" s="165"/>
      <c r="G73" s="165"/>
      <c r="H73" s="167"/>
      <c r="I73" s="175"/>
      <c r="J73" s="177"/>
      <c r="K73" s="176"/>
      <c r="L73" s="1214"/>
    </row>
    <row r="74" spans="1:12" s="154" customFormat="1" ht="18" customHeight="1" x14ac:dyDescent="0.15">
      <c r="A74" s="1588"/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214"/>
    </row>
    <row r="75" spans="1:12" s="154" customFormat="1" ht="18" customHeight="1" x14ac:dyDescent="0.15">
      <c r="A75" s="1589"/>
      <c r="B75" s="161"/>
      <c r="C75" s="173"/>
      <c r="D75" s="173"/>
      <c r="E75" s="173"/>
      <c r="F75" s="173"/>
      <c r="G75" s="173"/>
      <c r="H75" s="173"/>
      <c r="I75" s="157"/>
      <c r="J75" s="156"/>
      <c r="K75" s="155"/>
      <c r="L75" s="1215"/>
    </row>
    <row r="76" spans="1:12" s="154" customFormat="1" ht="18" customHeight="1" x14ac:dyDescent="0.15">
      <c r="A76" s="1588"/>
      <c r="B76" s="178"/>
      <c r="C76" s="165"/>
      <c r="D76" s="165"/>
      <c r="E76" s="165"/>
      <c r="F76" s="165"/>
      <c r="G76" s="165"/>
      <c r="H76" s="167"/>
      <c r="I76" s="175"/>
      <c r="J76" s="177"/>
      <c r="K76" s="176"/>
      <c r="L76" s="1214"/>
    </row>
    <row r="77" spans="1:12" s="154" customFormat="1" ht="18" customHeight="1" x14ac:dyDescent="0.15">
      <c r="A77" s="1588"/>
      <c r="B77" s="168"/>
      <c r="C77" s="165"/>
      <c r="D77" s="165"/>
      <c r="E77" s="165"/>
      <c r="F77" s="165"/>
      <c r="G77" s="165"/>
      <c r="H77" s="167"/>
      <c r="I77" s="175"/>
      <c r="J77" s="174"/>
      <c r="K77" s="162"/>
      <c r="L77" s="1214"/>
    </row>
    <row r="78" spans="1:12" s="154" customFormat="1" ht="18" customHeight="1" x14ac:dyDescent="0.15">
      <c r="A78" s="1589"/>
      <c r="B78" s="161"/>
      <c r="C78" s="173"/>
      <c r="D78" s="173"/>
      <c r="E78" s="173"/>
      <c r="F78" s="173"/>
      <c r="G78" s="173"/>
      <c r="H78" s="173"/>
      <c r="I78" s="157"/>
      <c r="J78" s="156"/>
      <c r="K78" s="155"/>
      <c r="L78" s="1215"/>
    </row>
    <row r="79" spans="1:12" s="154" customFormat="1" ht="18" customHeight="1" x14ac:dyDescent="0.15">
      <c r="A79" s="1588"/>
      <c r="B79" s="178"/>
      <c r="C79" s="165"/>
      <c r="D79" s="165"/>
      <c r="E79" s="165"/>
      <c r="F79" s="165"/>
      <c r="G79" s="165"/>
      <c r="H79" s="167"/>
      <c r="I79" s="175"/>
      <c r="J79" s="177"/>
      <c r="K79" s="176"/>
      <c r="L79" s="1214"/>
    </row>
    <row r="80" spans="1:12" s="154" customFormat="1" ht="18" customHeight="1" x14ac:dyDescent="0.15">
      <c r="A80" s="1588"/>
      <c r="B80" s="168"/>
      <c r="C80" s="165"/>
      <c r="D80" s="165"/>
      <c r="E80" s="165"/>
      <c r="F80" s="165"/>
      <c r="G80" s="165"/>
      <c r="H80" s="167"/>
      <c r="I80" s="175"/>
      <c r="J80" s="174"/>
      <c r="K80" s="162"/>
      <c r="L80" s="1214"/>
    </row>
    <row r="81" spans="1:12" s="154" customFormat="1" ht="18" customHeight="1" x14ac:dyDescent="0.15">
      <c r="A81" s="1589"/>
      <c r="B81" s="161"/>
      <c r="C81" s="173"/>
      <c r="D81" s="173"/>
      <c r="E81" s="173"/>
      <c r="F81" s="173"/>
      <c r="G81" s="173"/>
      <c r="H81" s="173"/>
      <c r="I81" s="157"/>
      <c r="J81" s="156"/>
      <c r="K81" s="155"/>
      <c r="L81" s="1215"/>
    </row>
    <row r="82" spans="1:12" s="154" customFormat="1" ht="18" customHeight="1" x14ac:dyDescent="0.15">
      <c r="A82" s="1588"/>
      <c r="B82" s="178"/>
      <c r="C82" s="165"/>
      <c r="D82" s="165"/>
      <c r="E82" s="165"/>
      <c r="F82" s="165"/>
      <c r="G82" s="165"/>
      <c r="H82" s="167"/>
      <c r="I82" s="175"/>
      <c r="J82" s="177"/>
      <c r="K82" s="176"/>
      <c r="L82" s="1214"/>
    </row>
    <row r="83" spans="1:12" s="154" customFormat="1" ht="18" customHeight="1" x14ac:dyDescent="0.15">
      <c r="A83" s="1588"/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214"/>
    </row>
    <row r="84" spans="1:12" s="154" customFormat="1" ht="18" customHeight="1" x14ac:dyDescent="0.15">
      <c r="A84" s="1589"/>
      <c r="B84" s="161"/>
      <c r="C84" s="173"/>
      <c r="D84" s="173"/>
      <c r="E84" s="173"/>
      <c r="F84" s="173"/>
      <c r="G84" s="173"/>
      <c r="H84" s="173"/>
      <c r="I84" s="157"/>
      <c r="J84" s="156"/>
      <c r="K84" s="155"/>
      <c r="L84" s="1215"/>
    </row>
    <row r="85" spans="1:12" s="154" customFormat="1" ht="18" customHeight="1" x14ac:dyDescent="0.15">
      <c r="A85" s="1588"/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214"/>
    </row>
    <row r="86" spans="1:12" s="154" customFormat="1" ht="18" customHeight="1" x14ac:dyDescent="0.15">
      <c r="A86" s="1588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214"/>
    </row>
    <row r="87" spans="1:12" s="154" customFormat="1" ht="18" customHeight="1" x14ac:dyDescent="0.15">
      <c r="A87" s="1589"/>
      <c r="B87" s="161"/>
      <c r="C87" s="173"/>
      <c r="D87" s="173"/>
      <c r="E87" s="173"/>
      <c r="F87" s="173"/>
      <c r="G87" s="173"/>
      <c r="H87" s="173"/>
      <c r="I87" s="157"/>
      <c r="J87" s="156"/>
      <c r="K87" s="155"/>
      <c r="L87" s="1215"/>
    </row>
    <row r="88" spans="1:12" s="154" customFormat="1" ht="18" customHeight="1" x14ac:dyDescent="0.15">
      <c r="A88" s="1588"/>
      <c r="B88" s="178"/>
      <c r="C88" s="165"/>
      <c r="D88" s="165"/>
      <c r="E88" s="165"/>
      <c r="F88" s="165"/>
      <c r="G88" s="165"/>
      <c r="H88" s="167"/>
      <c r="I88" s="175"/>
      <c r="J88" s="177"/>
      <c r="K88" s="176"/>
      <c r="L88" s="1214"/>
    </row>
    <row r="89" spans="1:12" s="154" customFormat="1" ht="18" customHeight="1" x14ac:dyDescent="0.15">
      <c r="A89" s="1588"/>
      <c r="B89" s="168"/>
      <c r="C89" s="165"/>
      <c r="D89" s="165"/>
      <c r="E89" s="165"/>
      <c r="F89" s="165"/>
      <c r="G89" s="165"/>
      <c r="H89" s="167"/>
      <c r="I89" s="175"/>
      <c r="J89" s="174"/>
      <c r="K89" s="162"/>
      <c r="L89" s="1214"/>
    </row>
    <row r="90" spans="1:12" s="154" customFormat="1" ht="18" customHeight="1" x14ac:dyDescent="0.15">
      <c r="A90" s="1589"/>
      <c r="B90" s="161"/>
      <c r="C90" s="173"/>
      <c r="D90" s="173"/>
      <c r="E90" s="173"/>
      <c r="F90" s="173"/>
      <c r="G90" s="173"/>
      <c r="H90" s="173"/>
      <c r="I90" s="157"/>
      <c r="J90" s="156"/>
      <c r="K90" s="155"/>
      <c r="L90" s="1215"/>
    </row>
    <row r="91" spans="1:12" s="154" customFormat="1" ht="18" customHeight="1" x14ac:dyDescent="0.15">
      <c r="A91" s="1588"/>
      <c r="B91" s="178"/>
      <c r="C91" s="165"/>
      <c r="D91" s="165"/>
      <c r="E91" s="165"/>
      <c r="F91" s="165"/>
      <c r="G91" s="165"/>
      <c r="H91" s="167"/>
      <c r="I91" s="175"/>
      <c r="J91" s="177"/>
      <c r="K91" s="176"/>
      <c r="L91" s="1214"/>
    </row>
    <row r="92" spans="1:12" s="154" customFormat="1" ht="18" customHeight="1" x14ac:dyDescent="0.15">
      <c r="A92" s="1588"/>
      <c r="B92" s="168"/>
      <c r="C92" s="165"/>
      <c r="D92" s="165"/>
      <c r="E92" s="165"/>
      <c r="F92" s="165"/>
      <c r="G92" s="165"/>
      <c r="H92" s="167"/>
      <c r="I92" s="175"/>
      <c r="J92" s="174"/>
      <c r="K92" s="162"/>
      <c r="L92" s="1214"/>
    </row>
    <row r="93" spans="1:12" s="154" customFormat="1" ht="18" customHeight="1" x14ac:dyDescent="0.15">
      <c r="A93" s="1589"/>
      <c r="B93" s="161"/>
      <c r="C93" s="173"/>
      <c r="D93" s="173"/>
      <c r="E93" s="173"/>
      <c r="F93" s="173"/>
      <c r="G93" s="173"/>
      <c r="H93" s="173"/>
      <c r="I93" s="157"/>
      <c r="J93" s="156"/>
      <c r="K93" s="155"/>
      <c r="L93" s="1215"/>
    </row>
    <row r="94" spans="1:12" s="154" customFormat="1" ht="18" customHeight="1" x14ac:dyDescent="0.15">
      <c r="A94" s="1588"/>
      <c r="B94" s="178"/>
      <c r="C94" s="165"/>
      <c r="D94" s="165"/>
      <c r="E94" s="165"/>
      <c r="F94" s="165"/>
      <c r="G94" s="165"/>
      <c r="H94" s="167"/>
      <c r="I94" s="175"/>
      <c r="J94" s="177"/>
      <c r="K94" s="176"/>
      <c r="L94" s="1214"/>
    </row>
    <row r="95" spans="1:12" s="154" customFormat="1" ht="18" customHeight="1" x14ac:dyDescent="0.15">
      <c r="A95" s="1588"/>
      <c r="B95" s="168"/>
      <c r="C95" s="165"/>
      <c r="D95" s="165"/>
      <c r="E95" s="165"/>
      <c r="F95" s="165"/>
      <c r="G95" s="165"/>
      <c r="H95" s="167"/>
      <c r="I95" s="175"/>
      <c r="J95" s="174"/>
      <c r="K95" s="162"/>
      <c r="L95" s="1214"/>
    </row>
    <row r="96" spans="1:12" s="154" customFormat="1" ht="18" customHeight="1" x14ac:dyDescent="0.15">
      <c r="A96" s="1589"/>
      <c r="B96" s="161"/>
      <c r="C96" s="173"/>
      <c r="D96" s="173"/>
      <c r="E96" s="173"/>
      <c r="F96" s="173"/>
      <c r="G96" s="173"/>
      <c r="H96" s="173"/>
      <c r="I96" s="157"/>
      <c r="J96" s="156"/>
      <c r="K96" s="155"/>
      <c r="L96" s="1215"/>
    </row>
    <row r="97" spans="1:12" s="154" customFormat="1" ht="18" customHeight="1" x14ac:dyDescent="0.15">
      <c r="A97" s="1590"/>
      <c r="B97" s="172"/>
      <c r="C97" s="171"/>
      <c r="D97" s="171"/>
      <c r="E97" s="171"/>
      <c r="F97" s="171"/>
      <c r="G97" s="171"/>
      <c r="H97" s="171"/>
      <c r="I97" s="171"/>
      <c r="J97" s="170"/>
      <c r="K97" s="169"/>
      <c r="L97" s="1214"/>
    </row>
    <row r="98" spans="1:12" s="154" customFormat="1" ht="18" customHeight="1" x14ac:dyDescent="0.15">
      <c r="A98" s="1591"/>
      <c r="B98" s="168"/>
      <c r="C98" s="167"/>
      <c r="D98" s="166"/>
      <c r="E98" s="165"/>
      <c r="F98" s="165"/>
      <c r="G98" s="165"/>
      <c r="H98" s="165"/>
      <c r="I98" s="164"/>
      <c r="J98" s="163"/>
      <c r="K98" s="162"/>
      <c r="L98" s="1214"/>
    </row>
    <row r="99" spans="1:12" s="154" customFormat="1" ht="18" customHeight="1" x14ac:dyDescent="0.15">
      <c r="A99" s="1592"/>
      <c r="B99" s="161"/>
      <c r="C99" s="160"/>
      <c r="D99" s="159"/>
      <c r="E99" s="158"/>
      <c r="F99" s="158"/>
      <c r="G99" s="158"/>
      <c r="H99" s="158"/>
      <c r="I99" s="157"/>
      <c r="J99" s="156"/>
      <c r="K99" s="155"/>
      <c r="L99" s="1215"/>
    </row>
    <row r="100" spans="1:12" x14ac:dyDescent="0.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</row>
    <row r="101" spans="1:12" x14ac:dyDescent="0.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</row>
    <row r="102" spans="1:12" x14ac:dyDescent="0.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</row>
    <row r="103" spans="1:12" x14ac:dyDescent="0.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</row>
    <row r="104" spans="1:12" x14ac:dyDescent="0.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</row>
    <row r="105" spans="1:12" x14ac:dyDescent="0.1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</row>
    <row r="106" spans="1:12" x14ac:dyDescent="0.1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</row>
    <row r="107" spans="1:12" x14ac:dyDescent="0.1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</row>
    <row r="108" spans="1:12" x14ac:dyDescent="0.1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</row>
    <row r="109" spans="1:12" x14ac:dyDescent="0.1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</row>
    <row r="110" spans="1:12" x14ac:dyDescent="0.1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</row>
    <row r="111" spans="1:12" x14ac:dyDescent="0.1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</row>
    <row r="112" spans="1:12" x14ac:dyDescent="0.1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</row>
    <row r="113" spans="1:12" x14ac:dyDescent="0.1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</row>
  </sheetData>
  <mergeCells count="29">
    <mergeCell ref="K1:L1"/>
    <mergeCell ref="K2:L2"/>
    <mergeCell ref="B3:J3"/>
    <mergeCell ref="A58:A60"/>
    <mergeCell ref="A4:A6"/>
    <mergeCell ref="A1:A2"/>
    <mergeCell ref="B1:H2"/>
    <mergeCell ref="I1:J2"/>
    <mergeCell ref="A43:A45"/>
    <mergeCell ref="A46:A48"/>
    <mergeCell ref="A49:A51"/>
    <mergeCell ref="A52:A54"/>
    <mergeCell ref="A55:A57"/>
    <mergeCell ref="A97:A99"/>
    <mergeCell ref="B7:D7"/>
    <mergeCell ref="B10:D10"/>
    <mergeCell ref="B13:D13"/>
    <mergeCell ref="A79:A81"/>
    <mergeCell ref="A82:A84"/>
    <mergeCell ref="A85:A87"/>
    <mergeCell ref="A88:A90"/>
    <mergeCell ref="A91:A93"/>
    <mergeCell ref="A94:A96"/>
    <mergeCell ref="A61:A63"/>
    <mergeCell ref="A64:A66"/>
    <mergeCell ref="A67:A69"/>
    <mergeCell ref="A70:A72"/>
    <mergeCell ref="A73:A75"/>
    <mergeCell ref="A76:A78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13"/>
  <sheetViews>
    <sheetView view="pageBreakPreview" topLeftCell="A33" zoomScale="115" zoomScaleNormal="100" zoomScaleSheetLayoutView="115" workbookViewId="0">
      <selection activeCell="K30" sqref="K30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52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1168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1121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1121" t="s">
        <v>54</v>
      </c>
      <c r="L3" s="224" t="s">
        <v>27</v>
      </c>
    </row>
    <row r="4" spans="1:12" s="154" customFormat="1" ht="18" customHeight="1" x14ac:dyDescent="0.15">
      <c r="A4" s="1604" t="s">
        <v>1170</v>
      </c>
      <c r="B4" s="178"/>
      <c r="C4" s="165"/>
      <c r="D4" s="165"/>
      <c r="E4" s="165"/>
      <c r="F4" s="165"/>
      <c r="G4" s="165"/>
      <c r="H4" s="167"/>
      <c r="I4" s="175"/>
      <c r="J4" s="177"/>
      <c r="K4" s="176"/>
      <c r="L4" s="1115"/>
    </row>
    <row r="5" spans="1:12" s="154" customFormat="1" ht="18" customHeight="1" x14ac:dyDescent="0.15">
      <c r="A5" s="1595"/>
      <c r="B5" s="168"/>
      <c r="C5" s="165"/>
      <c r="D5" s="165"/>
      <c r="E5" s="165"/>
      <c r="F5" s="165"/>
      <c r="G5" s="165"/>
      <c r="H5" s="167"/>
      <c r="I5" s="175"/>
      <c r="J5" s="174"/>
      <c r="K5" s="162"/>
      <c r="L5" s="1115"/>
    </row>
    <row r="6" spans="1:12" s="154" customFormat="1" ht="18" customHeight="1" x14ac:dyDescent="0.15">
      <c r="A6" s="1596"/>
      <c r="B6" s="161"/>
      <c r="C6" s="173"/>
      <c r="D6" s="173"/>
      <c r="E6" s="173"/>
      <c r="F6" s="173"/>
      <c r="G6" s="173"/>
      <c r="H6" s="173"/>
      <c r="I6" s="157"/>
      <c r="J6" s="156"/>
      <c r="K6" s="155"/>
      <c r="L6" s="1116"/>
    </row>
    <row r="7" spans="1:12" s="154" customFormat="1" ht="18" customHeight="1" x14ac:dyDescent="0.15">
      <c r="A7" s="1115" t="s">
        <v>857</v>
      </c>
      <c r="B7" s="178"/>
      <c r="C7" s="167" t="s">
        <v>876</v>
      </c>
      <c r="D7" s="167"/>
      <c r="E7" s="167" t="s">
        <v>158</v>
      </c>
      <c r="F7" s="165"/>
      <c r="G7" s="165"/>
      <c r="H7" s="167"/>
      <c r="I7" s="1325" t="s">
        <v>1158</v>
      </c>
      <c r="J7" s="177"/>
      <c r="K7" s="176"/>
      <c r="L7" s="1115"/>
    </row>
    <row r="8" spans="1:12" s="154" customFormat="1" ht="18" customHeight="1" x14ac:dyDescent="0.15">
      <c r="A8" s="1115"/>
      <c r="B8" s="168"/>
      <c r="C8" s="165"/>
      <c r="D8" s="165"/>
      <c r="E8" s="165"/>
      <c r="F8" s="165"/>
      <c r="G8" s="165"/>
      <c r="H8" s="167"/>
      <c r="I8" s="175"/>
      <c r="J8" s="174"/>
      <c r="K8" s="162"/>
      <c r="L8" s="1115"/>
    </row>
    <row r="9" spans="1:12" s="154" customFormat="1" ht="18" customHeight="1" x14ac:dyDescent="0.15">
      <c r="A9" s="1116" t="s">
        <v>858</v>
      </c>
      <c r="B9" s="180" t="s">
        <v>875</v>
      </c>
      <c r="C9" s="1144">
        <v>2</v>
      </c>
      <c r="D9" s="1143" t="s">
        <v>874</v>
      </c>
      <c r="E9" s="1144">
        <v>1</v>
      </c>
      <c r="F9" s="173" t="s">
        <v>877</v>
      </c>
      <c r="G9" s="173">
        <v>2</v>
      </c>
      <c r="H9" s="160" t="s">
        <v>884</v>
      </c>
      <c r="I9" s="157">
        <v>3</v>
      </c>
      <c r="J9" s="179" t="s">
        <v>40</v>
      </c>
      <c r="K9" s="215">
        <f>ROUND((C9+E9)*G9*I9,2)</f>
        <v>18</v>
      </c>
      <c r="L9" s="214" t="s">
        <v>52</v>
      </c>
    </row>
    <row r="10" spans="1:12" s="154" customFormat="1" ht="18" customHeight="1" x14ac:dyDescent="0.15">
      <c r="A10" s="1109" t="s">
        <v>849</v>
      </c>
      <c r="B10" s="197"/>
      <c r="C10" s="167" t="s">
        <v>876</v>
      </c>
      <c r="D10" s="167"/>
      <c r="E10" s="167" t="s">
        <v>158</v>
      </c>
      <c r="F10" s="167"/>
      <c r="G10" s="175" t="s">
        <v>1158</v>
      </c>
      <c r="H10" s="223"/>
      <c r="I10" s="167"/>
      <c r="J10" s="219"/>
      <c r="K10" s="218"/>
      <c r="L10" s="222"/>
    </row>
    <row r="11" spans="1:12" s="154" customFormat="1" ht="18" customHeight="1" x14ac:dyDescent="0.15">
      <c r="A11" s="1110"/>
      <c r="B11" s="191"/>
      <c r="C11" s="221"/>
      <c r="D11" s="220"/>
      <c r="E11" s="190"/>
      <c r="F11" s="167"/>
      <c r="G11" s="175"/>
      <c r="H11" s="167"/>
      <c r="I11" s="167"/>
      <c r="J11" s="219"/>
      <c r="K11" s="218"/>
      <c r="L11" s="187"/>
    </row>
    <row r="12" spans="1:12" s="154" customFormat="1" ht="18" customHeight="1" x14ac:dyDescent="0.15">
      <c r="A12" s="1114" t="s">
        <v>860</v>
      </c>
      <c r="B12" s="186"/>
      <c r="C12" s="1145">
        <f>C9</f>
        <v>2</v>
      </c>
      <c r="D12" s="160" t="s">
        <v>884</v>
      </c>
      <c r="E12" s="1146">
        <f>E9</f>
        <v>1</v>
      </c>
      <c r="F12" s="160" t="s">
        <v>884</v>
      </c>
      <c r="G12" s="157">
        <v>3</v>
      </c>
      <c r="H12" s="216"/>
      <c r="I12" s="216"/>
      <c r="J12" s="179" t="s">
        <v>40</v>
      </c>
      <c r="K12" s="215">
        <f>ROUND(C12*E12*G12,2)</f>
        <v>6</v>
      </c>
      <c r="L12" s="214" t="s">
        <v>883</v>
      </c>
    </row>
    <row r="13" spans="1:12" s="154" customFormat="1" ht="18" customHeight="1" x14ac:dyDescent="0.15">
      <c r="A13" s="1109" t="s">
        <v>850</v>
      </c>
      <c r="B13" s="197"/>
      <c r="C13" s="223" t="s">
        <v>885</v>
      </c>
      <c r="D13" s="220"/>
      <c r="E13" s="1585" t="s">
        <v>891</v>
      </c>
      <c r="F13" s="1585"/>
      <c r="G13" s="171"/>
      <c r="H13" s="223"/>
      <c r="I13" s="167"/>
      <c r="J13" s="219"/>
      <c r="K13" s="218"/>
      <c r="L13" s="222"/>
    </row>
    <row r="14" spans="1:12" s="154" customFormat="1" ht="18" customHeight="1" x14ac:dyDescent="0.15">
      <c r="A14" s="1110"/>
      <c r="B14" s="191"/>
      <c r="C14" s="221"/>
      <c r="D14" s="220"/>
      <c r="E14" s="190"/>
      <c r="F14" s="190"/>
      <c r="G14" s="190"/>
      <c r="H14" s="167"/>
      <c r="I14" s="167"/>
      <c r="J14" s="219"/>
      <c r="K14" s="218"/>
      <c r="L14" s="187"/>
    </row>
    <row r="15" spans="1:12" s="154" customFormat="1" ht="18" customHeight="1" x14ac:dyDescent="0.15">
      <c r="A15" s="1114" t="s">
        <v>862</v>
      </c>
      <c r="B15" s="186"/>
      <c r="C15" s="1145">
        <f>K12</f>
        <v>6</v>
      </c>
      <c r="D15" s="160" t="s">
        <v>884</v>
      </c>
      <c r="E15" s="1146">
        <v>1.01</v>
      </c>
      <c r="F15" s="160"/>
      <c r="G15" s="160"/>
      <c r="H15" s="216"/>
      <c r="I15" s="216"/>
      <c r="J15" s="179" t="s">
        <v>40</v>
      </c>
      <c r="K15" s="215">
        <f>ROUND(C15*E15,2)</f>
        <v>6.06</v>
      </c>
      <c r="L15" s="214" t="s">
        <v>879</v>
      </c>
    </row>
    <row r="16" spans="1:12" s="154" customFormat="1" ht="18" customHeight="1" x14ac:dyDescent="0.15">
      <c r="A16" s="1109" t="s">
        <v>851</v>
      </c>
      <c r="B16" s="191"/>
      <c r="C16" s="223" t="s">
        <v>885</v>
      </c>
      <c r="D16" s="213"/>
      <c r="E16" s="1585" t="s">
        <v>886</v>
      </c>
      <c r="F16" s="1585"/>
      <c r="G16" s="1585"/>
      <c r="H16" s="213"/>
      <c r="I16" s="213"/>
      <c r="J16" s="189"/>
      <c r="K16" s="212"/>
      <c r="L16" s="187"/>
    </row>
    <row r="17" spans="1:12" s="154" customFormat="1" ht="18" customHeight="1" x14ac:dyDescent="0.15">
      <c r="A17" s="1110"/>
      <c r="B17" s="191"/>
      <c r="C17" s="221"/>
      <c r="D17" s="213"/>
      <c r="E17" s="213"/>
      <c r="F17" s="213"/>
      <c r="G17" s="213"/>
      <c r="H17" s="213"/>
      <c r="I17" s="213"/>
      <c r="J17" s="189"/>
      <c r="K17" s="212"/>
      <c r="L17" s="187"/>
    </row>
    <row r="18" spans="1:12" s="154" customFormat="1" ht="18" customHeight="1" x14ac:dyDescent="0.15">
      <c r="A18" s="1111" t="s">
        <v>863</v>
      </c>
      <c r="B18" s="211"/>
      <c r="C18" s="1145">
        <f>C15</f>
        <v>6</v>
      </c>
      <c r="D18" s="160" t="s">
        <v>884</v>
      </c>
      <c r="E18" s="1147">
        <v>0.7</v>
      </c>
      <c r="F18" s="204"/>
      <c r="G18" s="204"/>
      <c r="H18" s="183"/>
      <c r="I18" s="183"/>
      <c r="J18" s="179" t="s">
        <v>40</v>
      </c>
      <c r="K18" s="215">
        <f>ROUND(C18*E18,2)</f>
        <v>4.2</v>
      </c>
      <c r="L18" s="181" t="s">
        <v>882</v>
      </c>
    </row>
    <row r="19" spans="1:12" s="154" customFormat="1" ht="18" customHeight="1" x14ac:dyDescent="0.15">
      <c r="A19" s="1123" t="s">
        <v>852</v>
      </c>
      <c r="B19" s="197"/>
      <c r="C19" s="208"/>
      <c r="D19" s="208"/>
      <c r="E19" s="208"/>
      <c r="F19" s="208"/>
      <c r="G19" s="208"/>
      <c r="H19" s="210"/>
      <c r="I19" s="210"/>
      <c r="J19" s="207"/>
      <c r="K19" s="206"/>
      <c r="L19" s="205"/>
    </row>
    <row r="20" spans="1:12" s="154" customFormat="1" ht="18" customHeight="1" x14ac:dyDescent="0.15">
      <c r="A20" s="1124"/>
      <c r="B20" s="191"/>
      <c r="C20" s="208"/>
      <c r="D20" s="208"/>
      <c r="E20" s="208"/>
      <c r="F20" s="208"/>
      <c r="G20" s="208"/>
      <c r="H20" s="210"/>
      <c r="I20" s="210"/>
      <c r="J20" s="207"/>
      <c r="K20" s="206"/>
      <c r="L20" s="205"/>
    </row>
    <row r="21" spans="1:12" s="154" customFormat="1" ht="18" customHeight="1" x14ac:dyDescent="0.15">
      <c r="A21" s="1111" t="s">
        <v>865</v>
      </c>
      <c r="B21" s="186"/>
      <c r="C21" s="1605" t="s">
        <v>887</v>
      </c>
      <c r="D21" s="1605"/>
      <c r="E21" s="1605"/>
      <c r="F21" s="204"/>
      <c r="G21" s="204"/>
      <c r="H21" s="183"/>
      <c r="I21" s="183"/>
      <c r="J21" s="179" t="s">
        <v>40</v>
      </c>
      <c r="K21" s="215">
        <f>K15</f>
        <v>6.06</v>
      </c>
      <c r="L21" s="181" t="s">
        <v>879</v>
      </c>
    </row>
    <row r="22" spans="1:12" s="154" customFormat="1" ht="18" customHeight="1" x14ac:dyDescent="0.15">
      <c r="A22" s="1109" t="s">
        <v>854</v>
      </c>
      <c r="B22" s="200"/>
      <c r="C22" s="1120"/>
      <c r="D22" s="1148"/>
      <c r="E22" s="208"/>
      <c r="F22" s="208"/>
      <c r="G22" s="1120"/>
      <c r="H22" s="1120"/>
      <c r="I22" s="195"/>
      <c r="J22" s="207"/>
      <c r="K22" s="206"/>
      <c r="L22" s="205"/>
    </row>
    <row r="23" spans="1:12" s="154" customFormat="1" ht="18" customHeight="1" x14ac:dyDescent="0.15">
      <c r="A23" s="1110"/>
      <c r="B23" s="200"/>
      <c r="C23" s="208"/>
      <c r="D23" s="208"/>
      <c r="E23" s="208"/>
      <c r="F23" s="208"/>
      <c r="G23" s="208"/>
      <c r="H23" s="195"/>
      <c r="I23" s="195"/>
      <c r="J23" s="207"/>
      <c r="K23" s="206"/>
      <c r="L23" s="205"/>
    </row>
    <row r="24" spans="1:12" s="154" customFormat="1" ht="18" customHeight="1" x14ac:dyDescent="0.15">
      <c r="A24" s="1111" t="s">
        <v>866</v>
      </c>
      <c r="B24" s="186"/>
      <c r="C24" s="1605" t="s">
        <v>887</v>
      </c>
      <c r="D24" s="1605"/>
      <c r="E24" s="1605"/>
      <c r="F24" s="204"/>
      <c r="G24" s="184"/>
      <c r="H24" s="184"/>
      <c r="I24" s="198"/>
      <c r="J24" s="179" t="s">
        <v>40</v>
      </c>
      <c r="K24" s="215">
        <f>K21</f>
        <v>6.06</v>
      </c>
      <c r="L24" s="181" t="s">
        <v>879</v>
      </c>
    </row>
    <row r="25" spans="1:12" s="154" customFormat="1" ht="18" customHeight="1" x14ac:dyDescent="0.15">
      <c r="A25" s="1109" t="s">
        <v>853</v>
      </c>
      <c r="B25" s="197"/>
      <c r="C25" s="223" t="s">
        <v>885</v>
      </c>
      <c r="D25" s="213"/>
      <c r="E25" s="195" t="s">
        <v>582</v>
      </c>
      <c r="F25" s="208"/>
      <c r="G25" s="1120"/>
      <c r="H25" s="1120"/>
      <c r="I25" s="195"/>
      <c r="J25" s="207"/>
      <c r="K25" s="206"/>
      <c r="L25" s="209"/>
    </row>
    <row r="26" spans="1:12" s="154" customFormat="1" ht="18" customHeight="1" x14ac:dyDescent="0.15">
      <c r="A26" s="1110"/>
      <c r="B26" s="191"/>
      <c r="C26" s="221"/>
      <c r="D26" s="213"/>
      <c r="E26" s="208"/>
      <c r="F26" s="208"/>
      <c r="G26" s="208"/>
      <c r="H26" s="195"/>
      <c r="I26" s="195"/>
      <c r="J26" s="207"/>
      <c r="K26" s="206"/>
      <c r="L26" s="205"/>
    </row>
    <row r="27" spans="1:12" s="154" customFormat="1" ht="18" customHeight="1" x14ac:dyDescent="0.15">
      <c r="A27" s="1111" t="s">
        <v>585</v>
      </c>
      <c r="B27" s="186"/>
      <c r="C27" s="1145">
        <f>K12</f>
        <v>6</v>
      </c>
      <c r="D27" s="160" t="s">
        <v>884</v>
      </c>
      <c r="E27" s="204">
        <v>0.14000000000000001</v>
      </c>
      <c r="F27" s="204"/>
      <c r="G27" s="184"/>
      <c r="H27" s="184"/>
      <c r="I27" s="198"/>
      <c r="J27" s="179" t="s">
        <v>40</v>
      </c>
      <c r="K27" s="215">
        <f>ROUND(C27*E27,2)</f>
        <v>0.84</v>
      </c>
      <c r="L27" s="181" t="s">
        <v>881</v>
      </c>
    </row>
    <row r="28" spans="1:12" s="154" customFormat="1" ht="18" customHeight="1" x14ac:dyDescent="0.15">
      <c r="A28" s="1112" t="s">
        <v>855</v>
      </c>
      <c r="B28" s="191"/>
      <c r="C28" s="1120" t="s">
        <v>888</v>
      </c>
      <c r="D28" s="1148"/>
      <c r="E28" s="208"/>
      <c r="F28" s="189"/>
      <c r="G28" s="189"/>
      <c r="H28" s="189"/>
      <c r="I28" s="189"/>
      <c r="J28" s="189"/>
      <c r="K28" s="203"/>
      <c r="L28" s="187"/>
    </row>
    <row r="29" spans="1:12" s="154" customFormat="1" ht="18" customHeight="1" x14ac:dyDescent="0.15">
      <c r="A29" s="1113"/>
      <c r="B29" s="191"/>
      <c r="C29" s="208"/>
      <c r="D29" s="208"/>
      <c r="E29" s="208"/>
      <c r="F29" s="189"/>
      <c r="G29" s="189"/>
      <c r="H29" s="189"/>
      <c r="I29" s="189"/>
      <c r="J29" s="189"/>
      <c r="K29" s="188"/>
      <c r="L29" s="187"/>
    </row>
    <row r="30" spans="1:12" s="154" customFormat="1" ht="18" customHeight="1" x14ac:dyDescent="0.15">
      <c r="A30" s="1114" t="s">
        <v>867</v>
      </c>
      <c r="B30" s="186"/>
      <c r="C30" s="1145">
        <f>K27</f>
        <v>0.84</v>
      </c>
      <c r="D30" s="160" t="s">
        <v>884</v>
      </c>
      <c r="E30" s="204">
        <v>2.35</v>
      </c>
      <c r="F30" s="183"/>
      <c r="G30" s="183"/>
      <c r="H30" s="183"/>
      <c r="I30" s="183"/>
      <c r="J30" s="179" t="s">
        <v>40</v>
      </c>
      <c r="K30" s="215">
        <f>ROUND(C30*E30,2)</f>
        <v>1.97</v>
      </c>
      <c r="L30" s="181" t="s">
        <v>880</v>
      </c>
    </row>
    <row r="31" spans="1:12" s="154" customFormat="1" ht="18" customHeight="1" x14ac:dyDescent="0.15">
      <c r="A31" s="1109" t="s">
        <v>856</v>
      </c>
      <c r="B31" s="200"/>
      <c r="C31" s="1120" t="s">
        <v>889</v>
      </c>
      <c r="D31" s="190"/>
      <c r="E31" s="167" t="s">
        <v>158</v>
      </c>
      <c r="F31" s="195"/>
      <c r="G31" s="195"/>
      <c r="H31" s="167"/>
      <c r="I31" s="1325" t="s">
        <v>1158</v>
      </c>
      <c r="J31" s="177"/>
      <c r="K31" s="176"/>
      <c r="L31" s="1115"/>
    </row>
    <row r="32" spans="1:12" s="154" customFormat="1" ht="18" customHeight="1" x14ac:dyDescent="0.15">
      <c r="A32" s="1110"/>
      <c r="B32" s="200"/>
      <c r="C32" s="195"/>
      <c r="D32" s="190"/>
      <c r="E32" s="195"/>
      <c r="F32" s="195"/>
      <c r="G32" s="195"/>
      <c r="H32" s="167"/>
      <c r="I32" s="175"/>
      <c r="J32" s="174"/>
      <c r="K32" s="162"/>
      <c r="L32" s="1115"/>
    </row>
    <row r="33" spans="1:12" s="154" customFormat="1" ht="18" customHeight="1" x14ac:dyDescent="0.15">
      <c r="A33" s="1114" t="s">
        <v>868</v>
      </c>
      <c r="B33" s="180" t="s">
        <v>875</v>
      </c>
      <c r="C33" s="1144">
        <v>2</v>
      </c>
      <c r="D33" s="1143" t="s">
        <v>874</v>
      </c>
      <c r="E33" s="1144">
        <v>1</v>
      </c>
      <c r="F33" s="173" t="s">
        <v>877</v>
      </c>
      <c r="G33" s="173">
        <v>2</v>
      </c>
      <c r="H33" s="160" t="s">
        <v>884</v>
      </c>
      <c r="I33" s="157">
        <v>3</v>
      </c>
      <c r="J33" s="156"/>
      <c r="K33" s="155"/>
      <c r="L33" s="1116"/>
    </row>
    <row r="34" spans="1:12" s="154" customFormat="1" ht="18" customHeight="1" x14ac:dyDescent="0.15">
      <c r="A34" s="1115"/>
      <c r="B34" s="178"/>
      <c r="C34" s="165"/>
      <c r="D34" s="165"/>
      <c r="E34" s="165"/>
      <c r="F34" s="194"/>
      <c r="G34" s="1593" t="s">
        <v>1094</v>
      </c>
      <c r="H34" s="1593"/>
      <c r="I34" s="1593"/>
      <c r="J34" s="1594"/>
      <c r="K34" s="193"/>
      <c r="L34" s="192"/>
    </row>
    <row r="35" spans="1:12" s="154" customFormat="1" ht="18" customHeight="1" x14ac:dyDescent="0.15">
      <c r="A35" s="1115"/>
      <c r="B35" s="168"/>
      <c r="C35" s="165"/>
      <c r="D35" s="165"/>
      <c r="E35" s="165"/>
      <c r="F35" s="189"/>
      <c r="G35" s="189"/>
      <c r="H35" s="1321"/>
      <c r="I35" s="1321"/>
      <c r="J35" s="1322"/>
      <c r="K35" s="199"/>
      <c r="L35" s="187"/>
    </row>
    <row r="36" spans="1:12" s="154" customFormat="1" ht="18" customHeight="1" x14ac:dyDescent="0.15">
      <c r="A36" s="1116"/>
      <c r="B36" s="161"/>
      <c r="C36" s="173"/>
      <c r="D36" s="173"/>
      <c r="E36" s="173"/>
      <c r="F36" s="1122" t="s">
        <v>890</v>
      </c>
      <c r="G36" s="183">
        <f>濁水処理量!Q4</f>
        <v>3.2799999999999999E-3</v>
      </c>
      <c r="H36" s="179" t="s">
        <v>40</v>
      </c>
      <c r="I36" s="1318">
        <f>ROUND((C33+E33)*G33*G36,3)</f>
        <v>0.02</v>
      </c>
      <c r="J36" s="1319" t="s">
        <v>1160</v>
      </c>
      <c r="K36" s="1320" t="s">
        <v>1159</v>
      </c>
      <c r="L36" s="181"/>
    </row>
    <row r="37" spans="1:12" s="154" customFormat="1" ht="18" customHeight="1" x14ac:dyDescent="0.15">
      <c r="A37" s="1263" t="s">
        <v>1048</v>
      </c>
      <c r="B37" s="200"/>
      <c r="C37" s="1148"/>
      <c r="D37" s="1148"/>
      <c r="E37" s="208"/>
      <c r="F37" s="208"/>
      <c r="G37" s="1593" t="s">
        <v>1094</v>
      </c>
      <c r="H37" s="1593"/>
      <c r="I37" s="1593"/>
      <c r="J37" s="1594"/>
      <c r="K37" s="206"/>
      <c r="L37" s="1115"/>
    </row>
    <row r="38" spans="1:12" s="154" customFormat="1" ht="18" customHeight="1" x14ac:dyDescent="0.15">
      <c r="A38" s="1264"/>
      <c r="B38" s="200"/>
      <c r="C38" s="208"/>
      <c r="D38" s="208"/>
      <c r="E38" s="208"/>
      <c r="F38" s="208"/>
      <c r="G38" s="208"/>
      <c r="H38" s="195"/>
      <c r="I38" s="195"/>
      <c r="J38" s="207"/>
      <c r="K38" s="206"/>
      <c r="L38" s="1115"/>
    </row>
    <row r="39" spans="1:12" s="154" customFormat="1" ht="18" customHeight="1" x14ac:dyDescent="0.15">
      <c r="A39" s="1265"/>
      <c r="B39" s="186"/>
      <c r="C39" s="204"/>
      <c r="D39" s="204"/>
      <c r="E39" s="204"/>
      <c r="F39" s="204"/>
      <c r="G39" s="1276"/>
      <c r="H39" s="1276"/>
      <c r="I39" s="198"/>
      <c r="J39" s="202"/>
      <c r="K39" s="182" t="s">
        <v>1093</v>
      </c>
      <c r="L39" s="1116"/>
    </row>
    <row r="40" spans="1:12" s="154" customFormat="1" ht="18" customHeight="1" x14ac:dyDescent="0.15">
      <c r="A40" s="1109" t="s">
        <v>869</v>
      </c>
      <c r="B40" s="197"/>
      <c r="C40" s="1120"/>
      <c r="D40" s="190"/>
      <c r="E40" s="1120"/>
      <c r="F40" s="195"/>
      <c r="G40" s="195"/>
      <c r="H40" s="194"/>
      <c r="I40" s="194"/>
      <c r="J40" s="194"/>
      <c r="K40" s="199"/>
      <c r="L40" s="192"/>
    </row>
    <row r="41" spans="1:12" s="154" customFormat="1" ht="18" customHeight="1" x14ac:dyDescent="0.15">
      <c r="A41" s="1110"/>
      <c r="B41" s="191"/>
      <c r="C41" s="190"/>
      <c r="D41" s="190"/>
      <c r="E41" s="190"/>
      <c r="F41" s="190"/>
      <c r="G41" s="190"/>
      <c r="H41" s="189"/>
      <c r="I41" s="189"/>
      <c r="J41" s="189"/>
      <c r="K41" s="188"/>
      <c r="L41" s="187"/>
    </row>
    <row r="42" spans="1:12" s="154" customFormat="1" ht="18" customHeight="1" x14ac:dyDescent="0.15">
      <c r="A42" s="1114" t="s">
        <v>871</v>
      </c>
      <c r="B42" s="186"/>
      <c r="C42" s="1601" t="s">
        <v>892</v>
      </c>
      <c r="D42" s="1601"/>
      <c r="E42" s="1601"/>
      <c r="F42" s="184"/>
      <c r="G42" s="184"/>
      <c r="H42" s="183"/>
      <c r="I42" s="183"/>
      <c r="J42" s="179" t="s">
        <v>40</v>
      </c>
      <c r="K42" s="215">
        <f>K12</f>
        <v>6</v>
      </c>
      <c r="L42" s="1116" t="s">
        <v>878</v>
      </c>
    </row>
    <row r="43" spans="1:12" s="154" customFormat="1" ht="18" customHeight="1" x14ac:dyDescent="0.15">
      <c r="A43" s="1115" t="s">
        <v>869</v>
      </c>
      <c r="B43" s="178"/>
      <c r="C43" s="165"/>
      <c r="D43" s="165"/>
      <c r="E43" s="165"/>
      <c r="F43" s="171"/>
      <c r="G43" s="171"/>
      <c r="H43" s="171"/>
      <c r="I43" s="171"/>
      <c r="J43" s="177"/>
      <c r="K43" s="176"/>
      <c r="L43" s="1115"/>
    </row>
    <row r="44" spans="1:12" s="154" customFormat="1" ht="18" customHeight="1" x14ac:dyDescent="0.15">
      <c r="A44" s="1115"/>
      <c r="B44" s="168"/>
      <c r="C44" s="165"/>
      <c r="D44" s="165"/>
      <c r="E44" s="165"/>
      <c r="F44" s="165"/>
      <c r="G44" s="165"/>
      <c r="H44" s="167"/>
      <c r="I44" s="175"/>
      <c r="J44" s="174"/>
      <c r="K44" s="162"/>
      <c r="L44" s="1115"/>
    </row>
    <row r="45" spans="1:12" s="154" customFormat="1" ht="18" customHeight="1" x14ac:dyDescent="0.15">
      <c r="A45" s="1114" t="s">
        <v>872</v>
      </c>
      <c r="B45" s="180"/>
      <c r="C45" s="1601" t="s">
        <v>892</v>
      </c>
      <c r="D45" s="1601"/>
      <c r="E45" s="1601"/>
      <c r="F45" s="173"/>
      <c r="G45" s="173"/>
      <c r="H45" s="173"/>
      <c r="I45" s="157"/>
      <c r="J45" s="156" t="s">
        <v>37</v>
      </c>
      <c r="K45" s="215">
        <f>K42</f>
        <v>6</v>
      </c>
      <c r="L45" s="1116" t="s">
        <v>878</v>
      </c>
    </row>
    <row r="46" spans="1:12" s="154" customFormat="1" ht="18" customHeight="1" x14ac:dyDescent="0.15">
      <c r="A46" s="1117" t="s">
        <v>870</v>
      </c>
      <c r="B46" s="172"/>
      <c r="C46" s="171"/>
      <c r="D46" s="171"/>
      <c r="E46" s="171"/>
      <c r="F46" s="171"/>
      <c r="G46" s="171"/>
      <c r="H46" s="171"/>
      <c r="I46" s="171"/>
      <c r="J46" s="170"/>
      <c r="K46" s="169"/>
      <c r="L46" s="1115"/>
    </row>
    <row r="47" spans="1:12" s="154" customFormat="1" ht="18" customHeight="1" x14ac:dyDescent="0.15">
      <c r="A47" s="1118"/>
      <c r="B47" s="168"/>
      <c r="C47" s="167"/>
      <c r="D47" s="166"/>
      <c r="E47" s="165"/>
      <c r="F47" s="165"/>
      <c r="G47" s="165"/>
      <c r="H47" s="165"/>
      <c r="I47" s="164"/>
      <c r="J47" s="163"/>
      <c r="K47" s="162"/>
      <c r="L47" s="1115"/>
    </row>
    <row r="48" spans="1:12" s="154" customFormat="1" ht="18" customHeight="1" x14ac:dyDescent="0.15">
      <c r="A48" s="1119" t="s">
        <v>873</v>
      </c>
      <c r="B48" s="161"/>
      <c r="C48" s="1601" t="s">
        <v>892</v>
      </c>
      <c r="D48" s="1601"/>
      <c r="E48" s="1601"/>
      <c r="F48" s="173"/>
      <c r="G48" s="158"/>
      <c r="H48" s="158"/>
      <c r="I48" s="157"/>
      <c r="J48" s="156" t="s">
        <v>35</v>
      </c>
      <c r="K48" s="215">
        <f>K45</f>
        <v>6</v>
      </c>
      <c r="L48" s="1116" t="s">
        <v>878</v>
      </c>
    </row>
    <row r="49" spans="1:12" s="154" customFormat="1" ht="18" customHeight="1" x14ac:dyDescent="0.15">
      <c r="A49" s="1588"/>
      <c r="B49" s="178"/>
      <c r="C49" s="165"/>
      <c r="D49" s="165"/>
      <c r="E49" s="165"/>
      <c r="F49" s="165"/>
      <c r="G49" s="165"/>
      <c r="H49" s="167"/>
      <c r="I49" s="175"/>
      <c r="J49" s="177"/>
      <c r="K49" s="176"/>
      <c r="L49" s="1115"/>
    </row>
    <row r="50" spans="1:12" s="154" customFormat="1" ht="18" customHeight="1" x14ac:dyDescent="0.15">
      <c r="A50" s="1588"/>
      <c r="B50" s="168"/>
      <c r="C50" s="165"/>
      <c r="D50" s="165"/>
      <c r="E50" s="165"/>
      <c r="F50" s="165"/>
      <c r="G50" s="165"/>
      <c r="H50" s="167"/>
      <c r="I50" s="175"/>
      <c r="J50" s="174"/>
      <c r="K50" s="162"/>
      <c r="L50" s="1115"/>
    </row>
    <row r="51" spans="1:12" s="154" customFormat="1" ht="18" customHeight="1" x14ac:dyDescent="0.15">
      <c r="A51" s="1589"/>
      <c r="B51" s="161"/>
      <c r="C51" s="173"/>
      <c r="D51" s="173"/>
      <c r="E51" s="173"/>
      <c r="F51" s="173"/>
      <c r="G51" s="173"/>
      <c r="H51" s="173"/>
      <c r="I51" s="157"/>
      <c r="J51" s="156"/>
      <c r="K51" s="155"/>
      <c r="L51" s="1116"/>
    </row>
    <row r="52" spans="1:12" s="154" customFormat="1" ht="18" customHeight="1" x14ac:dyDescent="0.15">
      <c r="A52" s="1588"/>
      <c r="B52" s="178"/>
      <c r="C52" s="165"/>
      <c r="D52" s="165"/>
      <c r="E52" s="165"/>
      <c r="F52" s="165"/>
      <c r="G52" s="165"/>
      <c r="H52" s="167"/>
      <c r="I52" s="175"/>
      <c r="J52" s="177"/>
      <c r="K52" s="176"/>
      <c r="L52" s="1115"/>
    </row>
    <row r="53" spans="1:12" s="154" customFormat="1" ht="18" customHeight="1" x14ac:dyDescent="0.15">
      <c r="A53" s="1588"/>
      <c r="B53" s="168"/>
      <c r="C53" s="165"/>
      <c r="D53" s="165"/>
      <c r="E53" s="165"/>
      <c r="F53" s="165"/>
      <c r="G53" s="165"/>
      <c r="H53" s="167"/>
      <c r="I53" s="175"/>
      <c r="J53" s="174"/>
      <c r="K53" s="162"/>
      <c r="L53" s="1115"/>
    </row>
    <row r="54" spans="1:12" s="154" customFormat="1" ht="18" customHeight="1" x14ac:dyDescent="0.15">
      <c r="A54" s="1589"/>
      <c r="B54" s="161"/>
      <c r="C54" s="173"/>
      <c r="D54" s="173"/>
      <c r="E54" s="173"/>
      <c r="F54" s="173"/>
      <c r="G54" s="173"/>
      <c r="H54" s="173"/>
      <c r="I54" s="157"/>
      <c r="J54" s="156"/>
      <c r="K54" s="155"/>
      <c r="L54" s="1116"/>
    </row>
    <row r="55" spans="1:12" s="154" customFormat="1" ht="18" customHeight="1" x14ac:dyDescent="0.15">
      <c r="A55" s="1588"/>
      <c r="B55" s="178"/>
      <c r="C55" s="165"/>
      <c r="D55" s="165"/>
      <c r="E55" s="165"/>
      <c r="F55" s="165"/>
      <c r="G55" s="165"/>
      <c r="H55" s="167"/>
      <c r="I55" s="175"/>
      <c r="J55" s="177"/>
      <c r="K55" s="176"/>
      <c r="L55" s="1115"/>
    </row>
    <row r="56" spans="1:12" s="154" customFormat="1" ht="18" customHeight="1" x14ac:dyDescent="0.15">
      <c r="A56" s="1588"/>
      <c r="B56" s="168"/>
      <c r="C56" s="165"/>
      <c r="D56" s="165"/>
      <c r="E56" s="165"/>
      <c r="F56" s="165"/>
      <c r="G56" s="165"/>
      <c r="H56" s="167"/>
      <c r="I56" s="175"/>
      <c r="J56" s="174"/>
      <c r="K56" s="162"/>
      <c r="L56" s="1115"/>
    </row>
    <row r="57" spans="1:12" s="154" customFormat="1" ht="18" customHeight="1" x14ac:dyDescent="0.15">
      <c r="A57" s="1589"/>
      <c r="B57" s="161"/>
      <c r="C57" s="173"/>
      <c r="D57" s="173"/>
      <c r="E57" s="173"/>
      <c r="F57" s="173"/>
      <c r="G57" s="173"/>
      <c r="H57" s="173"/>
      <c r="I57" s="157"/>
      <c r="J57" s="156"/>
      <c r="K57" s="155"/>
      <c r="L57" s="1116"/>
    </row>
    <row r="58" spans="1:12" s="154" customFormat="1" ht="18" customHeight="1" x14ac:dyDescent="0.15">
      <c r="A58" s="1588"/>
      <c r="B58" s="178"/>
      <c r="C58" s="165"/>
      <c r="D58" s="165"/>
      <c r="E58" s="165"/>
      <c r="F58" s="165"/>
      <c r="G58" s="165"/>
      <c r="H58" s="167"/>
      <c r="I58" s="175"/>
      <c r="J58" s="177"/>
      <c r="K58" s="176"/>
      <c r="L58" s="1115"/>
    </row>
    <row r="59" spans="1:12" s="154" customFormat="1" ht="18" customHeight="1" x14ac:dyDescent="0.15">
      <c r="A59" s="1588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115"/>
    </row>
    <row r="60" spans="1:12" s="154" customFormat="1" ht="18" customHeight="1" x14ac:dyDescent="0.15">
      <c r="A60" s="1589"/>
      <c r="B60" s="161"/>
      <c r="C60" s="173"/>
      <c r="D60" s="173"/>
      <c r="E60" s="173"/>
      <c r="F60" s="173"/>
      <c r="G60" s="173"/>
      <c r="H60" s="173"/>
      <c r="I60" s="157"/>
      <c r="J60" s="156"/>
      <c r="K60" s="155"/>
      <c r="L60" s="1116"/>
    </row>
    <row r="61" spans="1:12" s="154" customFormat="1" ht="18" customHeight="1" x14ac:dyDescent="0.15">
      <c r="A61" s="1588"/>
      <c r="B61" s="178"/>
      <c r="C61" s="165"/>
      <c r="D61" s="165"/>
      <c r="E61" s="165"/>
      <c r="F61" s="165"/>
      <c r="G61" s="165"/>
      <c r="H61" s="167"/>
      <c r="I61" s="175"/>
      <c r="J61" s="177"/>
      <c r="K61" s="176"/>
      <c r="L61" s="1115"/>
    </row>
    <row r="62" spans="1:12" s="154" customFormat="1" ht="18" customHeight="1" x14ac:dyDescent="0.15">
      <c r="A62" s="1588"/>
      <c r="B62" s="168"/>
      <c r="C62" s="165"/>
      <c r="D62" s="165"/>
      <c r="E62" s="165"/>
      <c r="F62" s="165"/>
      <c r="G62" s="165"/>
      <c r="H62" s="167"/>
      <c r="I62" s="175"/>
      <c r="J62" s="174"/>
      <c r="K62" s="162"/>
      <c r="L62" s="1115"/>
    </row>
    <row r="63" spans="1:12" s="154" customFormat="1" ht="18" customHeight="1" x14ac:dyDescent="0.15">
      <c r="A63" s="1589"/>
      <c r="B63" s="161"/>
      <c r="C63" s="173"/>
      <c r="D63" s="173"/>
      <c r="E63" s="173"/>
      <c r="F63" s="173"/>
      <c r="G63" s="173"/>
      <c r="H63" s="173"/>
      <c r="I63" s="157"/>
      <c r="J63" s="156"/>
      <c r="K63" s="155"/>
      <c r="L63" s="1116"/>
    </row>
    <row r="64" spans="1:12" s="154" customFormat="1" ht="18" customHeight="1" x14ac:dyDescent="0.15">
      <c r="A64" s="1588"/>
      <c r="B64" s="178"/>
      <c r="C64" s="165"/>
      <c r="D64" s="165"/>
      <c r="E64" s="165"/>
      <c r="F64" s="165"/>
      <c r="G64" s="165"/>
      <c r="H64" s="167"/>
      <c r="I64" s="175"/>
      <c r="J64" s="177"/>
      <c r="K64" s="176"/>
      <c r="L64" s="1115"/>
    </row>
    <row r="65" spans="1:12" s="154" customFormat="1" ht="18" customHeight="1" x14ac:dyDescent="0.15">
      <c r="A65" s="1588"/>
      <c r="B65" s="168"/>
      <c r="C65" s="165"/>
      <c r="D65" s="165"/>
      <c r="E65" s="165"/>
      <c r="F65" s="165"/>
      <c r="G65" s="165"/>
      <c r="H65" s="167"/>
      <c r="I65" s="175"/>
      <c r="J65" s="174"/>
      <c r="K65" s="162"/>
      <c r="L65" s="1115"/>
    </row>
    <row r="66" spans="1:12" s="154" customFormat="1" ht="18" customHeight="1" x14ac:dyDescent="0.15">
      <c r="A66" s="1589"/>
      <c r="B66" s="161"/>
      <c r="C66" s="173"/>
      <c r="D66" s="173"/>
      <c r="E66" s="173"/>
      <c r="F66" s="173"/>
      <c r="G66" s="173"/>
      <c r="H66" s="173"/>
      <c r="I66" s="157"/>
      <c r="J66" s="156"/>
      <c r="K66" s="155"/>
      <c r="L66" s="1116"/>
    </row>
    <row r="67" spans="1:12" s="154" customFormat="1" ht="18" customHeight="1" x14ac:dyDescent="0.15">
      <c r="A67" s="1588"/>
      <c r="B67" s="178"/>
      <c r="C67" s="165"/>
      <c r="D67" s="165"/>
      <c r="E67" s="165"/>
      <c r="F67" s="165"/>
      <c r="G67" s="165"/>
      <c r="H67" s="167"/>
      <c r="I67" s="175"/>
      <c r="J67" s="177"/>
      <c r="K67" s="176"/>
      <c r="L67" s="1115"/>
    </row>
    <row r="68" spans="1:12" s="154" customFormat="1" ht="18" customHeight="1" x14ac:dyDescent="0.15">
      <c r="A68" s="1588"/>
      <c r="B68" s="168"/>
      <c r="C68" s="165"/>
      <c r="D68" s="165"/>
      <c r="E68" s="165"/>
      <c r="F68" s="165"/>
      <c r="G68" s="165"/>
      <c r="H68" s="167"/>
      <c r="I68" s="175"/>
      <c r="J68" s="174"/>
      <c r="K68" s="162"/>
      <c r="L68" s="1115"/>
    </row>
    <row r="69" spans="1:12" s="154" customFormat="1" ht="18" customHeight="1" x14ac:dyDescent="0.15">
      <c r="A69" s="1589"/>
      <c r="B69" s="161"/>
      <c r="C69" s="173"/>
      <c r="D69" s="173"/>
      <c r="E69" s="173"/>
      <c r="F69" s="173"/>
      <c r="G69" s="173"/>
      <c r="H69" s="173"/>
      <c r="I69" s="157"/>
      <c r="J69" s="156"/>
      <c r="K69" s="155"/>
      <c r="L69" s="1116"/>
    </row>
    <row r="70" spans="1:12" s="154" customFormat="1" ht="18" customHeight="1" x14ac:dyDescent="0.15">
      <c r="A70" s="1588"/>
      <c r="B70" s="178"/>
      <c r="C70" s="165"/>
      <c r="D70" s="165"/>
      <c r="E70" s="165"/>
      <c r="F70" s="165"/>
      <c r="G70" s="165"/>
      <c r="H70" s="167"/>
      <c r="I70" s="175"/>
      <c r="J70" s="177"/>
      <c r="K70" s="176"/>
      <c r="L70" s="1115"/>
    </row>
    <row r="71" spans="1:12" s="154" customFormat="1" ht="18" customHeight="1" x14ac:dyDescent="0.15">
      <c r="A71" s="1588"/>
      <c r="B71" s="168"/>
      <c r="C71" s="165"/>
      <c r="D71" s="165"/>
      <c r="E71" s="165"/>
      <c r="F71" s="165"/>
      <c r="G71" s="165"/>
      <c r="H71" s="167"/>
      <c r="I71" s="175"/>
      <c r="J71" s="174"/>
      <c r="K71" s="162"/>
      <c r="L71" s="1115"/>
    </row>
    <row r="72" spans="1:12" s="154" customFormat="1" ht="18" customHeight="1" x14ac:dyDescent="0.15">
      <c r="A72" s="1589"/>
      <c r="B72" s="161"/>
      <c r="C72" s="173"/>
      <c r="D72" s="173"/>
      <c r="E72" s="173"/>
      <c r="F72" s="173"/>
      <c r="G72" s="173"/>
      <c r="H72" s="173"/>
      <c r="I72" s="157"/>
      <c r="J72" s="156"/>
      <c r="K72" s="155"/>
      <c r="L72" s="1116"/>
    </row>
    <row r="73" spans="1:12" s="154" customFormat="1" ht="18" customHeight="1" x14ac:dyDescent="0.15">
      <c r="A73" s="1588"/>
      <c r="B73" s="178"/>
      <c r="C73" s="165"/>
      <c r="D73" s="165"/>
      <c r="E73" s="165"/>
      <c r="F73" s="165"/>
      <c r="G73" s="165"/>
      <c r="H73" s="167"/>
      <c r="I73" s="175"/>
      <c r="J73" s="177"/>
      <c r="K73" s="176"/>
      <c r="L73" s="1115"/>
    </row>
    <row r="74" spans="1:12" s="154" customFormat="1" ht="18" customHeight="1" x14ac:dyDescent="0.15">
      <c r="A74" s="1588"/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115"/>
    </row>
    <row r="75" spans="1:12" s="154" customFormat="1" ht="18" customHeight="1" x14ac:dyDescent="0.15">
      <c r="A75" s="1589"/>
      <c r="B75" s="161"/>
      <c r="C75" s="173"/>
      <c r="D75" s="173"/>
      <c r="E75" s="173"/>
      <c r="F75" s="173"/>
      <c r="G75" s="173"/>
      <c r="H75" s="173"/>
      <c r="I75" s="157"/>
      <c r="J75" s="156"/>
      <c r="K75" s="155"/>
      <c r="L75" s="1116"/>
    </row>
    <row r="76" spans="1:12" s="154" customFormat="1" ht="18" customHeight="1" x14ac:dyDescent="0.15">
      <c r="A76" s="1588"/>
      <c r="B76" s="178"/>
      <c r="C76" s="165"/>
      <c r="D76" s="165"/>
      <c r="E76" s="165"/>
      <c r="F76" s="165"/>
      <c r="G76" s="165"/>
      <c r="H76" s="167"/>
      <c r="I76" s="175"/>
      <c r="J76" s="177"/>
      <c r="K76" s="176"/>
      <c r="L76" s="1115"/>
    </row>
    <row r="77" spans="1:12" s="154" customFormat="1" ht="18" customHeight="1" x14ac:dyDescent="0.15">
      <c r="A77" s="1588"/>
      <c r="B77" s="168"/>
      <c r="C77" s="165"/>
      <c r="D77" s="165"/>
      <c r="E77" s="165"/>
      <c r="F77" s="165"/>
      <c r="G77" s="165"/>
      <c r="H77" s="167"/>
      <c r="I77" s="175"/>
      <c r="J77" s="174"/>
      <c r="K77" s="162"/>
      <c r="L77" s="1115"/>
    </row>
    <row r="78" spans="1:12" s="154" customFormat="1" ht="18" customHeight="1" x14ac:dyDescent="0.15">
      <c r="A78" s="1589"/>
      <c r="B78" s="161"/>
      <c r="C78" s="173"/>
      <c r="D78" s="173"/>
      <c r="E78" s="173"/>
      <c r="F78" s="173"/>
      <c r="G78" s="173"/>
      <c r="H78" s="173"/>
      <c r="I78" s="157"/>
      <c r="J78" s="156"/>
      <c r="K78" s="155"/>
      <c r="L78" s="1116"/>
    </row>
    <row r="79" spans="1:12" s="154" customFormat="1" ht="18" customHeight="1" x14ac:dyDescent="0.15">
      <c r="A79" s="1588"/>
      <c r="B79" s="178"/>
      <c r="C79" s="165"/>
      <c r="D79" s="165"/>
      <c r="E79" s="165"/>
      <c r="F79" s="165"/>
      <c r="G79" s="165"/>
      <c r="H79" s="167"/>
      <c r="I79" s="175"/>
      <c r="J79" s="177"/>
      <c r="K79" s="176"/>
      <c r="L79" s="1115"/>
    </row>
    <row r="80" spans="1:12" s="154" customFormat="1" ht="18" customHeight="1" x14ac:dyDescent="0.15">
      <c r="A80" s="1588"/>
      <c r="B80" s="168"/>
      <c r="C80" s="165"/>
      <c r="D80" s="165"/>
      <c r="E80" s="165"/>
      <c r="F80" s="165"/>
      <c r="G80" s="165"/>
      <c r="H80" s="167"/>
      <c r="I80" s="175"/>
      <c r="J80" s="174"/>
      <c r="K80" s="162"/>
      <c r="L80" s="1115"/>
    </row>
    <row r="81" spans="1:12" s="154" customFormat="1" ht="18" customHeight="1" x14ac:dyDescent="0.15">
      <c r="A81" s="1589"/>
      <c r="B81" s="161"/>
      <c r="C81" s="173"/>
      <c r="D81" s="173"/>
      <c r="E81" s="173"/>
      <c r="F81" s="173"/>
      <c r="G81" s="173"/>
      <c r="H81" s="173"/>
      <c r="I81" s="157"/>
      <c r="J81" s="156"/>
      <c r="K81" s="155"/>
      <c r="L81" s="1116"/>
    </row>
    <row r="82" spans="1:12" s="154" customFormat="1" ht="18" customHeight="1" x14ac:dyDescent="0.15">
      <c r="A82" s="1588"/>
      <c r="B82" s="178"/>
      <c r="C82" s="165"/>
      <c r="D82" s="165"/>
      <c r="E82" s="165"/>
      <c r="F82" s="165"/>
      <c r="G82" s="165"/>
      <c r="H82" s="167"/>
      <c r="I82" s="175"/>
      <c r="J82" s="177"/>
      <c r="K82" s="176"/>
      <c r="L82" s="1115"/>
    </row>
    <row r="83" spans="1:12" s="154" customFormat="1" ht="18" customHeight="1" x14ac:dyDescent="0.15">
      <c r="A83" s="1588"/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115"/>
    </row>
    <row r="84" spans="1:12" s="154" customFormat="1" ht="18" customHeight="1" x14ac:dyDescent="0.15">
      <c r="A84" s="1589"/>
      <c r="B84" s="161"/>
      <c r="C84" s="173"/>
      <c r="D84" s="173"/>
      <c r="E84" s="173"/>
      <c r="F84" s="173"/>
      <c r="G84" s="173"/>
      <c r="H84" s="173"/>
      <c r="I84" s="157"/>
      <c r="J84" s="156"/>
      <c r="K84" s="155"/>
      <c r="L84" s="1116"/>
    </row>
    <row r="85" spans="1:12" s="154" customFormat="1" ht="18" customHeight="1" x14ac:dyDescent="0.15">
      <c r="A85" s="1588"/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115"/>
    </row>
    <row r="86" spans="1:12" s="154" customFormat="1" ht="18" customHeight="1" x14ac:dyDescent="0.15">
      <c r="A86" s="1588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115"/>
    </row>
    <row r="87" spans="1:12" s="154" customFormat="1" ht="18" customHeight="1" x14ac:dyDescent="0.15">
      <c r="A87" s="1589"/>
      <c r="B87" s="161"/>
      <c r="C87" s="173"/>
      <c r="D87" s="173"/>
      <c r="E87" s="173"/>
      <c r="F87" s="173"/>
      <c r="G87" s="173"/>
      <c r="H87" s="173"/>
      <c r="I87" s="157"/>
      <c r="J87" s="156"/>
      <c r="K87" s="155"/>
      <c r="L87" s="1116"/>
    </row>
    <row r="88" spans="1:12" s="154" customFormat="1" ht="18" customHeight="1" x14ac:dyDescent="0.15">
      <c r="A88" s="1588"/>
      <c r="B88" s="178"/>
      <c r="C88" s="165"/>
      <c r="D88" s="165"/>
      <c r="E88" s="165"/>
      <c r="F88" s="165"/>
      <c r="G88" s="165"/>
      <c r="H88" s="167"/>
      <c r="I88" s="175"/>
      <c r="J88" s="177"/>
      <c r="K88" s="176"/>
      <c r="L88" s="1115"/>
    </row>
    <row r="89" spans="1:12" s="154" customFormat="1" ht="18" customHeight="1" x14ac:dyDescent="0.15">
      <c r="A89" s="1588"/>
      <c r="B89" s="168"/>
      <c r="C89" s="165"/>
      <c r="D89" s="165"/>
      <c r="E89" s="165"/>
      <c r="F89" s="165"/>
      <c r="G89" s="165"/>
      <c r="H89" s="167"/>
      <c r="I89" s="175"/>
      <c r="J89" s="174"/>
      <c r="K89" s="162"/>
      <c r="L89" s="1115"/>
    </row>
    <row r="90" spans="1:12" s="154" customFormat="1" ht="18" customHeight="1" x14ac:dyDescent="0.15">
      <c r="A90" s="1589"/>
      <c r="B90" s="161"/>
      <c r="C90" s="173"/>
      <c r="D90" s="173"/>
      <c r="E90" s="173"/>
      <c r="F90" s="173"/>
      <c r="G90" s="173"/>
      <c r="H90" s="173"/>
      <c r="I90" s="157"/>
      <c r="J90" s="156"/>
      <c r="K90" s="155"/>
      <c r="L90" s="1116"/>
    </row>
    <row r="91" spans="1:12" s="154" customFormat="1" ht="18" customHeight="1" x14ac:dyDescent="0.15">
      <c r="A91" s="1588"/>
      <c r="B91" s="178"/>
      <c r="C91" s="165"/>
      <c r="D91" s="165"/>
      <c r="E91" s="165"/>
      <c r="F91" s="165"/>
      <c r="G91" s="165"/>
      <c r="H91" s="167"/>
      <c r="I91" s="175"/>
      <c r="J91" s="177"/>
      <c r="K91" s="176"/>
      <c r="L91" s="1115"/>
    </row>
    <row r="92" spans="1:12" s="154" customFormat="1" ht="18" customHeight="1" x14ac:dyDescent="0.15">
      <c r="A92" s="1588"/>
      <c r="B92" s="168"/>
      <c r="C92" s="165"/>
      <c r="D92" s="165"/>
      <c r="E92" s="165"/>
      <c r="F92" s="165"/>
      <c r="G92" s="165"/>
      <c r="H92" s="167"/>
      <c r="I92" s="175"/>
      <c r="J92" s="174"/>
      <c r="K92" s="162"/>
      <c r="L92" s="1115"/>
    </row>
    <row r="93" spans="1:12" s="154" customFormat="1" ht="18" customHeight="1" x14ac:dyDescent="0.15">
      <c r="A93" s="1589"/>
      <c r="B93" s="161"/>
      <c r="C93" s="173"/>
      <c r="D93" s="173"/>
      <c r="E93" s="173"/>
      <c r="F93" s="173"/>
      <c r="G93" s="173"/>
      <c r="H93" s="173"/>
      <c r="I93" s="157"/>
      <c r="J93" s="156"/>
      <c r="K93" s="155"/>
      <c r="L93" s="1116"/>
    </row>
    <row r="94" spans="1:12" s="154" customFormat="1" ht="18" customHeight="1" x14ac:dyDescent="0.15">
      <c r="A94" s="1588"/>
      <c r="B94" s="178"/>
      <c r="C94" s="165"/>
      <c r="D94" s="165"/>
      <c r="E94" s="165"/>
      <c r="F94" s="165"/>
      <c r="G94" s="165"/>
      <c r="H94" s="167"/>
      <c r="I94" s="175"/>
      <c r="J94" s="177"/>
      <c r="K94" s="176"/>
      <c r="L94" s="1115"/>
    </row>
    <row r="95" spans="1:12" s="154" customFormat="1" ht="18" customHeight="1" x14ac:dyDescent="0.15">
      <c r="A95" s="1588"/>
      <c r="B95" s="168"/>
      <c r="C95" s="165"/>
      <c r="D95" s="165"/>
      <c r="E95" s="165"/>
      <c r="F95" s="165"/>
      <c r="G95" s="165"/>
      <c r="H95" s="167"/>
      <c r="I95" s="175"/>
      <c r="J95" s="174"/>
      <c r="K95" s="162"/>
      <c r="L95" s="1115"/>
    </row>
    <row r="96" spans="1:12" s="154" customFormat="1" ht="18" customHeight="1" x14ac:dyDescent="0.15">
      <c r="A96" s="1589"/>
      <c r="B96" s="161"/>
      <c r="C96" s="173"/>
      <c r="D96" s="173"/>
      <c r="E96" s="173"/>
      <c r="F96" s="173"/>
      <c r="G96" s="173"/>
      <c r="H96" s="173"/>
      <c r="I96" s="157"/>
      <c r="J96" s="156"/>
      <c r="K96" s="155"/>
      <c r="L96" s="1116"/>
    </row>
    <row r="97" spans="1:12" s="154" customFormat="1" ht="18" customHeight="1" x14ac:dyDescent="0.15">
      <c r="A97" s="1590"/>
      <c r="B97" s="172"/>
      <c r="C97" s="171"/>
      <c r="D97" s="171"/>
      <c r="E97" s="171"/>
      <c r="F97" s="171"/>
      <c r="G97" s="171"/>
      <c r="H97" s="171"/>
      <c r="I97" s="171"/>
      <c r="J97" s="170"/>
      <c r="K97" s="169"/>
      <c r="L97" s="1115"/>
    </row>
    <row r="98" spans="1:12" s="154" customFormat="1" ht="18" customHeight="1" x14ac:dyDescent="0.15">
      <c r="A98" s="1591"/>
      <c r="B98" s="168"/>
      <c r="C98" s="167"/>
      <c r="D98" s="166"/>
      <c r="E98" s="165"/>
      <c r="F98" s="165"/>
      <c r="G98" s="165"/>
      <c r="H98" s="165"/>
      <c r="I98" s="164"/>
      <c r="J98" s="163"/>
      <c r="K98" s="162"/>
      <c r="L98" s="1115"/>
    </row>
    <row r="99" spans="1:12" s="154" customFormat="1" ht="18" customHeight="1" x14ac:dyDescent="0.15">
      <c r="A99" s="1592"/>
      <c r="B99" s="161"/>
      <c r="C99" s="160"/>
      <c r="D99" s="159"/>
      <c r="E99" s="158"/>
      <c r="F99" s="158"/>
      <c r="G99" s="158"/>
      <c r="H99" s="158"/>
      <c r="I99" s="157"/>
      <c r="J99" s="156"/>
      <c r="K99" s="155"/>
      <c r="L99" s="1116"/>
    </row>
    <row r="100" spans="1:12" x14ac:dyDescent="0.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</row>
    <row r="101" spans="1:12" x14ac:dyDescent="0.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</row>
    <row r="102" spans="1:12" x14ac:dyDescent="0.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</row>
    <row r="103" spans="1:12" x14ac:dyDescent="0.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</row>
    <row r="104" spans="1:12" x14ac:dyDescent="0.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</row>
    <row r="105" spans="1:12" x14ac:dyDescent="0.1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</row>
    <row r="106" spans="1:12" x14ac:dyDescent="0.1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</row>
    <row r="107" spans="1:12" x14ac:dyDescent="0.1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</row>
    <row r="108" spans="1:12" x14ac:dyDescent="0.1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</row>
    <row r="109" spans="1:12" x14ac:dyDescent="0.1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</row>
    <row r="110" spans="1:12" x14ac:dyDescent="0.1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</row>
    <row r="111" spans="1:12" x14ac:dyDescent="0.1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</row>
    <row r="112" spans="1:12" x14ac:dyDescent="0.1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</row>
    <row r="113" spans="1:12" x14ac:dyDescent="0.1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</row>
  </sheetData>
  <mergeCells count="33">
    <mergeCell ref="A97:A99"/>
    <mergeCell ref="E16:G16"/>
    <mergeCell ref="E13:F13"/>
    <mergeCell ref="C21:E21"/>
    <mergeCell ref="C42:E42"/>
    <mergeCell ref="C45:E45"/>
    <mergeCell ref="C48:E48"/>
    <mergeCell ref="C24:E24"/>
    <mergeCell ref="A79:A81"/>
    <mergeCell ref="A82:A84"/>
    <mergeCell ref="A85:A87"/>
    <mergeCell ref="A88:A90"/>
    <mergeCell ref="A91:A93"/>
    <mergeCell ref="A94:A96"/>
    <mergeCell ref="A61:A63"/>
    <mergeCell ref="A64:A66"/>
    <mergeCell ref="A70:A72"/>
    <mergeCell ref="A73:A75"/>
    <mergeCell ref="A76:A78"/>
    <mergeCell ref="A49:A51"/>
    <mergeCell ref="A52:A54"/>
    <mergeCell ref="A55:A57"/>
    <mergeCell ref="A58:A60"/>
    <mergeCell ref="A4:A6"/>
    <mergeCell ref="A1:A2"/>
    <mergeCell ref="B1:H2"/>
    <mergeCell ref="I1:J2"/>
    <mergeCell ref="A67:A69"/>
    <mergeCell ref="K1:L1"/>
    <mergeCell ref="K2:L2"/>
    <mergeCell ref="B3:J3"/>
    <mergeCell ref="G34:J34"/>
    <mergeCell ref="G37:J37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4"/>
  <sheetViews>
    <sheetView workbookViewId="0">
      <selection activeCell="G19" sqref="G19"/>
    </sheetView>
  </sheetViews>
  <sheetFormatPr defaultRowHeight="18.75" x14ac:dyDescent="0.4"/>
  <sheetData>
    <row r="2" spans="1:1" x14ac:dyDescent="0.4">
      <c r="A2" t="s">
        <v>988</v>
      </c>
    </row>
    <row r="3" spans="1:1" x14ac:dyDescent="0.4">
      <c r="A3" t="s">
        <v>989</v>
      </c>
    </row>
    <row r="4" spans="1:1" x14ac:dyDescent="0.4">
      <c r="A4" t="s">
        <v>990</v>
      </c>
    </row>
  </sheetData>
  <phoneticPr fontId="4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S100"/>
  <sheetViews>
    <sheetView view="pageBreakPreview" zoomScale="90" zoomScaleNormal="100" zoomScaleSheetLayoutView="90" workbookViewId="0">
      <selection activeCell="G54" sqref="G54"/>
    </sheetView>
  </sheetViews>
  <sheetFormatPr defaultRowHeight="13.5" x14ac:dyDescent="0.15"/>
  <cols>
    <col min="1" max="1" width="21.875" style="931" customWidth="1"/>
    <col min="2" max="2" width="19.625" style="931" customWidth="1"/>
    <col min="3" max="3" width="2.625" style="932" customWidth="1"/>
    <col min="4" max="4" width="7.125" style="933" customWidth="1"/>
    <col min="5" max="5" width="3.625" style="932" customWidth="1"/>
    <col min="6" max="6" width="7.125" style="933" customWidth="1"/>
    <col min="7" max="7" width="3.625" style="932" customWidth="1"/>
    <col min="8" max="8" width="7.125" style="933" customWidth="1"/>
    <col min="9" max="9" width="3.625" style="932" customWidth="1"/>
    <col min="10" max="10" width="7.125" style="933" customWidth="1"/>
    <col min="11" max="11" width="3.625" style="932" customWidth="1"/>
    <col min="12" max="12" width="10.125" style="933" customWidth="1"/>
    <col min="13" max="13" width="9.625" style="933" customWidth="1"/>
    <col min="14" max="14" width="4.875" style="932" customWidth="1"/>
    <col min="15" max="15" width="9" style="925" hidden="1" customWidth="1"/>
    <col min="16" max="16" width="2.875" style="925" hidden="1" customWidth="1"/>
    <col min="17" max="17" width="0.625" style="925" customWidth="1"/>
    <col min="18" max="18" width="2.375" style="925" customWidth="1"/>
    <col min="19" max="19" width="0.125" style="925" hidden="1" customWidth="1"/>
    <col min="20" max="16384" width="9" style="925"/>
  </cols>
  <sheetData>
    <row r="1" spans="1:14" s="923" customFormat="1" ht="24.95" customHeight="1" x14ac:dyDescent="0.15">
      <c r="A1" s="782" t="s">
        <v>57</v>
      </c>
      <c r="B1" s="1529" t="s">
        <v>490</v>
      </c>
      <c r="C1" s="1529"/>
      <c r="D1" s="1529"/>
      <c r="E1" s="1529"/>
      <c r="F1" s="1529"/>
      <c r="G1" s="1529"/>
      <c r="H1" s="1529"/>
      <c r="I1" s="1529"/>
      <c r="J1" s="1504" t="s">
        <v>427</v>
      </c>
      <c r="K1" s="1505"/>
      <c r="L1" s="1505"/>
      <c r="M1" s="1505"/>
      <c r="N1" s="922"/>
    </row>
    <row r="2" spans="1:14" s="924" customFormat="1" ht="24.95" customHeight="1" x14ac:dyDescent="0.15">
      <c r="A2" s="782" t="s">
        <v>426</v>
      </c>
      <c r="B2" s="1614" t="s">
        <v>533</v>
      </c>
      <c r="C2" s="1614"/>
      <c r="D2" s="1614"/>
      <c r="E2" s="1614"/>
      <c r="F2" s="1614"/>
      <c r="G2" s="1614"/>
      <c r="H2" s="1614"/>
      <c r="I2" s="1614"/>
      <c r="J2" s="1506"/>
      <c r="K2" s="1506"/>
      <c r="L2" s="1507"/>
      <c r="M2" s="1507"/>
      <c r="N2" s="781"/>
    </row>
    <row r="3" spans="1:14" ht="18" customHeight="1" x14ac:dyDescent="0.15">
      <c r="A3" s="1521" t="s">
        <v>425</v>
      </c>
      <c r="B3" s="1521" t="s">
        <v>424</v>
      </c>
      <c r="C3" s="1523" t="s">
        <v>55</v>
      </c>
      <c r="D3" s="1524"/>
      <c r="E3" s="1524"/>
      <c r="F3" s="1524"/>
      <c r="G3" s="1524"/>
      <c r="H3" s="1524"/>
      <c r="I3" s="1524"/>
      <c r="J3" s="1524"/>
      <c r="K3" s="1524"/>
      <c r="L3" s="1524"/>
      <c r="M3" s="1519" t="s">
        <v>54</v>
      </c>
      <c r="N3" s="1516" t="s">
        <v>27</v>
      </c>
    </row>
    <row r="4" spans="1:14" ht="18" customHeight="1" x14ac:dyDescent="0.15">
      <c r="A4" s="1522"/>
      <c r="B4" s="1522"/>
      <c r="C4" s="1525"/>
      <c r="D4" s="1526"/>
      <c r="E4" s="1526"/>
      <c r="F4" s="1526"/>
      <c r="G4" s="1526"/>
      <c r="H4" s="1526"/>
      <c r="I4" s="1526"/>
      <c r="J4" s="1526"/>
      <c r="K4" s="1526"/>
      <c r="L4" s="1526"/>
      <c r="M4" s="1520"/>
      <c r="N4" s="1517"/>
    </row>
    <row r="5" spans="1:14" ht="18" customHeight="1" x14ac:dyDescent="0.15">
      <c r="A5" s="1610" t="s">
        <v>495</v>
      </c>
      <c r="B5" s="1612"/>
      <c r="C5" s="775"/>
      <c r="D5" s="774"/>
      <c r="E5" s="775"/>
      <c r="F5" s="774"/>
      <c r="G5" s="775"/>
      <c r="H5" s="774"/>
      <c r="I5" s="775"/>
      <c r="J5" s="774"/>
      <c r="K5" s="775"/>
      <c r="L5" s="774"/>
      <c r="M5" s="773"/>
      <c r="N5" s="772"/>
    </row>
    <row r="6" spans="1:14" s="924" customFormat="1" ht="18" customHeight="1" x14ac:dyDescent="0.15">
      <c r="A6" s="1611"/>
      <c r="B6" s="1613"/>
      <c r="C6" s="926"/>
      <c r="D6" s="771"/>
      <c r="E6" s="770"/>
      <c r="F6" s="771"/>
      <c r="G6" s="770"/>
      <c r="H6" s="769"/>
      <c r="I6" s="926"/>
      <c r="J6" s="769"/>
      <c r="K6" s="926"/>
      <c r="L6" s="769"/>
      <c r="M6" s="768">
        <v>1</v>
      </c>
      <c r="N6" s="767" t="s">
        <v>417</v>
      </c>
    </row>
    <row r="7" spans="1:14" s="924" customFormat="1" ht="18" customHeight="1" x14ac:dyDescent="0.15">
      <c r="A7" s="1606" t="s">
        <v>499</v>
      </c>
      <c r="B7" s="973"/>
      <c r="C7" s="775"/>
      <c r="D7" s="774"/>
      <c r="E7" s="775"/>
      <c r="F7" s="774"/>
      <c r="G7" s="775"/>
      <c r="H7" s="774"/>
      <c r="I7" s="775"/>
      <c r="J7" s="774"/>
      <c r="K7" s="775"/>
      <c r="L7" s="774"/>
      <c r="M7" s="980"/>
      <c r="N7" s="977"/>
    </row>
    <row r="8" spans="1:14" s="924" customFormat="1" ht="18" customHeight="1" x14ac:dyDescent="0.15">
      <c r="A8" s="1607"/>
      <c r="B8" s="974" t="s">
        <v>527</v>
      </c>
      <c r="C8" s="926"/>
      <c r="D8" s="771" t="s">
        <v>494</v>
      </c>
      <c r="E8" s="770"/>
      <c r="F8" s="771"/>
      <c r="G8" s="770"/>
      <c r="H8" s="769"/>
      <c r="I8" s="926"/>
      <c r="J8" s="769"/>
      <c r="K8" s="926"/>
      <c r="L8" s="769"/>
      <c r="M8" s="988">
        <f>'材料集計表（給水）'!AC53</f>
        <v>1.5</v>
      </c>
      <c r="N8" s="978" t="s">
        <v>529</v>
      </c>
    </row>
    <row r="9" spans="1:14" s="924" customFormat="1" ht="18" customHeight="1" x14ac:dyDescent="0.15">
      <c r="A9" s="1606" t="s">
        <v>499</v>
      </c>
      <c r="B9" s="973"/>
      <c r="C9" s="779"/>
      <c r="D9" s="774"/>
      <c r="E9" s="779"/>
      <c r="F9" s="778"/>
      <c r="G9" s="779"/>
      <c r="H9" s="778"/>
      <c r="I9" s="779"/>
      <c r="J9" s="778"/>
      <c r="K9" s="779"/>
      <c r="L9" s="778"/>
      <c r="M9" s="989"/>
      <c r="N9" s="977"/>
    </row>
    <row r="10" spans="1:14" s="924" customFormat="1" ht="18" customHeight="1" x14ac:dyDescent="0.15">
      <c r="A10" s="1607"/>
      <c r="B10" s="974" t="s">
        <v>500</v>
      </c>
      <c r="C10" s="926"/>
      <c r="D10" s="771" t="s">
        <v>420</v>
      </c>
      <c r="E10" s="770"/>
      <c r="F10" s="771"/>
      <c r="G10" s="770"/>
      <c r="H10" s="771"/>
      <c r="I10" s="926"/>
      <c r="J10" s="771"/>
      <c r="K10" s="926"/>
      <c r="L10" s="771"/>
      <c r="M10" s="988">
        <f>'材料集計表（給水）'!AD53</f>
        <v>41.7</v>
      </c>
      <c r="N10" s="978" t="s">
        <v>530</v>
      </c>
    </row>
    <row r="11" spans="1:14" s="924" customFormat="1" ht="18" customHeight="1" x14ac:dyDescent="0.15">
      <c r="A11" s="1608" t="s">
        <v>499</v>
      </c>
      <c r="B11" s="975"/>
      <c r="C11" s="779"/>
      <c r="D11" s="774"/>
      <c r="E11" s="779"/>
      <c r="F11" s="778"/>
      <c r="G11" s="779"/>
      <c r="H11" s="778"/>
      <c r="I11" s="779"/>
      <c r="J11" s="778"/>
      <c r="K11" s="779"/>
      <c r="L11" s="778"/>
      <c r="M11" s="989"/>
      <c r="N11" s="979"/>
    </row>
    <row r="12" spans="1:14" s="924" customFormat="1" ht="18" customHeight="1" x14ac:dyDescent="0.15">
      <c r="A12" s="1609"/>
      <c r="B12" s="975" t="s">
        <v>501</v>
      </c>
      <c r="C12" s="926"/>
      <c r="D12" s="771" t="s">
        <v>420</v>
      </c>
      <c r="E12" s="770"/>
      <c r="F12" s="771"/>
      <c r="G12" s="770"/>
      <c r="H12" s="771"/>
      <c r="I12" s="926"/>
      <c r="J12" s="771"/>
      <c r="K12" s="926"/>
      <c r="L12" s="771"/>
      <c r="M12" s="990">
        <f>'材料集計表（給水）'!AE53</f>
        <v>34</v>
      </c>
      <c r="N12" s="979" t="s">
        <v>531</v>
      </c>
    </row>
    <row r="13" spans="1:14" s="924" customFormat="1" ht="18" customHeight="1" x14ac:dyDescent="0.15">
      <c r="A13" s="1606" t="s">
        <v>499</v>
      </c>
      <c r="B13" s="973"/>
      <c r="C13" s="775"/>
      <c r="D13" s="774"/>
      <c r="E13" s="775"/>
      <c r="F13" s="774"/>
      <c r="G13" s="775"/>
      <c r="H13" s="774"/>
      <c r="I13" s="775"/>
      <c r="J13" s="774"/>
      <c r="K13" s="775"/>
      <c r="L13" s="774"/>
      <c r="M13" s="989"/>
      <c r="N13" s="977"/>
    </row>
    <row r="14" spans="1:14" s="924" customFormat="1" ht="18" customHeight="1" x14ac:dyDescent="0.15">
      <c r="A14" s="1607"/>
      <c r="B14" s="974" t="s">
        <v>502</v>
      </c>
      <c r="C14" s="926"/>
      <c r="D14" s="771" t="s">
        <v>420</v>
      </c>
      <c r="E14" s="770"/>
      <c r="F14" s="771"/>
      <c r="G14" s="770"/>
      <c r="H14" s="769"/>
      <c r="I14" s="926"/>
      <c r="J14" s="769"/>
      <c r="K14" s="926"/>
      <c r="L14" s="769"/>
      <c r="M14" s="988">
        <f>'材料集計表（給水）'!AF53</f>
        <v>15.4</v>
      </c>
      <c r="N14" s="978" t="s">
        <v>530</v>
      </c>
    </row>
    <row r="15" spans="1:14" s="924" customFormat="1" ht="18" customHeight="1" x14ac:dyDescent="0.15">
      <c r="A15" s="1608" t="s">
        <v>499</v>
      </c>
      <c r="B15" s="975"/>
      <c r="C15" s="779"/>
      <c r="D15" s="774"/>
      <c r="E15" s="779"/>
      <c r="F15" s="778"/>
      <c r="G15" s="779"/>
      <c r="H15" s="778"/>
      <c r="I15" s="779"/>
      <c r="J15" s="778"/>
      <c r="K15" s="779"/>
      <c r="L15" s="778"/>
      <c r="M15" s="989"/>
      <c r="N15" s="979"/>
    </row>
    <row r="16" spans="1:14" s="924" customFormat="1" ht="18" customHeight="1" x14ac:dyDescent="0.15">
      <c r="A16" s="1609"/>
      <c r="B16" s="975" t="s">
        <v>503</v>
      </c>
      <c r="C16" s="926"/>
      <c r="D16" s="771" t="s">
        <v>420</v>
      </c>
      <c r="E16" s="770"/>
      <c r="F16" s="771"/>
      <c r="G16" s="770"/>
      <c r="H16" s="771"/>
      <c r="I16" s="926"/>
      <c r="J16" s="771"/>
      <c r="K16" s="926"/>
      <c r="L16" s="771"/>
      <c r="M16" s="990">
        <f>'材料集計表（給水）'!AG53</f>
        <v>8.1999999999999993</v>
      </c>
      <c r="N16" s="979" t="s">
        <v>530</v>
      </c>
    </row>
    <row r="17" spans="1:14" s="924" customFormat="1" ht="18" customHeight="1" x14ac:dyDescent="0.15">
      <c r="A17" s="1606" t="s">
        <v>499</v>
      </c>
      <c r="B17" s="973"/>
      <c r="C17" s="775"/>
      <c r="D17" s="774"/>
      <c r="E17" s="775"/>
      <c r="F17" s="774"/>
      <c r="G17" s="775"/>
      <c r="H17" s="774"/>
      <c r="I17" s="775"/>
      <c r="J17" s="774"/>
      <c r="K17" s="775"/>
      <c r="L17" s="774"/>
      <c r="M17" s="989"/>
      <c r="N17" s="977"/>
    </row>
    <row r="18" spans="1:14" s="924" customFormat="1" ht="18" customHeight="1" x14ac:dyDescent="0.15">
      <c r="A18" s="1607"/>
      <c r="B18" s="974" t="s">
        <v>504</v>
      </c>
      <c r="C18" s="926"/>
      <c r="D18" s="771" t="s">
        <v>420</v>
      </c>
      <c r="E18" s="770"/>
      <c r="F18" s="771"/>
      <c r="G18" s="770"/>
      <c r="H18" s="769"/>
      <c r="I18" s="926"/>
      <c r="J18" s="769"/>
      <c r="K18" s="926"/>
      <c r="L18" s="769"/>
      <c r="M18" s="988">
        <f>'材料集計表（給水）'!AH53</f>
        <v>0.3</v>
      </c>
      <c r="N18" s="978" t="s">
        <v>530</v>
      </c>
    </row>
    <row r="19" spans="1:14" s="924" customFormat="1" ht="18" customHeight="1" x14ac:dyDescent="0.15">
      <c r="A19" s="1606" t="s">
        <v>505</v>
      </c>
      <c r="B19" s="973"/>
      <c r="C19" s="775"/>
      <c r="D19" s="774"/>
      <c r="E19" s="775"/>
      <c r="F19" s="774"/>
      <c r="G19" s="775"/>
      <c r="H19" s="774"/>
      <c r="I19" s="775"/>
      <c r="J19" s="774"/>
      <c r="K19" s="775"/>
      <c r="L19" s="774"/>
      <c r="M19" s="980"/>
      <c r="N19" s="977"/>
    </row>
    <row r="20" spans="1:14" s="924" customFormat="1" ht="18" customHeight="1" x14ac:dyDescent="0.15">
      <c r="A20" s="1607"/>
      <c r="B20" s="974" t="s">
        <v>506</v>
      </c>
      <c r="C20" s="926"/>
      <c r="D20" s="771" t="s">
        <v>420</v>
      </c>
      <c r="E20" s="770"/>
      <c r="F20" s="771"/>
      <c r="G20" s="770"/>
      <c r="H20" s="769"/>
      <c r="I20" s="926"/>
      <c r="J20" s="769"/>
      <c r="K20" s="926"/>
      <c r="L20" s="769"/>
      <c r="M20" s="984">
        <v>1</v>
      </c>
      <c r="N20" s="978" t="s">
        <v>532</v>
      </c>
    </row>
    <row r="21" spans="1:14" s="924" customFormat="1" ht="18" customHeight="1" x14ac:dyDescent="0.15">
      <c r="A21" s="1608" t="s">
        <v>505</v>
      </c>
      <c r="B21" s="975"/>
      <c r="C21" s="775"/>
      <c r="D21" s="774"/>
      <c r="E21" s="775"/>
      <c r="F21" s="774"/>
      <c r="G21" s="775"/>
      <c r="H21" s="774"/>
      <c r="I21" s="775"/>
      <c r="J21" s="774"/>
      <c r="K21" s="775"/>
      <c r="L21" s="774"/>
      <c r="M21" s="985"/>
      <c r="N21" s="979"/>
    </row>
    <row r="22" spans="1:14" s="924" customFormat="1" ht="18" customHeight="1" x14ac:dyDescent="0.15">
      <c r="A22" s="1609"/>
      <c r="B22" s="975" t="s">
        <v>507</v>
      </c>
      <c r="C22" s="926"/>
      <c r="D22" s="771" t="s">
        <v>420</v>
      </c>
      <c r="E22" s="770"/>
      <c r="F22" s="771"/>
      <c r="G22" s="770"/>
      <c r="H22" s="769"/>
      <c r="I22" s="926"/>
      <c r="J22" s="769"/>
      <c r="K22" s="926"/>
      <c r="L22" s="769"/>
      <c r="M22" s="983">
        <v>11</v>
      </c>
      <c r="N22" s="979" t="s">
        <v>532</v>
      </c>
    </row>
    <row r="23" spans="1:14" s="924" customFormat="1" ht="18" customHeight="1" x14ac:dyDescent="0.15">
      <c r="A23" s="1606" t="s">
        <v>505</v>
      </c>
      <c r="B23" s="973"/>
      <c r="C23" s="775"/>
      <c r="D23" s="774"/>
      <c r="E23" s="775"/>
      <c r="F23" s="774"/>
      <c r="G23" s="775"/>
      <c r="H23" s="774"/>
      <c r="I23" s="775"/>
      <c r="J23" s="774"/>
      <c r="K23" s="775"/>
      <c r="L23" s="774"/>
      <c r="M23" s="980"/>
      <c r="N23" s="977"/>
    </row>
    <row r="24" spans="1:14" s="924" customFormat="1" ht="18" customHeight="1" x14ac:dyDescent="0.15">
      <c r="A24" s="1607"/>
      <c r="B24" s="974" t="s">
        <v>508</v>
      </c>
      <c r="C24" s="926"/>
      <c r="D24" s="771" t="s">
        <v>420</v>
      </c>
      <c r="E24" s="770"/>
      <c r="F24" s="771"/>
      <c r="G24" s="770"/>
      <c r="H24" s="769"/>
      <c r="I24" s="926"/>
      <c r="J24" s="769"/>
      <c r="K24" s="926"/>
      <c r="L24" s="769"/>
      <c r="M24" s="984">
        <v>6</v>
      </c>
      <c r="N24" s="978" t="s">
        <v>532</v>
      </c>
    </row>
    <row r="25" spans="1:14" s="924" customFormat="1" ht="18" customHeight="1" x14ac:dyDescent="0.15">
      <c r="A25" s="1606" t="s">
        <v>509</v>
      </c>
      <c r="B25" s="973"/>
      <c r="C25" s="775"/>
      <c r="D25" s="774"/>
      <c r="E25" s="775"/>
      <c r="F25" s="774"/>
      <c r="G25" s="775"/>
      <c r="H25" s="774"/>
      <c r="I25" s="775"/>
      <c r="J25" s="774"/>
      <c r="K25" s="775"/>
      <c r="L25" s="774"/>
      <c r="M25" s="980"/>
      <c r="N25" s="977"/>
    </row>
    <row r="26" spans="1:14" s="924" customFormat="1" ht="18" customHeight="1" x14ac:dyDescent="0.15">
      <c r="A26" s="1607"/>
      <c r="B26" s="974" t="s">
        <v>510</v>
      </c>
      <c r="C26" s="926"/>
      <c r="D26" s="771" t="s">
        <v>420</v>
      </c>
      <c r="E26" s="770"/>
      <c r="F26" s="771"/>
      <c r="G26" s="770"/>
      <c r="H26" s="769"/>
      <c r="I26" s="926"/>
      <c r="J26" s="769"/>
      <c r="K26" s="926"/>
      <c r="L26" s="769"/>
      <c r="M26" s="984">
        <v>1</v>
      </c>
      <c r="N26" s="978" t="s">
        <v>532</v>
      </c>
    </row>
    <row r="27" spans="1:14" s="924" customFormat="1" ht="18" customHeight="1" x14ac:dyDescent="0.15">
      <c r="A27" s="1606" t="s">
        <v>509</v>
      </c>
      <c r="B27" s="973"/>
      <c r="C27" s="775"/>
      <c r="D27" s="774"/>
      <c r="E27" s="775"/>
      <c r="F27" s="774"/>
      <c r="G27" s="775"/>
      <c r="H27" s="774"/>
      <c r="I27" s="775"/>
      <c r="J27" s="774"/>
      <c r="K27" s="775"/>
      <c r="L27" s="774"/>
      <c r="M27" s="980"/>
      <c r="N27" s="977"/>
    </row>
    <row r="28" spans="1:14" s="924" customFormat="1" ht="18" customHeight="1" x14ac:dyDescent="0.15">
      <c r="A28" s="1607"/>
      <c r="B28" s="974" t="s">
        <v>511</v>
      </c>
      <c r="C28" s="926"/>
      <c r="D28" s="771" t="s">
        <v>420</v>
      </c>
      <c r="E28" s="770"/>
      <c r="F28" s="771"/>
      <c r="G28" s="770"/>
      <c r="H28" s="769"/>
      <c r="I28" s="926"/>
      <c r="J28" s="769"/>
      <c r="K28" s="926"/>
      <c r="L28" s="769"/>
      <c r="M28" s="984">
        <v>1</v>
      </c>
      <c r="N28" s="978" t="s">
        <v>532</v>
      </c>
    </row>
    <row r="29" spans="1:14" s="924" customFormat="1" ht="18" customHeight="1" x14ac:dyDescent="0.15">
      <c r="A29" s="1606" t="s">
        <v>509</v>
      </c>
      <c r="B29" s="973"/>
      <c r="C29" s="775"/>
      <c r="D29" s="774"/>
      <c r="E29" s="775"/>
      <c r="F29" s="774"/>
      <c r="G29" s="775"/>
      <c r="H29" s="774"/>
      <c r="I29" s="775"/>
      <c r="J29" s="774"/>
      <c r="K29" s="775"/>
      <c r="L29" s="774"/>
      <c r="M29" s="980"/>
      <c r="N29" s="977"/>
    </row>
    <row r="30" spans="1:14" s="924" customFormat="1" ht="18" customHeight="1" x14ac:dyDescent="0.15">
      <c r="A30" s="1607"/>
      <c r="B30" s="974" t="s">
        <v>512</v>
      </c>
      <c r="C30" s="926"/>
      <c r="D30" s="771" t="s">
        <v>420</v>
      </c>
      <c r="E30" s="770"/>
      <c r="F30" s="771"/>
      <c r="G30" s="770"/>
      <c r="H30" s="769"/>
      <c r="I30" s="926"/>
      <c r="J30" s="769"/>
      <c r="K30" s="926"/>
      <c r="L30" s="769"/>
      <c r="M30" s="984">
        <v>1</v>
      </c>
      <c r="N30" s="978" t="s">
        <v>532</v>
      </c>
    </row>
    <row r="31" spans="1:14" s="924" customFormat="1" ht="18" customHeight="1" x14ac:dyDescent="0.15">
      <c r="A31" s="1606" t="s">
        <v>513</v>
      </c>
      <c r="B31" s="973"/>
      <c r="C31" s="775"/>
      <c r="D31" s="774"/>
      <c r="E31" s="775"/>
      <c r="F31" s="774"/>
      <c r="G31" s="775"/>
      <c r="H31" s="774"/>
      <c r="I31" s="775"/>
      <c r="J31" s="774"/>
      <c r="K31" s="775"/>
      <c r="L31" s="774"/>
      <c r="M31" s="986"/>
      <c r="N31" s="977"/>
    </row>
    <row r="32" spans="1:14" s="924" customFormat="1" ht="18" customHeight="1" x14ac:dyDescent="0.15">
      <c r="A32" s="1607"/>
      <c r="B32" s="974" t="s">
        <v>514</v>
      </c>
      <c r="C32" s="926"/>
      <c r="D32" s="771" t="s">
        <v>420</v>
      </c>
      <c r="E32" s="770"/>
      <c r="F32" s="771"/>
      <c r="G32" s="770"/>
      <c r="H32" s="769"/>
      <c r="I32" s="926"/>
      <c r="J32" s="769"/>
      <c r="K32" s="926"/>
      <c r="L32" s="769"/>
      <c r="M32" s="984">
        <v>12</v>
      </c>
      <c r="N32" s="978" t="s">
        <v>532</v>
      </c>
    </row>
    <row r="33" spans="1:14" s="924" customFormat="1" ht="18" customHeight="1" x14ac:dyDescent="0.15">
      <c r="A33" s="1606" t="s">
        <v>513</v>
      </c>
      <c r="B33" s="973"/>
      <c r="C33" s="775"/>
      <c r="D33" s="774"/>
      <c r="E33" s="775"/>
      <c r="F33" s="774"/>
      <c r="G33" s="775"/>
      <c r="H33" s="774"/>
      <c r="I33" s="775"/>
      <c r="J33" s="774"/>
      <c r="K33" s="775"/>
      <c r="L33" s="774"/>
      <c r="M33" s="986"/>
      <c r="N33" s="977"/>
    </row>
    <row r="34" spans="1:14" s="924" customFormat="1" ht="18" customHeight="1" x14ac:dyDescent="0.15">
      <c r="A34" s="1607"/>
      <c r="B34" s="974" t="s">
        <v>515</v>
      </c>
      <c r="C34" s="926"/>
      <c r="D34" s="771" t="s">
        <v>420</v>
      </c>
      <c r="E34" s="770"/>
      <c r="F34" s="771"/>
      <c r="G34" s="770"/>
      <c r="H34" s="769"/>
      <c r="I34" s="926"/>
      <c r="J34" s="769"/>
      <c r="K34" s="926"/>
      <c r="L34" s="769"/>
      <c r="M34" s="984">
        <v>6</v>
      </c>
      <c r="N34" s="978" t="s">
        <v>532</v>
      </c>
    </row>
    <row r="35" spans="1:14" s="924" customFormat="1" ht="18" customHeight="1" x14ac:dyDescent="0.15">
      <c r="A35" s="1606" t="s">
        <v>516</v>
      </c>
      <c r="B35" s="973"/>
      <c r="C35" s="775"/>
      <c r="D35" s="774"/>
      <c r="E35" s="775"/>
      <c r="F35" s="774"/>
      <c r="G35" s="775"/>
      <c r="H35" s="774"/>
      <c r="I35" s="775"/>
      <c r="J35" s="774"/>
      <c r="K35" s="775"/>
      <c r="L35" s="774"/>
      <c r="M35" s="986"/>
      <c r="N35" s="977"/>
    </row>
    <row r="36" spans="1:14" s="924" customFormat="1" ht="18" customHeight="1" x14ac:dyDescent="0.15">
      <c r="A36" s="1607"/>
      <c r="B36" s="974" t="s">
        <v>517</v>
      </c>
      <c r="C36" s="926"/>
      <c r="D36" s="771" t="s">
        <v>420</v>
      </c>
      <c r="E36" s="770"/>
      <c r="F36" s="771"/>
      <c r="G36" s="770"/>
      <c r="H36" s="769"/>
      <c r="I36" s="926"/>
      <c r="J36" s="769"/>
      <c r="K36" s="926"/>
      <c r="L36" s="769"/>
      <c r="M36" s="984">
        <v>22</v>
      </c>
      <c r="N36" s="978" t="s">
        <v>532</v>
      </c>
    </row>
    <row r="37" spans="1:14" s="924" customFormat="1" ht="18" customHeight="1" x14ac:dyDescent="0.15">
      <c r="A37" s="1606" t="s">
        <v>516</v>
      </c>
      <c r="B37" s="973"/>
      <c r="C37" s="775"/>
      <c r="D37" s="774"/>
      <c r="E37" s="775"/>
      <c r="F37" s="774"/>
      <c r="G37" s="775"/>
      <c r="H37" s="774"/>
      <c r="I37" s="775"/>
      <c r="J37" s="774"/>
      <c r="K37" s="775"/>
      <c r="L37" s="774"/>
      <c r="M37" s="986"/>
      <c r="N37" s="977"/>
    </row>
    <row r="38" spans="1:14" s="924" customFormat="1" ht="18" customHeight="1" x14ac:dyDescent="0.15">
      <c r="A38" s="1607"/>
      <c r="B38" s="974" t="s">
        <v>518</v>
      </c>
      <c r="C38" s="926"/>
      <c r="D38" s="771" t="s">
        <v>420</v>
      </c>
      <c r="E38" s="770"/>
      <c r="F38" s="771"/>
      <c r="G38" s="770"/>
      <c r="H38" s="769"/>
      <c r="I38" s="926"/>
      <c r="J38" s="769"/>
      <c r="K38" s="926"/>
      <c r="L38" s="769"/>
      <c r="M38" s="984">
        <v>10</v>
      </c>
      <c r="N38" s="978" t="s">
        <v>532</v>
      </c>
    </row>
    <row r="39" spans="1:14" s="924" customFormat="1" ht="18" customHeight="1" x14ac:dyDescent="0.15">
      <c r="A39" s="1606" t="s">
        <v>516</v>
      </c>
      <c r="B39" s="973"/>
      <c r="C39" s="775"/>
      <c r="D39" s="774"/>
      <c r="E39" s="775"/>
      <c r="F39" s="774"/>
      <c r="G39" s="775"/>
      <c r="H39" s="774"/>
      <c r="I39" s="775"/>
      <c r="J39" s="774"/>
      <c r="K39" s="775"/>
      <c r="L39" s="774"/>
      <c r="M39" s="986"/>
      <c r="N39" s="977"/>
    </row>
    <row r="40" spans="1:14" s="924" customFormat="1" ht="18" customHeight="1" x14ac:dyDescent="0.15">
      <c r="A40" s="1607"/>
      <c r="B40" s="974" t="s">
        <v>519</v>
      </c>
      <c r="C40" s="926"/>
      <c r="D40" s="771" t="s">
        <v>420</v>
      </c>
      <c r="E40" s="770"/>
      <c r="F40" s="771"/>
      <c r="G40" s="770"/>
      <c r="H40" s="769"/>
      <c r="I40" s="926"/>
      <c r="J40" s="769"/>
      <c r="K40" s="926"/>
      <c r="L40" s="769"/>
      <c r="M40" s="984">
        <v>3</v>
      </c>
      <c r="N40" s="978" t="s">
        <v>532</v>
      </c>
    </row>
    <row r="41" spans="1:14" s="924" customFormat="1" ht="18" customHeight="1" x14ac:dyDescent="0.15">
      <c r="A41" s="1606" t="s">
        <v>516</v>
      </c>
      <c r="B41" s="973"/>
      <c r="C41" s="775"/>
      <c r="D41" s="774"/>
      <c r="E41" s="775"/>
      <c r="F41" s="774"/>
      <c r="G41" s="775"/>
      <c r="H41" s="774"/>
      <c r="I41" s="775"/>
      <c r="J41" s="774"/>
      <c r="K41" s="775"/>
      <c r="L41" s="774"/>
      <c r="M41" s="986"/>
      <c r="N41" s="977"/>
    </row>
    <row r="42" spans="1:14" s="924" customFormat="1" ht="18" customHeight="1" x14ac:dyDescent="0.15">
      <c r="A42" s="1607"/>
      <c r="B42" s="974" t="s">
        <v>520</v>
      </c>
      <c r="C42" s="926"/>
      <c r="D42" s="771" t="s">
        <v>420</v>
      </c>
      <c r="E42" s="770"/>
      <c r="F42" s="771"/>
      <c r="G42" s="770"/>
      <c r="H42" s="769"/>
      <c r="I42" s="926"/>
      <c r="J42" s="769"/>
      <c r="K42" s="926"/>
      <c r="L42" s="769"/>
      <c r="M42" s="984">
        <v>3</v>
      </c>
      <c r="N42" s="978" t="s">
        <v>532</v>
      </c>
    </row>
    <row r="43" spans="1:14" s="924" customFormat="1" ht="18" customHeight="1" x14ac:dyDescent="0.15">
      <c r="A43" s="1606" t="s">
        <v>516</v>
      </c>
      <c r="B43" s="973"/>
      <c r="C43" s="775"/>
      <c r="D43" s="774"/>
      <c r="E43" s="775"/>
      <c r="F43" s="774"/>
      <c r="G43" s="775"/>
      <c r="H43" s="774"/>
      <c r="I43" s="775"/>
      <c r="J43" s="774"/>
      <c r="K43" s="775"/>
      <c r="L43" s="774"/>
      <c r="M43" s="986"/>
      <c r="N43" s="977"/>
    </row>
    <row r="44" spans="1:14" s="924" customFormat="1" ht="18" customHeight="1" x14ac:dyDescent="0.15">
      <c r="A44" s="1607"/>
      <c r="B44" s="974" t="s">
        <v>521</v>
      </c>
      <c r="C44" s="926"/>
      <c r="D44" s="771" t="s">
        <v>420</v>
      </c>
      <c r="E44" s="770"/>
      <c r="F44" s="771"/>
      <c r="G44" s="770"/>
      <c r="H44" s="769"/>
      <c r="I44" s="926"/>
      <c r="J44" s="769"/>
      <c r="K44" s="926"/>
      <c r="L44" s="769"/>
      <c r="M44" s="984">
        <v>1</v>
      </c>
      <c r="N44" s="978" t="s">
        <v>532</v>
      </c>
    </row>
    <row r="45" spans="1:14" s="924" customFormat="1" ht="18" customHeight="1" x14ac:dyDescent="0.15">
      <c r="A45" s="1606" t="s">
        <v>516</v>
      </c>
      <c r="B45" s="973"/>
      <c r="C45" s="775"/>
      <c r="D45" s="774"/>
      <c r="E45" s="775"/>
      <c r="F45" s="774"/>
      <c r="G45" s="775"/>
      <c r="H45" s="774"/>
      <c r="I45" s="775"/>
      <c r="J45" s="774"/>
      <c r="K45" s="775"/>
      <c r="L45" s="774"/>
      <c r="M45" s="986"/>
      <c r="N45" s="977"/>
    </row>
    <row r="46" spans="1:14" s="924" customFormat="1" ht="18" customHeight="1" x14ac:dyDescent="0.15">
      <c r="A46" s="1607"/>
      <c r="B46" s="976" t="s">
        <v>528</v>
      </c>
      <c r="C46" s="926"/>
      <c r="D46" s="771" t="s">
        <v>420</v>
      </c>
      <c r="E46" s="770"/>
      <c r="F46" s="771"/>
      <c r="G46" s="770"/>
      <c r="H46" s="769"/>
      <c r="I46" s="926"/>
      <c r="J46" s="769"/>
      <c r="K46" s="926"/>
      <c r="L46" s="769"/>
      <c r="M46" s="984">
        <v>3</v>
      </c>
      <c r="N46" s="978" t="s">
        <v>532</v>
      </c>
    </row>
    <row r="47" spans="1:14" s="924" customFormat="1" ht="18" customHeight="1" x14ac:dyDescent="0.15">
      <c r="A47" s="1606" t="s">
        <v>516</v>
      </c>
      <c r="B47" s="973"/>
      <c r="C47" s="775"/>
      <c r="D47" s="774"/>
      <c r="E47" s="775"/>
      <c r="F47" s="774"/>
      <c r="G47" s="775"/>
      <c r="H47" s="774"/>
      <c r="I47" s="775"/>
      <c r="J47" s="774"/>
      <c r="K47" s="775"/>
      <c r="L47" s="774"/>
      <c r="M47" s="986"/>
      <c r="N47" s="977"/>
    </row>
    <row r="48" spans="1:14" s="924" customFormat="1" ht="18" customHeight="1" x14ac:dyDescent="0.15">
      <c r="A48" s="1607"/>
      <c r="B48" s="974" t="s">
        <v>522</v>
      </c>
      <c r="C48" s="926"/>
      <c r="D48" s="771" t="s">
        <v>420</v>
      </c>
      <c r="E48" s="770"/>
      <c r="F48" s="771"/>
      <c r="G48" s="770"/>
      <c r="H48" s="769"/>
      <c r="I48" s="926"/>
      <c r="J48" s="769"/>
      <c r="K48" s="926"/>
      <c r="L48" s="769"/>
      <c r="M48" s="984">
        <v>2</v>
      </c>
      <c r="N48" s="978" t="s">
        <v>532</v>
      </c>
    </row>
    <row r="49" spans="1:14" s="924" customFormat="1" ht="18" customHeight="1" x14ac:dyDescent="0.15">
      <c r="A49" s="1606" t="s">
        <v>516</v>
      </c>
      <c r="B49" s="973"/>
      <c r="C49" s="775"/>
      <c r="D49" s="774"/>
      <c r="E49" s="775"/>
      <c r="F49" s="774"/>
      <c r="G49" s="775"/>
      <c r="H49" s="774"/>
      <c r="I49" s="775"/>
      <c r="J49" s="774"/>
      <c r="K49" s="775"/>
      <c r="L49" s="774"/>
      <c r="M49" s="986"/>
      <c r="N49" s="977"/>
    </row>
    <row r="50" spans="1:14" s="924" customFormat="1" ht="18" customHeight="1" x14ac:dyDescent="0.15">
      <c r="A50" s="1607"/>
      <c r="B50" s="974" t="s">
        <v>523</v>
      </c>
      <c r="C50" s="926"/>
      <c r="D50" s="771" t="s">
        <v>420</v>
      </c>
      <c r="E50" s="770"/>
      <c r="F50" s="771"/>
      <c r="G50" s="770"/>
      <c r="H50" s="769"/>
      <c r="I50" s="926"/>
      <c r="J50" s="769"/>
      <c r="K50" s="926"/>
      <c r="L50" s="769"/>
      <c r="M50" s="984">
        <v>2</v>
      </c>
      <c r="N50" s="978" t="s">
        <v>532</v>
      </c>
    </row>
    <row r="51" spans="1:14" s="924" customFormat="1" ht="18" customHeight="1" x14ac:dyDescent="0.15">
      <c r="A51" s="1606" t="s">
        <v>516</v>
      </c>
      <c r="B51" s="970"/>
      <c r="C51" s="991"/>
      <c r="D51" s="774"/>
      <c r="E51" s="775"/>
      <c r="F51" s="774"/>
      <c r="G51" s="775"/>
      <c r="H51" s="774"/>
      <c r="I51" s="775"/>
      <c r="J51" s="774"/>
      <c r="K51" s="775"/>
      <c r="L51" s="992"/>
      <c r="M51" s="986"/>
      <c r="N51" s="977"/>
    </row>
    <row r="52" spans="1:14" s="924" customFormat="1" ht="18" customHeight="1" x14ac:dyDescent="0.15">
      <c r="A52" s="1607"/>
      <c r="B52" s="972" t="s">
        <v>524</v>
      </c>
      <c r="C52" s="930"/>
      <c r="D52" s="771" t="s">
        <v>420</v>
      </c>
      <c r="E52" s="770"/>
      <c r="F52" s="771"/>
      <c r="G52" s="770"/>
      <c r="H52" s="769"/>
      <c r="I52" s="926"/>
      <c r="J52" s="769"/>
      <c r="K52" s="926"/>
      <c r="L52" s="993"/>
      <c r="M52" s="984">
        <v>8</v>
      </c>
      <c r="N52" s="978" t="s">
        <v>532</v>
      </c>
    </row>
    <row r="53" spans="1:14" s="924" customFormat="1" ht="18" customHeight="1" x14ac:dyDescent="0.15">
      <c r="A53" s="1606" t="s">
        <v>516</v>
      </c>
      <c r="B53" s="970"/>
      <c r="C53" s="991"/>
      <c r="D53" s="774"/>
      <c r="E53" s="775"/>
      <c r="F53" s="774"/>
      <c r="G53" s="775"/>
      <c r="H53" s="774"/>
      <c r="I53" s="775"/>
      <c r="J53" s="774"/>
      <c r="K53" s="775"/>
      <c r="L53" s="992"/>
      <c r="M53" s="986"/>
      <c r="N53" s="977"/>
    </row>
    <row r="54" spans="1:14" s="924" customFormat="1" ht="18" customHeight="1" x14ac:dyDescent="0.15">
      <c r="A54" s="1607"/>
      <c r="B54" s="971" t="s">
        <v>525</v>
      </c>
      <c r="C54" s="930"/>
      <c r="D54" s="771" t="s">
        <v>420</v>
      </c>
      <c r="E54" s="770"/>
      <c r="F54" s="771"/>
      <c r="G54" s="770"/>
      <c r="H54" s="769"/>
      <c r="I54" s="926"/>
      <c r="J54" s="769"/>
      <c r="K54" s="926"/>
      <c r="L54" s="993"/>
      <c r="M54" s="984">
        <v>4</v>
      </c>
      <c r="N54" s="978" t="s">
        <v>532</v>
      </c>
    </row>
    <row r="55" spans="1:14" s="924" customFormat="1" ht="18" customHeight="1" x14ac:dyDescent="0.15">
      <c r="A55" s="1606" t="s">
        <v>516</v>
      </c>
      <c r="B55" s="970"/>
      <c r="C55" s="991"/>
      <c r="D55" s="774"/>
      <c r="E55" s="775"/>
      <c r="F55" s="774"/>
      <c r="G55" s="775"/>
      <c r="H55" s="774"/>
      <c r="I55" s="775"/>
      <c r="J55" s="774"/>
      <c r="K55" s="775"/>
      <c r="L55" s="992"/>
      <c r="M55" s="986"/>
      <c r="N55" s="977"/>
    </row>
    <row r="56" spans="1:14" s="924" customFormat="1" ht="18" customHeight="1" x14ac:dyDescent="0.15">
      <c r="A56" s="1607"/>
      <c r="B56" s="971" t="s">
        <v>526</v>
      </c>
      <c r="C56" s="930"/>
      <c r="D56" s="771" t="s">
        <v>420</v>
      </c>
      <c r="E56" s="770"/>
      <c r="F56" s="771"/>
      <c r="G56" s="770"/>
      <c r="H56" s="769"/>
      <c r="I56" s="926"/>
      <c r="J56" s="769"/>
      <c r="K56" s="926"/>
      <c r="L56" s="993"/>
      <c r="M56" s="984">
        <v>2</v>
      </c>
      <c r="N56" s="978" t="s">
        <v>532</v>
      </c>
    </row>
    <row r="57" spans="1:14" s="924" customFormat="1" ht="18" customHeight="1" x14ac:dyDescent="0.15">
      <c r="A57" s="1608"/>
      <c r="B57" s="975"/>
      <c r="C57" s="775"/>
      <c r="D57" s="774"/>
      <c r="E57" s="775"/>
      <c r="F57" s="774"/>
      <c r="G57" s="775"/>
      <c r="H57" s="774"/>
      <c r="I57" s="775"/>
      <c r="J57" s="774"/>
      <c r="K57" s="775"/>
      <c r="L57" s="774"/>
      <c r="M57" s="981"/>
      <c r="N57" s="979"/>
    </row>
    <row r="58" spans="1:14" s="924" customFormat="1" ht="18" customHeight="1" x14ac:dyDescent="0.15">
      <c r="A58" s="1609"/>
      <c r="B58" s="975"/>
      <c r="C58" s="926"/>
      <c r="D58" s="771"/>
      <c r="E58" s="770"/>
      <c r="F58" s="771"/>
      <c r="G58" s="770"/>
      <c r="H58" s="769"/>
      <c r="I58" s="926"/>
      <c r="J58" s="769"/>
      <c r="K58" s="926"/>
      <c r="L58" s="769"/>
      <c r="M58" s="983"/>
      <c r="N58" s="979"/>
    </row>
    <row r="59" spans="1:14" ht="18" customHeight="1" x14ac:dyDescent="0.15">
      <c r="A59" s="1606"/>
      <c r="B59" s="973"/>
      <c r="C59" s="779"/>
      <c r="D59" s="774"/>
      <c r="E59" s="779"/>
      <c r="F59" s="778"/>
      <c r="G59" s="779"/>
      <c r="H59" s="778"/>
      <c r="I59" s="779"/>
      <c r="J59" s="778"/>
      <c r="K59" s="779"/>
      <c r="L59" s="778"/>
      <c r="M59" s="982"/>
      <c r="N59" s="977"/>
    </row>
    <row r="60" spans="1:14" ht="18" customHeight="1" x14ac:dyDescent="0.15">
      <c r="A60" s="1607"/>
      <c r="B60" s="974"/>
      <c r="C60" s="926"/>
      <c r="D60" s="771"/>
      <c r="E60" s="770"/>
      <c r="F60" s="771"/>
      <c r="G60" s="770"/>
      <c r="H60" s="771"/>
      <c r="I60" s="926"/>
      <c r="J60" s="771"/>
      <c r="K60" s="926"/>
      <c r="L60" s="771"/>
      <c r="M60" s="984"/>
      <c r="N60" s="978"/>
    </row>
    <row r="61" spans="1:14" ht="18" customHeight="1" x14ac:dyDescent="0.15">
      <c r="A61" s="1606"/>
      <c r="B61" s="973"/>
      <c r="C61" s="775"/>
      <c r="D61" s="774"/>
      <c r="E61" s="775"/>
      <c r="F61" s="774"/>
      <c r="G61" s="775"/>
      <c r="H61" s="774"/>
      <c r="I61" s="775"/>
      <c r="J61" s="774"/>
      <c r="K61" s="775"/>
      <c r="L61" s="774"/>
      <c r="M61" s="982"/>
      <c r="N61" s="977"/>
    </row>
    <row r="62" spans="1:14" ht="18" customHeight="1" x14ac:dyDescent="0.15">
      <c r="A62" s="1607"/>
      <c r="B62" s="974"/>
      <c r="C62" s="926"/>
      <c r="D62" s="771"/>
      <c r="E62" s="770"/>
      <c r="F62" s="771"/>
      <c r="G62" s="770"/>
      <c r="H62" s="769"/>
      <c r="I62" s="926"/>
      <c r="J62" s="769"/>
      <c r="K62" s="926"/>
      <c r="L62" s="769"/>
      <c r="M62" s="984"/>
      <c r="N62" s="978"/>
    </row>
    <row r="63" spans="1:14" ht="18" customHeight="1" x14ac:dyDescent="0.15">
      <c r="A63" s="1608"/>
      <c r="B63" s="975"/>
      <c r="C63" s="775"/>
      <c r="D63" s="774"/>
      <c r="E63" s="775"/>
      <c r="F63" s="774"/>
      <c r="G63" s="775"/>
      <c r="H63" s="774"/>
      <c r="I63" s="775"/>
      <c r="J63" s="774"/>
      <c r="K63" s="775"/>
      <c r="L63" s="774"/>
      <c r="M63" s="981"/>
      <c r="N63" s="979"/>
    </row>
    <row r="64" spans="1:14" ht="18" customHeight="1" x14ac:dyDescent="0.15">
      <c r="A64" s="1609"/>
      <c r="B64" s="975"/>
      <c r="C64" s="926"/>
      <c r="D64" s="771"/>
      <c r="E64" s="770"/>
      <c r="F64" s="771"/>
      <c r="G64" s="770"/>
      <c r="H64" s="769"/>
      <c r="I64" s="926"/>
      <c r="J64" s="769"/>
      <c r="K64" s="926"/>
      <c r="L64" s="769"/>
      <c r="M64" s="983"/>
      <c r="N64" s="979"/>
    </row>
    <row r="65" spans="1:14" ht="18" customHeight="1" x14ac:dyDescent="0.15">
      <c r="A65" s="1606"/>
      <c r="B65" s="973"/>
      <c r="C65" s="775"/>
      <c r="D65" s="774"/>
      <c r="E65" s="775"/>
      <c r="F65" s="774"/>
      <c r="G65" s="775"/>
      <c r="H65" s="774"/>
      <c r="I65" s="775"/>
      <c r="J65" s="774"/>
      <c r="K65" s="775"/>
      <c r="L65" s="774"/>
      <c r="M65" s="982"/>
      <c r="N65" s="977"/>
    </row>
    <row r="66" spans="1:14" ht="18" customHeight="1" x14ac:dyDescent="0.15">
      <c r="A66" s="1607"/>
      <c r="B66" s="974"/>
      <c r="C66" s="926"/>
      <c r="D66" s="771"/>
      <c r="E66" s="770"/>
      <c r="F66" s="771"/>
      <c r="G66" s="770"/>
      <c r="H66" s="769"/>
      <c r="I66" s="926"/>
      <c r="J66" s="769"/>
      <c r="K66" s="926"/>
      <c r="L66" s="769"/>
      <c r="M66" s="984"/>
      <c r="N66" s="978"/>
    </row>
    <row r="67" spans="1:14" ht="18" customHeight="1" x14ac:dyDescent="0.15">
      <c r="A67" s="1608"/>
      <c r="B67" s="975"/>
      <c r="C67" s="775"/>
      <c r="D67" s="774"/>
      <c r="E67" s="775"/>
      <c r="F67" s="774"/>
      <c r="G67" s="775"/>
      <c r="H67" s="774"/>
      <c r="I67" s="775"/>
      <c r="J67" s="774"/>
      <c r="K67" s="775"/>
      <c r="L67" s="774"/>
      <c r="M67" s="981"/>
      <c r="N67" s="979"/>
    </row>
    <row r="68" spans="1:14" ht="18" customHeight="1" x14ac:dyDescent="0.15">
      <c r="A68" s="1609"/>
      <c r="B68" s="975"/>
      <c r="C68" s="926"/>
      <c r="D68" s="771"/>
      <c r="E68" s="770"/>
      <c r="F68" s="771"/>
      <c r="G68" s="770"/>
      <c r="H68" s="769"/>
      <c r="I68" s="926"/>
      <c r="J68" s="769"/>
      <c r="K68" s="926"/>
      <c r="L68" s="769"/>
      <c r="M68" s="983"/>
      <c r="N68" s="979"/>
    </row>
    <row r="69" spans="1:14" ht="18" customHeight="1" x14ac:dyDescent="0.15">
      <c r="A69" s="1606"/>
      <c r="B69" s="973"/>
      <c r="C69" s="775"/>
      <c r="D69" s="774"/>
      <c r="E69" s="775"/>
      <c r="F69" s="774"/>
      <c r="G69" s="775"/>
      <c r="H69" s="774"/>
      <c r="I69" s="775"/>
      <c r="J69" s="774"/>
      <c r="K69" s="775"/>
      <c r="L69" s="774"/>
      <c r="M69" s="982"/>
      <c r="N69" s="977"/>
    </row>
    <row r="70" spans="1:14" ht="18" customHeight="1" x14ac:dyDescent="0.15">
      <c r="A70" s="1607"/>
      <c r="B70" s="974"/>
      <c r="C70" s="926"/>
      <c r="D70" s="771"/>
      <c r="E70" s="770"/>
      <c r="F70" s="771"/>
      <c r="G70" s="770"/>
      <c r="H70" s="769"/>
      <c r="I70" s="926"/>
      <c r="J70" s="769"/>
      <c r="K70" s="926"/>
      <c r="L70" s="769"/>
      <c r="M70" s="984"/>
      <c r="N70" s="978"/>
    </row>
    <row r="71" spans="1:14" ht="18" customHeight="1" x14ac:dyDescent="0.15">
      <c r="A71" s="1608"/>
      <c r="B71" s="975"/>
      <c r="C71" s="775"/>
      <c r="D71" s="774"/>
      <c r="E71" s="775"/>
      <c r="F71" s="774"/>
      <c r="G71" s="775"/>
      <c r="H71" s="774"/>
      <c r="I71" s="775"/>
      <c r="J71" s="774"/>
      <c r="K71" s="775"/>
      <c r="L71" s="774"/>
      <c r="M71" s="981"/>
      <c r="N71" s="979"/>
    </row>
    <row r="72" spans="1:14" ht="18" customHeight="1" x14ac:dyDescent="0.15">
      <c r="A72" s="1609"/>
      <c r="B72" s="975"/>
      <c r="C72" s="926"/>
      <c r="D72" s="771"/>
      <c r="E72" s="770"/>
      <c r="F72" s="771"/>
      <c r="G72" s="770"/>
      <c r="H72" s="769"/>
      <c r="I72" s="926"/>
      <c r="J72" s="769"/>
      <c r="K72" s="926"/>
      <c r="L72" s="769"/>
      <c r="M72" s="983"/>
      <c r="N72" s="979"/>
    </row>
    <row r="73" spans="1:14" ht="18" customHeight="1" x14ac:dyDescent="0.15">
      <c r="A73" s="1606"/>
      <c r="B73" s="973"/>
      <c r="C73" s="775"/>
      <c r="D73" s="774"/>
      <c r="E73" s="775"/>
      <c r="F73" s="774"/>
      <c r="G73" s="775"/>
      <c r="H73" s="774"/>
      <c r="I73" s="775"/>
      <c r="J73" s="774"/>
      <c r="K73" s="775"/>
      <c r="L73" s="774"/>
      <c r="M73" s="982"/>
      <c r="N73" s="977"/>
    </row>
    <row r="74" spans="1:14" ht="18" customHeight="1" x14ac:dyDescent="0.15">
      <c r="A74" s="1607"/>
      <c r="B74" s="974"/>
      <c r="C74" s="926"/>
      <c r="D74" s="771"/>
      <c r="E74" s="770"/>
      <c r="F74" s="771"/>
      <c r="G74" s="770"/>
      <c r="H74" s="769"/>
      <c r="I74" s="926"/>
      <c r="J74" s="769"/>
      <c r="K74" s="926"/>
      <c r="L74" s="769"/>
      <c r="M74" s="984"/>
      <c r="N74" s="978"/>
    </row>
    <row r="75" spans="1:14" ht="18" customHeight="1" x14ac:dyDescent="0.15">
      <c r="A75" s="1606"/>
      <c r="B75" s="973"/>
      <c r="C75" s="775"/>
      <c r="D75" s="774"/>
      <c r="E75" s="775"/>
      <c r="F75" s="774"/>
      <c r="G75" s="775"/>
      <c r="H75" s="774"/>
      <c r="I75" s="775"/>
      <c r="J75" s="774"/>
      <c r="K75" s="775"/>
      <c r="L75" s="774"/>
      <c r="M75" s="982"/>
      <c r="N75" s="977"/>
    </row>
    <row r="76" spans="1:14" ht="18" customHeight="1" x14ac:dyDescent="0.15">
      <c r="A76" s="1607"/>
      <c r="B76" s="974"/>
      <c r="C76" s="926"/>
      <c r="D76" s="771"/>
      <c r="E76" s="770"/>
      <c r="F76" s="771"/>
      <c r="G76" s="770"/>
      <c r="H76" s="769"/>
      <c r="I76" s="926"/>
      <c r="J76" s="769"/>
      <c r="K76" s="926"/>
      <c r="L76" s="769"/>
      <c r="M76" s="984"/>
      <c r="N76" s="978"/>
    </row>
    <row r="77" spans="1:14" ht="18" customHeight="1" x14ac:dyDescent="0.15">
      <c r="A77" s="1606"/>
      <c r="B77" s="973"/>
      <c r="C77" s="775"/>
      <c r="D77" s="774"/>
      <c r="E77" s="775"/>
      <c r="F77" s="774"/>
      <c r="G77" s="775"/>
      <c r="H77" s="774"/>
      <c r="I77" s="775"/>
      <c r="J77" s="774"/>
      <c r="K77" s="775"/>
      <c r="L77" s="774"/>
      <c r="M77" s="982"/>
      <c r="N77" s="977"/>
    </row>
    <row r="78" spans="1:14" ht="18" customHeight="1" x14ac:dyDescent="0.15">
      <c r="A78" s="1607"/>
      <c r="B78" s="974"/>
      <c r="C78" s="926"/>
      <c r="D78" s="771"/>
      <c r="E78" s="770"/>
      <c r="F78" s="771"/>
      <c r="G78" s="770"/>
      <c r="H78" s="769"/>
      <c r="I78" s="926"/>
      <c r="J78" s="769"/>
      <c r="K78" s="926"/>
      <c r="L78" s="769"/>
      <c r="M78" s="984"/>
      <c r="N78" s="978"/>
    </row>
    <row r="79" spans="1:14" ht="18" customHeight="1" x14ac:dyDescent="0.15">
      <c r="A79" s="1606"/>
      <c r="B79" s="973"/>
      <c r="C79" s="775"/>
      <c r="D79" s="774"/>
      <c r="E79" s="775"/>
      <c r="F79" s="774"/>
      <c r="G79" s="775"/>
      <c r="H79" s="774"/>
      <c r="I79" s="775"/>
      <c r="J79" s="774"/>
      <c r="K79" s="775"/>
      <c r="L79" s="774"/>
      <c r="M79" s="982"/>
      <c r="N79" s="977"/>
    </row>
    <row r="80" spans="1:14" ht="18" customHeight="1" x14ac:dyDescent="0.15">
      <c r="A80" s="1607"/>
      <c r="B80" s="974"/>
      <c r="C80" s="926"/>
      <c r="D80" s="771"/>
      <c r="E80" s="770"/>
      <c r="F80" s="771"/>
      <c r="G80" s="770"/>
      <c r="H80" s="769"/>
      <c r="I80" s="926"/>
      <c r="J80" s="769"/>
      <c r="K80" s="926"/>
      <c r="L80" s="769"/>
      <c r="M80" s="984"/>
      <c r="N80" s="978"/>
    </row>
    <row r="81" spans="1:14" ht="18" customHeight="1" x14ac:dyDescent="0.15">
      <c r="A81" s="1606"/>
      <c r="B81" s="973"/>
      <c r="C81" s="775"/>
      <c r="D81" s="774"/>
      <c r="E81" s="775"/>
      <c r="F81" s="774"/>
      <c r="G81" s="775"/>
      <c r="H81" s="774"/>
      <c r="I81" s="775"/>
      <c r="J81" s="774"/>
      <c r="K81" s="775"/>
      <c r="L81" s="774"/>
      <c r="M81" s="982"/>
      <c r="N81" s="977"/>
    </row>
    <row r="82" spans="1:14" ht="18" customHeight="1" x14ac:dyDescent="0.15">
      <c r="A82" s="1607"/>
      <c r="B82" s="974"/>
      <c r="C82" s="926"/>
      <c r="D82" s="771"/>
      <c r="E82" s="770"/>
      <c r="F82" s="771"/>
      <c r="G82" s="770"/>
      <c r="H82" s="769"/>
      <c r="I82" s="926"/>
      <c r="J82" s="769"/>
      <c r="K82" s="926"/>
      <c r="L82" s="769"/>
      <c r="M82" s="984"/>
      <c r="N82" s="978"/>
    </row>
    <row r="83" spans="1:14" ht="18" customHeight="1" x14ac:dyDescent="0.15">
      <c r="A83" s="1608"/>
      <c r="B83" s="975"/>
      <c r="C83" s="775"/>
      <c r="D83" s="774"/>
      <c r="E83" s="775"/>
      <c r="F83" s="774"/>
      <c r="G83" s="775"/>
      <c r="H83" s="774"/>
      <c r="I83" s="775"/>
      <c r="J83" s="774"/>
      <c r="K83" s="775"/>
      <c r="L83" s="774"/>
      <c r="M83" s="981"/>
      <c r="N83" s="979"/>
    </row>
    <row r="84" spans="1:14" ht="18" customHeight="1" x14ac:dyDescent="0.15">
      <c r="A84" s="1609"/>
      <c r="B84" s="975"/>
      <c r="C84" s="926"/>
      <c r="D84" s="771"/>
      <c r="E84" s="770"/>
      <c r="F84" s="771"/>
      <c r="G84" s="770"/>
      <c r="H84" s="769"/>
      <c r="I84" s="926"/>
      <c r="J84" s="769"/>
      <c r="K84" s="926"/>
      <c r="L84" s="769"/>
      <c r="M84" s="983"/>
      <c r="N84" s="979"/>
    </row>
    <row r="85" spans="1:14" ht="18" customHeight="1" x14ac:dyDescent="0.15">
      <c r="A85" s="1606"/>
      <c r="B85" s="973"/>
      <c r="C85" s="775"/>
      <c r="D85" s="774"/>
      <c r="E85" s="775"/>
      <c r="F85" s="774"/>
      <c r="G85" s="775"/>
      <c r="H85" s="774"/>
      <c r="I85" s="775"/>
      <c r="J85" s="774"/>
      <c r="K85" s="775"/>
      <c r="L85" s="774"/>
      <c r="M85" s="982"/>
      <c r="N85" s="977"/>
    </row>
    <row r="86" spans="1:14" ht="18" customHeight="1" x14ac:dyDescent="0.15">
      <c r="A86" s="1607"/>
      <c r="B86" s="974"/>
      <c r="C86" s="926"/>
      <c r="D86" s="771"/>
      <c r="E86" s="770"/>
      <c r="F86" s="771"/>
      <c r="G86" s="770"/>
      <c r="H86" s="769"/>
      <c r="I86" s="926"/>
      <c r="J86" s="769"/>
      <c r="K86" s="926"/>
      <c r="L86" s="769"/>
      <c r="M86" s="984"/>
      <c r="N86" s="978"/>
    </row>
    <row r="87" spans="1:14" ht="18" customHeight="1" x14ac:dyDescent="0.15">
      <c r="A87" s="1608"/>
      <c r="B87" s="975"/>
      <c r="C87" s="775"/>
      <c r="D87" s="774"/>
      <c r="E87" s="775"/>
      <c r="F87" s="774"/>
      <c r="G87" s="775"/>
      <c r="H87" s="774"/>
      <c r="I87" s="775"/>
      <c r="J87" s="774"/>
      <c r="K87" s="775"/>
      <c r="L87" s="774"/>
      <c r="M87" s="981"/>
      <c r="N87" s="979"/>
    </row>
    <row r="88" spans="1:14" ht="18" customHeight="1" x14ac:dyDescent="0.15">
      <c r="A88" s="1609"/>
      <c r="B88" s="975"/>
      <c r="C88" s="926"/>
      <c r="D88" s="771"/>
      <c r="E88" s="770"/>
      <c r="F88" s="771"/>
      <c r="G88" s="770"/>
      <c r="H88" s="769"/>
      <c r="I88" s="926"/>
      <c r="J88" s="769"/>
      <c r="K88" s="926"/>
      <c r="L88" s="769"/>
      <c r="M88" s="983"/>
      <c r="N88" s="979"/>
    </row>
    <row r="89" spans="1:14" ht="18" customHeight="1" x14ac:dyDescent="0.15">
      <c r="A89" s="1606"/>
      <c r="B89" s="973"/>
      <c r="C89" s="775"/>
      <c r="D89" s="774"/>
      <c r="E89" s="775"/>
      <c r="F89" s="774"/>
      <c r="G89" s="775"/>
      <c r="H89" s="774"/>
      <c r="I89" s="775"/>
      <c r="J89" s="774"/>
      <c r="K89" s="775"/>
      <c r="L89" s="774"/>
      <c r="M89" s="987"/>
      <c r="N89" s="977"/>
    </row>
    <row r="90" spans="1:14" ht="18" customHeight="1" x14ac:dyDescent="0.15">
      <c r="A90" s="1607"/>
      <c r="B90" s="974"/>
      <c r="C90" s="926"/>
      <c r="D90" s="771"/>
      <c r="E90" s="770"/>
      <c r="F90" s="771"/>
      <c r="G90" s="770"/>
      <c r="H90" s="769"/>
      <c r="I90" s="926"/>
      <c r="J90" s="769"/>
      <c r="K90" s="926"/>
      <c r="L90" s="769"/>
      <c r="M90" s="984"/>
      <c r="N90" s="978"/>
    </row>
    <row r="91" spans="1:14" ht="18" customHeight="1" x14ac:dyDescent="0.15">
      <c r="A91" s="1606"/>
      <c r="B91" s="973"/>
      <c r="C91" s="775"/>
      <c r="D91" s="774"/>
      <c r="E91" s="775"/>
      <c r="F91" s="774"/>
      <c r="G91" s="775"/>
      <c r="H91" s="774"/>
      <c r="I91" s="775"/>
      <c r="J91" s="774"/>
      <c r="K91" s="775"/>
      <c r="L91" s="774"/>
      <c r="M91" s="987"/>
      <c r="N91" s="977"/>
    </row>
    <row r="92" spans="1:14" ht="18" customHeight="1" x14ac:dyDescent="0.15">
      <c r="A92" s="1607"/>
      <c r="B92" s="974"/>
      <c r="C92" s="926"/>
      <c r="D92" s="771"/>
      <c r="E92" s="770"/>
      <c r="F92" s="771"/>
      <c r="G92" s="770"/>
      <c r="H92" s="769"/>
      <c r="I92" s="926"/>
      <c r="J92" s="769"/>
      <c r="K92" s="926"/>
      <c r="L92" s="769"/>
      <c r="M92" s="984"/>
      <c r="N92" s="978"/>
    </row>
    <row r="93" spans="1:14" ht="18" customHeight="1" x14ac:dyDescent="0.15">
      <c r="A93" s="1606"/>
      <c r="B93" s="973"/>
      <c r="C93" s="775"/>
      <c r="D93" s="774"/>
      <c r="E93" s="775"/>
      <c r="F93" s="774"/>
      <c r="G93" s="775"/>
      <c r="H93" s="774"/>
      <c r="I93" s="775"/>
      <c r="J93" s="774"/>
      <c r="K93" s="775"/>
      <c r="L93" s="774"/>
      <c r="M93" s="987"/>
      <c r="N93" s="977"/>
    </row>
    <row r="94" spans="1:14" ht="18" customHeight="1" x14ac:dyDescent="0.15">
      <c r="A94" s="1607"/>
      <c r="B94" s="974"/>
      <c r="C94" s="926"/>
      <c r="D94" s="771"/>
      <c r="E94" s="770"/>
      <c r="F94" s="771"/>
      <c r="G94" s="770"/>
      <c r="H94" s="769"/>
      <c r="I94" s="926"/>
      <c r="J94" s="769"/>
      <c r="K94" s="926"/>
      <c r="L94" s="769"/>
      <c r="M94" s="984"/>
      <c r="N94" s="978"/>
    </row>
    <row r="95" spans="1:14" ht="18" customHeight="1" x14ac:dyDescent="0.15">
      <c r="A95" s="1606"/>
      <c r="B95" s="973"/>
      <c r="C95" s="775"/>
      <c r="D95" s="774"/>
      <c r="E95" s="775"/>
      <c r="F95" s="774"/>
      <c r="G95" s="775"/>
      <c r="H95" s="774"/>
      <c r="I95" s="775"/>
      <c r="J95" s="774"/>
      <c r="K95" s="775"/>
      <c r="L95" s="774"/>
      <c r="M95" s="987"/>
      <c r="N95" s="977"/>
    </row>
    <row r="96" spans="1:14" ht="18" customHeight="1" x14ac:dyDescent="0.15">
      <c r="A96" s="1607"/>
      <c r="B96" s="974"/>
      <c r="C96" s="926"/>
      <c r="D96" s="771"/>
      <c r="E96" s="770"/>
      <c r="F96" s="771"/>
      <c r="G96" s="770"/>
      <c r="H96" s="769"/>
      <c r="I96" s="926"/>
      <c r="J96" s="769"/>
      <c r="K96" s="926"/>
      <c r="L96" s="769"/>
      <c r="M96" s="984"/>
      <c r="N96" s="978"/>
    </row>
    <row r="97" spans="1:14" ht="18" customHeight="1" x14ac:dyDescent="0.15">
      <c r="A97" s="1606"/>
      <c r="B97" s="973"/>
      <c r="C97" s="775"/>
      <c r="D97" s="774"/>
      <c r="E97" s="775"/>
      <c r="F97" s="774"/>
      <c r="G97" s="775"/>
      <c r="H97" s="774"/>
      <c r="I97" s="775"/>
      <c r="J97" s="774"/>
      <c r="K97" s="775"/>
      <c r="L97" s="774"/>
      <c r="M97" s="987"/>
      <c r="N97" s="977"/>
    </row>
    <row r="98" spans="1:14" ht="18" customHeight="1" x14ac:dyDescent="0.15">
      <c r="A98" s="1607"/>
      <c r="B98" s="974"/>
      <c r="C98" s="926"/>
      <c r="D98" s="771"/>
      <c r="E98" s="770"/>
      <c r="F98" s="771"/>
      <c r="G98" s="770"/>
      <c r="H98" s="769"/>
      <c r="I98" s="926"/>
      <c r="J98" s="769"/>
      <c r="K98" s="926"/>
      <c r="L98" s="769"/>
      <c r="M98" s="984"/>
      <c r="N98" s="978"/>
    </row>
    <row r="99" spans="1:14" ht="18" customHeight="1" x14ac:dyDescent="0.15">
      <c r="A99" s="1606"/>
      <c r="B99" s="973"/>
      <c r="C99" s="775"/>
      <c r="D99" s="774"/>
      <c r="E99" s="775"/>
      <c r="F99" s="774"/>
      <c r="G99" s="775"/>
      <c r="H99" s="774"/>
      <c r="I99" s="775"/>
      <c r="J99" s="774"/>
      <c r="K99" s="775"/>
      <c r="L99" s="774"/>
      <c r="M99" s="987"/>
      <c r="N99" s="977"/>
    </row>
    <row r="100" spans="1:14" ht="18" customHeight="1" x14ac:dyDescent="0.15">
      <c r="A100" s="1607"/>
      <c r="B100" s="974"/>
      <c r="C100" s="926"/>
      <c r="D100" s="771"/>
      <c r="E100" s="770"/>
      <c r="F100" s="771"/>
      <c r="G100" s="770"/>
      <c r="H100" s="769"/>
      <c r="I100" s="926"/>
      <c r="J100" s="769"/>
      <c r="K100" s="926"/>
      <c r="L100" s="769"/>
      <c r="M100" s="984"/>
      <c r="N100" s="978"/>
    </row>
  </sheetData>
  <mergeCells count="59">
    <mergeCell ref="A11:A12"/>
    <mergeCell ref="B1:I1"/>
    <mergeCell ref="J1:K2"/>
    <mergeCell ref="L1:M1"/>
    <mergeCell ref="B2:I2"/>
    <mergeCell ref="L2:M2"/>
    <mergeCell ref="A3:A4"/>
    <mergeCell ref="B3:B4"/>
    <mergeCell ref="C3:L4"/>
    <mergeCell ref="M3:M4"/>
    <mergeCell ref="N3:N4"/>
    <mergeCell ref="A5:A6"/>
    <mergeCell ref="B5:B6"/>
    <mergeCell ref="A7:A8"/>
    <mergeCell ref="A9:A10"/>
    <mergeCell ref="A19:A20"/>
    <mergeCell ref="A61:A62"/>
    <mergeCell ref="A13:A14"/>
    <mergeCell ref="A15:A16"/>
    <mergeCell ref="A17:A18"/>
    <mergeCell ref="A25:A26"/>
    <mergeCell ref="A27:A28"/>
    <mergeCell ref="A21:A22"/>
    <mergeCell ref="A23:A24"/>
    <mergeCell ref="A57:A58"/>
    <mergeCell ref="A59:A60"/>
    <mergeCell ref="A29:A30"/>
    <mergeCell ref="A97:A98"/>
    <mergeCell ref="A67:A68"/>
    <mergeCell ref="A69:A70"/>
    <mergeCell ref="A31:A32"/>
    <mergeCell ref="A33:A34"/>
    <mergeCell ref="A89:A90"/>
    <mergeCell ref="A79:A80"/>
    <mergeCell ref="A81:A82"/>
    <mergeCell ref="A83:A84"/>
    <mergeCell ref="A85:A86"/>
    <mergeCell ref="A71:A72"/>
    <mergeCell ref="A73:A74"/>
    <mergeCell ref="A75:A76"/>
    <mergeCell ref="A77:A78"/>
    <mergeCell ref="A63:A64"/>
    <mergeCell ref="A65:A66"/>
    <mergeCell ref="A99:A100"/>
    <mergeCell ref="A35:A36"/>
    <mergeCell ref="A37:A38"/>
    <mergeCell ref="A39:A40"/>
    <mergeCell ref="A41:A42"/>
    <mergeCell ref="A43:A44"/>
    <mergeCell ref="A45:A46"/>
    <mergeCell ref="A51:A52"/>
    <mergeCell ref="A53:A54"/>
    <mergeCell ref="A55:A56"/>
    <mergeCell ref="A47:A48"/>
    <mergeCell ref="A49:A50"/>
    <mergeCell ref="A91:A92"/>
    <mergeCell ref="A93:A94"/>
    <mergeCell ref="A87:A88"/>
    <mergeCell ref="A95:A96"/>
  </mergeCells>
  <phoneticPr fontId="4"/>
  <pageMargins left="0.78740157480314965" right="0.39370078740157483" top="0.78740157480314965" bottom="0.39370078740157483" header="0.51181102362204722" footer="0.51181102362204722"/>
  <pageSetup paperSize="9" scale="74" orientation="portrait" horizontalDpi="300" verticalDpi="300" r:id="rId1"/>
  <headerFooter alignWithMargins="0"/>
  <rowBreaks count="1" manualBreakCount="1">
    <brk id="76" max="1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FJ56"/>
  <sheetViews>
    <sheetView view="pageBreakPreview" zoomScaleNormal="100" zoomScaleSheetLayoutView="100" workbookViewId="0">
      <pane xSplit="6" ySplit="8" topLeftCell="G9" activePane="bottomRight" state="frozen"/>
      <selection activeCell="S5" sqref="S5:W6"/>
      <selection pane="topRight" activeCell="S5" sqref="S5:W6"/>
      <selection pane="bottomLeft" activeCell="S5" sqref="S5:W6"/>
      <selection pane="bottomRight" activeCell="I7" sqref="I7:I8"/>
    </sheetView>
  </sheetViews>
  <sheetFormatPr defaultRowHeight="13.5" x14ac:dyDescent="0.4"/>
  <cols>
    <col min="1" max="18" width="3.875" style="561" customWidth="1"/>
    <col min="19" max="58" width="3.875" style="562" customWidth="1"/>
    <col min="59" max="110" width="3.75" style="562" customWidth="1"/>
    <col min="111" max="111" width="7.5" style="562" customWidth="1"/>
    <col min="112" max="113" width="5.75" style="562" customWidth="1"/>
    <col min="114" max="117" width="3.75" style="562" customWidth="1"/>
    <col min="118" max="120" width="4.5" style="562" customWidth="1"/>
    <col min="121" max="123" width="3.75" style="562" customWidth="1"/>
    <col min="124" max="125" width="4.625" style="562" customWidth="1"/>
    <col min="126" max="130" width="3.75" style="562" customWidth="1"/>
    <col min="131" max="134" width="6.125" style="562" customWidth="1"/>
    <col min="135" max="147" width="3.75" style="562" customWidth="1"/>
    <col min="148" max="148" width="3.75" style="561" customWidth="1"/>
    <col min="149" max="150" width="4.125" style="561" customWidth="1"/>
    <col min="151" max="154" width="3.75" style="561" customWidth="1"/>
    <col min="155" max="161" width="3.75" style="562" customWidth="1"/>
    <col min="162" max="167" width="3.75" style="561" customWidth="1"/>
    <col min="168" max="256" width="9" style="561"/>
    <col min="257" max="259" width="3.625" style="561" customWidth="1"/>
    <col min="260" max="262" width="3" style="561" customWidth="1"/>
    <col min="263" max="264" width="0" style="561" hidden="1" customWidth="1"/>
    <col min="265" max="269" width="3" style="561" customWidth="1"/>
    <col min="270" max="274" width="0" style="561" hidden="1" customWidth="1"/>
    <col min="275" max="279" width="3" style="561" customWidth="1"/>
    <col min="280" max="284" width="0" style="561" hidden="1" customWidth="1"/>
    <col min="285" max="290" width="3.875" style="561" customWidth="1"/>
    <col min="291" max="295" width="0" style="561" hidden="1" customWidth="1"/>
    <col min="296" max="328" width="3" style="561" customWidth="1"/>
    <col min="329" max="334" width="0" style="561" hidden="1" customWidth="1"/>
    <col min="335" max="345" width="2.875" style="561" customWidth="1"/>
    <col min="346" max="366" width="0" style="561" hidden="1" customWidth="1"/>
    <col min="367" max="367" width="4.125" style="561" customWidth="1"/>
    <col min="368" max="369" width="4.625" style="561" customWidth="1"/>
    <col min="370" max="371" width="3.375" style="561" customWidth="1"/>
    <col min="372" max="376" width="2.625" style="561" customWidth="1"/>
    <col min="377" max="403" width="3" style="561" customWidth="1"/>
    <col min="404" max="404" width="3.125" style="561" customWidth="1"/>
    <col min="405" max="405" width="2.875" style="561" customWidth="1"/>
    <col min="406" max="406" width="3" style="561" customWidth="1"/>
    <col min="407" max="409" width="0" style="561" hidden="1" customWidth="1"/>
    <col min="410" max="410" width="3.25" style="561" customWidth="1"/>
    <col min="411" max="412" width="2.625" style="561" customWidth="1"/>
    <col min="413" max="413" width="2.375" style="561" customWidth="1"/>
    <col min="414" max="419" width="2.125" style="561" customWidth="1"/>
    <col min="420" max="422" width="3" style="561" customWidth="1"/>
    <col min="423" max="512" width="9" style="561"/>
    <col min="513" max="515" width="3.625" style="561" customWidth="1"/>
    <col min="516" max="518" width="3" style="561" customWidth="1"/>
    <col min="519" max="520" width="0" style="561" hidden="1" customWidth="1"/>
    <col min="521" max="525" width="3" style="561" customWidth="1"/>
    <col min="526" max="530" width="0" style="561" hidden="1" customWidth="1"/>
    <col min="531" max="535" width="3" style="561" customWidth="1"/>
    <col min="536" max="540" width="0" style="561" hidden="1" customWidth="1"/>
    <col min="541" max="546" width="3.875" style="561" customWidth="1"/>
    <col min="547" max="551" width="0" style="561" hidden="1" customWidth="1"/>
    <col min="552" max="584" width="3" style="561" customWidth="1"/>
    <col min="585" max="590" width="0" style="561" hidden="1" customWidth="1"/>
    <col min="591" max="601" width="2.875" style="561" customWidth="1"/>
    <col min="602" max="622" width="0" style="561" hidden="1" customWidth="1"/>
    <col min="623" max="623" width="4.125" style="561" customWidth="1"/>
    <col min="624" max="625" width="4.625" style="561" customWidth="1"/>
    <col min="626" max="627" width="3.375" style="561" customWidth="1"/>
    <col min="628" max="632" width="2.625" style="561" customWidth="1"/>
    <col min="633" max="659" width="3" style="561" customWidth="1"/>
    <col min="660" max="660" width="3.125" style="561" customWidth="1"/>
    <col min="661" max="661" width="2.875" style="561" customWidth="1"/>
    <col min="662" max="662" width="3" style="561" customWidth="1"/>
    <col min="663" max="665" width="0" style="561" hidden="1" customWidth="1"/>
    <col min="666" max="666" width="3.25" style="561" customWidth="1"/>
    <col min="667" max="668" width="2.625" style="561" customWidth="1"/>
    <col min="669" max="669" width="2.375" style="561" customWidth="1"/>
    <col min="670" max="675" width="2.125" style="561" customWidth="1"/>
    <col min="676" max="678" width="3" style="561" customWidth="1"/>
    <col min="679" max="768" width="9" style="561"/>
    <col min="769" max="771" width="3.625" style="561" customWidth="1"/>
    <col min="772" max="774" width="3" style="561" customWidth="1"/>
    <col min="775" max="776" width="0" style="561" hidden="1" customWidth="1"/>
    <col min="777" max="781" width="3" style="561" customWidth="1"/>
    <col min="782" max="786" width="0" style="561" hidden="1" customWidth="1"/>
    <col min="787" max="791" width="3" style="561" customWidth="1"/>
    <col min="792" max="796" width="0" style="561" hidden="1" customWidth="1"/>
    <col min="797" max="802" width="3.875" style="561" customWidth="1"/>
    <col min="803" max="807" width="0" style="561" hidden="1" customWidth="1"/>
    <col min="808" max="840" width="3" style="561" customWidth="1"/>
    <col min="841" max="846" width="0" style="561" hidden="1" customWidth="1"/>
    <col min="847" max="857" width="2.875" style="561" customWidth="1"/>
    <col min="858" max="878" width="0" style="561" hidden="1" customWidth="1"/>
    <col min="879" max="879" width="4.125" style="561" customWidth="1"/>
    <col min="880" max="881" width="4.625" style="561" customWidth="1"/>
    <col min="882" max="883" width="3.375" style="561" customWidth="1"/>
    <col min="884" max="888" width="2.625" style="561" customWidth="1"/>
    <col min="889" max="915" width="3" style="561" customWidth="1"/>
    <col min="916" max="916" width="3.125" style="561" customWidth="1"/>
    <col min="917" max="917" width="2.875" style="561" customWidth="1"/>
    <col min="918" max="918" width="3" style="561" customWidth="1"/>
    <col min="919" max="921" width="0" style="561" hidden="1" customWidth="1"/>
    <col min="922" max="922" width="3.25" style="561" customWidth="1"/>
    <col min="923" max="924" width="2.625" style="561" customWidth="1"/>
    <col min="925" max="925" width="2.375" style="561" customWidth="1"/>
    <col min="926" max="931" width="2.125" style="561" customWidth="1"/>
    <col min="932" max="934" width="3" style="561" customWidth="1"/>
    <col min="935" max="1024" width="9" style="561"/>
    <col min="1025" max="1027" width="3.625" style="561" customWidth="1"/>
    <col min="1028" max="1030" width="3" style="561" customWidth="1"/>
    <col min="1031" max="1032" width="0" style="561" hidden="1" customWidth="1"/>
    <col min="1033" max="1037" width="3" style="561" customWidth="1"/>
    <col min="1038" max="1042" width="0" style="561" hidden="1" customWidth="1"/>
    <col min="1043" max="1047" width="3" style="561" customWidth="1"/>
    <col min="1048" max="1052" width="0" style="561" hidden="1" customWidth="1"/>
    <col min="1053" max="1058" width="3.875" style="561" customWidth="1"/>
    <col min="1059" max="1063" width="0" style="561" hidden="1" customWidth="1"/>
    <col min="1064" max="1096" width="3" style="561" customWidth="1"/>
    <col min="1097" max="1102" width="0" style="561" hidden="1" customWidth="1"/>
    <col min="1103" max="1113" width="2.875" style="561" customWidth="1"/>
    <col min="1114" max="1134" width="0" style="561" hidden="1" customWidth="1"/>
    <col min="1135" max="1135" width="4.125" style="561" customWidth="1"/>
    <col min="1136" max="1137" width="4.625" style="561" customWidth="1"/>
    <col min="1138" max="1139" width="3.375" style="561" customWidth="1"/>
    <col min="1140" max="1144" width="2.625" style="561" customWidth="1"/>
    <col min="1145" max="1171" width="3" style="561" customWidth="1"/>
    <col min="1172" max="1172" width="3.125" style="561" customWidth="1"/>
    <col min="1173" max="1173" width="2.875" style="561" customWidth="1"/>
    <col min="1174" max="1174" width="3" style="561" customWidth="1"/>
    <col min="1175" max="1177" width="0" style="561" hidden="1" customWidth="1"/>
    <col min="1178" max="1178" width="3.25" style="561" customWidth="1"/>
    <col min="1179" max="1180" width="2.625" style="561" customWidth="1"/>
    <col min="1181" max="1181" width="2.375" style="561" customWidth="1"/>
    <col min="1182" max="1187" width="2.125" style="561" customWidth="1"/>
    <col min="1188" max="1190" width="3" style="561" customWidth="1"/>
    <col min="1191" max="1280" width="9" style="561"/>
    <col min="1281" max="1283" width="3.625" style="561" customWidth="1"/>
    <col min="1284" max="1286" width="3" style="561" customWidth="1"/>
    <col min="1287" max="1288" width="0" style="561" hidden="1" customWidth="1"/>
    <col min="1289" max="1293" width="3" style="561" customWidth="1"/>
    <col min="1294" max="1298" width="0" style="561" hidden="1" customWidth="1"/>
    <col min="1299" max="1303" width="3" style="561" customWidth="1"/>
    <col min="1304" max="1308" width="0" style="561" hidden="1" customWidth="1"/>
    <col min="1309" max="1314" width="3.875" style="561" customWidth="1"/>
    <col min="1315" max="1319" width="0" style="561" hidden="1" customWidth="1"/>
    <col min="1320" max="1352" width="3" style="561" customWidth="1"/>
    <col min="1353" max="1358" width="0" style="561" hidden="1" customWidth="1"/>
    <col min="1359" max="1369" width="2.875" style="561" customWidth="1"/>
    <col min="1370" max="1390" width="0" style="561" hidden="1" customWidth="1"/>
    <col min="1391" max="1391" width="4.125" style="561" customWidth="1"/>
    <col min="1392" max="1393" width="4.625" style="561" customWidth="1"/>
    <col min="1394" max="1395" width="3.375" style="561" customWidth="1"/>
    <col min="1396" max="1400" width="2.625" style="561" customWidth="1"/>
    <col min="1401" max="1427" width="3" style="561" customWidth="1"/>
    <col min="1428" max="1428" width="3.125" style="561" customWidth="1"/>
    <col min="1429" max="1429" width="2.875" style="561" customWidth="1"/>
    <col min="1430" max="1430" width="3" style="561" customWidth="1"/>
    <col min="1431" max="1433" width="0" style="561" hidden="1" customWidth="1"/>
    <col min="1434" max="1434" width="3.25" style="561" customWidth="1"/>
    <col min="1435" max="1436" width="2.625" style="561" customWidth="1"/>
    <col min="1437" max="1437" width="2.375" style="561" customWidth="1"/>
    <col min="1438" max="1443" width="2.125" style="561" customWidth="1"/>
    <col min="1444" max="1446" width="3" style="561" customWidth="1"/>
    <col min="1447" max="1536" width="9" style="561"/>
    <col min="1537" max="1539" width="3.625" style="561" customWidth="1"/>
    <col min="1540" max="1542" width="3" style="561" customWidth="1"/>
    <col min="1543" max="1544" width="0" style="561" hidden="1" customWidth="1"/>
    <col min="1545" max="1549" width="3" style="561" customWidth="1"/>
    <col min="1550" max="1554" width="0" style="561" hidden="1" customWidth="1"/>
    <col min="1555" max="1559" width="3" style="561" customWidth="1"/>
    <col min="1560" max="1564" width="0" style="561" hidden="1" customWidth="1"/>
    <col min="1565" max="1570" width="3.875" style="561" customWidth="1"/>
    <col min="1571" max="1575" width="0" style="561" hidden="1" customWidth="1"/>
    <col min="1576" max="1608" width="3" style="561" customWidth="1"/>
    <col min="1609" max="1614" width="0" style="561" hidden="1" customWidth="1"/>
    <col min="1615" max="1625" width="2.875" style="561" customWidth="1"/>
    <col min="1626" max="1646" width="0" style="561" hidden="1" customWidth="1"/>
    <col min="1647" max="1647" width="4.125" style="561" customWidth="1"/>
    <col min="1648" max="1649" width="4.625" style="561" customWidth="1"/>
    <col min="1650" max="1651" width="3.375" style="561" customWidth="1"/>
    <col min="1652" max="1656" width="2.625" style="561" customWidth="1"/>
    <col min="1657" max="1683" width="3" style="561" customWidth="1"/>
    <col min="1684" max="1684" width="3.125" style="561" customWidth="1"/>
    <col min="1685" max="1685" width="2.875" style="561" customWidth="1"/>
    <col min="1686" max="1686" width="3" style="561" customWidth="1"/>
    <col min="1687" max="1689" width="0" style="561" hidden="1" customWidth="1"/>
    <col min="1690" max="1690" width="3.25" style="561" customWidth="1"/>
    <col min="1691" max="1692" width="2.625" style="561" customWidth="1"/>
    <col min="1693" max="1693" width="2.375" style="561" customWidth="1"/>
    <col min="1694" max="1699" width="2.125" style="561" customWidth="1"/>
    <col min="1700" max="1702" width="3" style="561" customWidth="1"/>
    <col min="1703" max="1792" width="9" style="561"/>
    <col min="1793" max="1795" width="3.625" style="561" customWidth="1"/>
    <col min="1796" max="1798" width="3" style="561" customWidth="1"/>
    <col min="1799" max="1800" width="0" style="561" hidden="1" customWidth="1"/>
    <col min="1801" max="1805" width="3" style="561" customWidth="1"/>
    <col min="1806" max="1810" width="0" style="561" hidden="1" customWidth="1"/>
    <col min="1811" max="1815" width="3" style="561" customWidth="1"/>
    <col min="1816" max="1820" width="0" style="561" hidden="1" customWidth="1"/>
    <col min="1821" max="1826" width="3.875" style="561" customWidth="1"/>
    <col min="1827" max="1831" width="0" style="561" hidden="1" customWidth="1"/>
    <col min="1832" max="1864" width="3" style="561" customWidth="1"/>
    <col min="1865" max="1870" width="0" style="561" hidden="1" customWidth="1"/>
    <col min="1871" max="1881" width="2.875" style="561" customWidth="1"/>
    <col min="1882" max="1902" width="0" style="561" hidden="1" customWidth="1"/>
    <col min="1903" max="1903" width="4.125" style="561" customWidth="1"/>
    <col min="1904" max="1905" width="4.625" style="561" customWidth="1"/>
    <col min="1906" max="1907" width="3.375" style="561" customWidth="1"/>
    <col min="1908" max="1912" width="2.625" style="561" customWidth="1"/>
    <col min="1913" max="1939" width="3" style="561" customWidth="1"/>
    <col min="1940" max="1940" width="3.125" style="561" customWidth="1"/>
    <col min="1941" max="1941" width="2.875" style="561" customWidth="1"/>
    <col min="1942" max="1942" width="3" style="561" customWidth="1"/>
    <col min="1943" max="1945" width="0" style="561" hidden="1" customWidth="1"/>
    <col min="1946" max="1946" width="3.25" style="561" customWidth="1"/>
    <col min="1947" max="1948" width="2.625" style="561" customWidth="1"/>
    <col min="1949" max="1949" width="2.375" style="561" customWidth="1"/>
    <col min="1950" max="1955" width="2.125" style="561" customWidth="1"/>
    <col min="1956" max="1958" width="3" style="561" customWidth="1"/>
    <col min="1959" max="2048" width="9" style="561"/>
    <col min="2049" max="2051" width="3.625" style="561" customWidth="1"/>
    <col min="2052" max="2054" width="3" style="561" customWidth="1"/>
    <col min="2055" max="2056" width="0" style="561" hidden="1" customWidth="1"/>
    <col min="2057" max="2061" width="3" style="561" customWidth="1"/>
    <col min="2062" max="2066" width="0" style="561" hidden="1" customWidth="1"/>
    <col min="2067" max="2071" width="3" style="561" customWidth="1"/>
    <col min="2072" max="2076" width="0" style="561" hidden="1" customWidth="1"/>
    <col min="2077" max="2082" width="3.875" style="561" customWidth="1"/>
    <col min="2083" max="2087" width="0" style="561" hidden="1" customWidth="1"/>
    <col min="2088" max="2120" width="3" style="561" customWidth="1"/>
    <col min="2121" max="2126" width="0" style="561" hidden="1" customWidth="1"/>
    <col min="2127" max="2137" width="2.875" style="561" customWidth="1"/>
    <col min="2138" max="2158" width="0" style="561" hidden="1" customWidth="1"/>
    <col min="2159" max="2159" width="4.125" style="561" customWidth="1"/>
    <col min="2160" max="2161" width="4.625" style="561" customWidth="1"/>
    <col min="2162" max="2163" width="3.375" style="561" customWidth="1"/>
    <col min="2164" max="2168" width="2.625" style="561" customWidth="1"/>
    <col min="2169" max="2195" width="3" style="561" customWidth="1"/>
    <col min="2196" max="2196" width="3.125" style="561" customWidth="1"/>
    <col min="2197" max="2197" width="2.875" style="561" customWidth="1"/>
    <col min="2198" max="2198" width="3" style="561" customWidth="1"/>
    <col min="2199" max="2201" width="0" style="561" hidden="1" customWidth="1"/>
    <col min="2202" max="2202" width="3.25" style="561" customWidth="1"/>
    <col min="2203" max="2204" width="2.625" style="561" customWidth="1"/>
    <col min="2205" max="2205" width="2.375" style="561" customWidth="1"/>
    <col min="2206" max="2211" width="2.125" style="561" customWidth="1"/>
    <col min="2212" max="2214" width="3" style="561" customWidth="1"/>
    <col min="2215" max="2304" width="9" style="561"/>
    <col min="2305" max="2307" width="3.625" style="561" customWidth="1"/>
    <col min="2308" max="2310" width="3" style="561" customWidth="1"/>
    <col min="2311" max="2312" width="0" style="561" hidden="1" customWidth="1"/>
    <col min="2313" max="2317" width="3" style="561" customWidth="1"/>
    <col min="2318" max="2322" width="0" style="561" hidden="1" customWidth="1"/>
    <col min="2323" max="2327" width="3" style="561" customWidth="1"/>
    <col min="2328" max="2332" width="0" style="561" hidden="1" customWidth="1"/>
    <col min="2333" max="2338" width="3.875" style="561" customWidth="1"/>
    <col min="2339" max="2343" width="0" style="561" hidden="1" customWidth="1"/>
    <col min="2344" max="2376" width="3" style="561" customWidth="1"/>
    <col min="2377" max="2382" width="0" style="561" hidden="1" customWidth="1"/>
    <col min="2383" max="2393" width="2.875" style="561" customWidth="1"/>
    <col min="2394" max="2414" width="0" style="561" hidden="1" customWidth="1"/>
    <col min="2415" max="2415" width="4.125" style="561" customWidth="1"/>
    <col min="2416" max="2417" width="4.625" style="561" customWidth="1"/>
    <col min="2418" max="2419" width="3.375" style="561" customWidth="1"/>
    <col min="2420" max="2424" width="2.625" style="561" customWidth="1"/>
    <col min="2425" max="2451" width="3" style="561" customWidth="1"/>
    <col min="2452" max="2452" width="3.125" style="561" customWidth="1"/>
    <col min="2453" max="2453" width="2.875" style="561" customWidth="1"/>
    <col min="2454" max="2454" width="3" style="561" customWidth="1"/>
    <col min="2455" max="2457" width="0" style="561" hidden="1" customWidth="1"/>
    <col min="2458" max="2458" width="3.25" style="561" customWidth="1"/>
    <col min="2459" max="2460" width="2.625" style="561" customWidth="1"/>
    <col min="2461" max="2461" width="2.375" style="561" customWidth="1"/>
    <col min="2462" max="2467" width="2.125" style="561" customWidth="1"/>
    <col min="2468" max="2470" width="3" style="561" customWidth="1"/>
    <col min="2471" max="2560" width="9" style="561"/>
    <col min="2561" max="2563" width="3.625" style="561" customWidth="1"/>
    <col min="2564" max="2566" width="3" style="561" customWidth="1"/>
    <col min="2567" max="2568" width="0" style="561" hidden="1" customWidth="1"/>
    <col min="2569" max="2573" width="3" style="561" customWidth="1"/>
    <col min="2574" max="2578" width="0" style="561" hidden="1" customWidth="1"/>
    <col min="2579" max="2583" width="3" style="561" customWidth="1"/>
    <col min="2584" max="2588" width="0" style="561" hidden="1" customWidth="1"/>
    <col min="2589" max="2594" width="3.875" style="561" customWidth="1"/>
    <col min="2595" max="2599" width="0" style="561" hidden="1" customWidth="1"/>
    <col min="2600" max="2632" width="3" style="561" customWidth="1"/>
    <col min="2633" max="2638" width="0" style="561" hidden="1" customWidth="1"/>
    <col min="2639" max="2649" width="2.875" style="561" customWidth="1"/>
    <col min="2650" max="2670" width="0" style="561" hidden="1" customWidth="1"/>
    <col min="2671" max="2671" width="4.125" style="561" customWidth="1"/>
    <col min="2672" max="2673" width="4.625" style="561" customWidth="1"/>
    <col min="2674" max="2675" width="3.375" style="561" customWidth="1"/>
    <col min="2676" max="2680" width="2.625" style="561" customWidth="1"/>
    <col min="2681" max="2707" width="3" style="561" customWidth="1"/>
    <col min="2708" max="2708" width="3.125" style="561" customWidth="1"/>
    <col min="2709" max="2709" width="2.875" style="561" customWidth="1"/>
    <col min="2710" max="2710" width="3" style="561" customWidth="1"/>
    <col min="2711" max="2713" width="0" style="561" hidden="1" customWidth="1"/>
    <col min="2714" max="2714" width="3.25" style="561" customWidth="1"/>
    <col min="2715" max="2716" width="2.625" style="561" customWidth="1"/>
    <col min="2717" max="2717" width="2.375" style="561" customWidth="1"/>
    <col min="2718" max="2723" width="2.125" style="561" customWidth="1"/>
    <col min="2724" max="2726" width="3" style="561" customWidth="1"/>
    <col min="2727" max="2816" width="9" style="561"/>
    <col min="2817" max="2819" width="3.625" style="561" customWidth="1"/>
    <col min="2820" max="2822" width="3" style="561" customWidth="1"/>
    <col min="2823" max="2824" width="0" style="561" hidden="1" customWidth="1"/>
    <col min="2825" max="2829" width="3" style="561" customWidth="1"/>
    <col min="2830" max="2834" width="0" style="561" hidden="1" customWidth="1"/>
    <col min="2835" max="2839" width="3" style="561" customWidth="1"/>
    <col min="2840" max="2844" width="0" style="561" hidden="1" customWidth="1"/>
    <col min="2845" max="2850" width="3.875" style="561" customWidth="1"/>
    <col min="2851" max="2855" width="0" style="561" hidden="1" customWidth="1"/>
    <col min="2856" max="2888" width="3" style="561" customWidth="1"/>
    <col min="2889" max="2894" width="0" style="561" hidden="1" customWidth="1"/>
    <col min="2895" max="2905" width="2.875" style="561" customWidth="1"/>
    <col min="2906" max="2926" width="0" style="561" hidden="1" customWidth="1"/>
    <col min="2927" max="2927" width="4.125" style="561" customWidth="1"/>
    <col min="2928" max="2929" width="4.625" style="561" customWidth="1"/>
    <col min="2930" max="2931" width="3.375" style="561" customWidth="1"/>
    <col min="2932" max="2936" width="2.625" style="561" customWidth="1"/>
    <col min="2937" max="2963" width="3" style="561" customWidth="1"/>
    <col min="2964" max="2964" width="3.125" style="561" customWidth="1"/>
    <col min="2965" max="2965" width="2.875" style="561" customWidth="1"/>
    <col min="2966" max="2966" width="3" style="561" customWidth="1"/>
    <col min="2967" max="2969" width="0" style="561" hidden="1" customWidth="1"/>
    <col min="2970" max="2970" width="3.25" style="561" customWidth="1"/>
    <col min="2971" max="2972" width="2.625" style="561" customWidth="1"/>
    <col min="2973" max="2973" width="2.375" style="561" customWidth="1"/>
    <col min="2974" max="2979" width="2.125" style="561" customWidth="1"/>
    <col min="2980" max="2982" width="3" style="561" customWidth="1"/>
    <col min="2983" max="3072" width="9" style="561"/>
    <col min="3073" max="3075" width="3.625" style="561" customWidth="1"/>
    <col min="3076" max="3078" width="3" style="561" customWidth="1"/>
    <col min="3079" max="3080" width="0" style="561" hidden="1" customWidth="1"/>
    <col min="3081" max="3085" width="3" style="561" customWidth="1"/>
    <col min="3086" max="3090" width="0" style="561" hidden="1" customWidth="1"/>
    <col min="3091" max="3095" width="3" style="561" customWidth="1"/>
    <col min="3096" max="3100" width="0" style="561" hidden="1" customWidth="1"/>
    <col min="3101" max="3106" width="3.875" style="561" customWidth="1"/>
    <col min="3107" max="3111" width="0" style="561" hidden="1" customWidth="1"/>
    <col min="3112" max="3144" width="3" style="561" customWidth="1"/>
    <col min="3145" max="3150" width="0" style="561" hidden="1" customWidth="1"/>
    <col min="3151" max="3161" width="2.875" style="561" customWidth="1"/>
    <col min="3162" max="3182" width="0" style="561" hidden="1" customWidth="1"/>
    <col min="3183" max="3183" width="4.125" style="561" customWidth="1"/>
    <col min="3184" max="3185" width="4.625" style="561" customWidth="1"/>
    <col min="3186" max="3187" width="3.375" style="561" customWidth="1"/>
    <col min="3188" max="3192" width="2.625" style="561" customWidth="1"/>
    <col min="3193" max="3219" width="3" style="561" customWidth="1"/>
    <col min="3220" max="3220" width="3.125" style="561" customWidth="1"/>
    <col min="3221" max="3221" width="2.875" style="561" customWidth="1"/>
    <col min="3222" max="3222" width="3" style="561" customWidth="1"/>
    <col min="3223" max="3225" width="0" style="561" hidden="1" customWidth="1"/>
    <col min="3226" max="3226" width="3.25" style="561" customWidth="1"/>
    <col min="3227" max="3228" width="2.625" style="561" customWidth="1"/>
    <col min="3229" max="3229" width="2.375" style="561" customWidth="1"/>
    <col min="3230" max="3235" width="2.125" style="561" customWidth="1"/>
    <col min="3236" max="3238" width="3" style="561" customWidth="1"/>
    <col min="3239" max="3328" width="9" style="561"/>
    <col min="3329" max="3331" width="3.625" style="561" customWidth="1"/>
    <col min="3332" max="3334" width="3" style="561" customWidth="1"/>
    <col min="3335" max="3336" width="0" style="561" hidden="1" customWidth="1"/>
    <col min="3337" max="3341" width="3" style="561" customWidth="1"/>
    <col min="3342" max="3346" width="0" style="561" hidden="1" customWidth="1"/>
    <col min="3347" max="3351" width="3" style="561" customWidth="1"/>
    <col min="3352" max="3356" width="0" style="561" hidden="1" customWidth="1"/>
    <col min="3357" max="3362" width="3.875" style="561" customWidth="1"/>
    <col min="3363" max="3367" width="0" style="561" hidden="1" customWidth="1"/>
    <col min="3368" max="3400" width="3" style="561" customWidth="1"/>
    <col min="3401" max="3406" width="0" style="561" hidden="1" customWidth="1"/>
    <col min="3407" max="3417" width="2.875" style="561" customWidth="1"/>
    <col min="3418" max="3438" width="0" style="561" hidden="1" customWidth="1"/>
    <col min="3439" max="3439" width="4.125" style="561" customWidth="1"/>
    <col min="3440" max="3441" width="4.625" style="561" customWidth="1"/>
    <col min="3442" max="3443" width="3.375" style="561" customWidth="1"/>
    <col min="3444" max="3448" width="2.625" style="561" customWidth="1"/>
    <col min="3449" max="3475" width="3" style="561" customWidth="1"/>
    <col min="3476" max="3476" width="3.125" style="561" customWidth="1"/>
    <col min="3477" max="3477" width="2.875" style="561" customWidth="1"/>
    <col min="3478" max="3478" width="3" style="561" customWidth="1"/>
    <col min="3479" max="3481" width="0" style="561" hidden="1" customWidth="1"/>
    <col min="3482" max="3482" width="3.25" style="561" customWidth="1"/>
    <col min="3483" max="3484" width="2.625" style="561" customWidth="1"/>
    <col min="3485" max="3485" width="2.375" style="561" customWidth="1"/>
    <col min="3486" max="3491" width="2.125" style="561" customWidth="1"/>
    <col min="3492" max="3494" width="3" style="561" customWidth="1"/>
    <col min="3495" max="3584" width="9" style="561"/>
    <col min="3585" max="3587" width="3.625" style="561" customWidth="1"/>
    <col min="3588" max="3590" width="3" style="561" customWidth="1"/>
    <col min="3591" max="3592" width="0" style="561" hidden="1" customWidth="1"/>
    <col min="3593" max="3597" width="3" style="561" customWidth="1"/>
    <col min="3598" max="3602" width="0" style="561" hidden="1" customWidth="1"/>
    <col min="3603" max="3607" width="3" style="561" customWidth="1"/>
    <col min="3608" max="3612" width="0" style="561" hidden="1" customWidth="1"/>
    <col min="3613" max="3618" width="3.875" style="561" customWidth="1"/>
    <col min="3619" max="3623" width="0" style="561" hidden="1" customWidth="1"/>
    <col min="3624" max="3656" width="3" style="561" customWidth="1"/>
    <col min="3657" max="3662" width="0" style="561" hidden="1" customWidth="1"/>
    <col min="3663" max="3673" width="2.875" style="561" customWidth="1"/>
    <col min="3674" max="3694" width="0" style="561" hidden="1" customWidth="1"/>
    <col min="3695" max="3695" width="4.125" style="561" customWidth="1"/>
    <col min="3696" max="3697" width="4.625" style="561" customWidth="1"/>
    <col min="3698" max="3699" width="3.375" style="561" customWidth="1"/>
    <col min="3700" max="3704" width="2.625" style="561" customWidth="1"/>
    <col min="3705" max="3731" width="3" style="561" customWidth="1"/>
    <col min="3732" max="3732" width="3.125" style="561" customWidth="1"/>
    <col min="3733" max="3733" width="2.875" style="561" customWidth="1"/>
    <col min="3734" max="3734" width="3" style="561" customWidth="1"/>
    <col min="3735" max="3737" width="0" style="561" hidden="1" customWidth="1"/>
    <col min="3738" max="3738" width="3.25" style="561" customWidth="1"/>
    <col min="3739" max="3740" width="2.625" style="561" customWidth="1"/>
    <col min="3741" max="3741" width="2.375" style="561" customWidth="1"/>
    <col min="3742" max="3747" width="2.125" style="561" customWidth="1"/>
    <col min="3748" max="3750" width="3" style="561" customWidth="1"/>
    <col min="3751" max="3840" width="9" style="561"/>
    <col min="3841" max="3843" width="3.625" style="561" customWidth="1"/>
    <col min="3844" max="3846" width="3" style="561" customWidth="1"/>
    <col min="3847" max="3848" width="0" style="561" hidden="1" customWidth="1"/>
    <col min="3849" max="3853" width="3" style="561" customWidth="1"/>
    <col min="3854" max="3858" width="0" style="561" hidden="1" customWidth="1"/>
    <col min="3859" max="3863" width="3" style="561" customWidth="1"/>
    <col min="3864" max="3868" width="0" style="561" hidden="1" customWidth="1"/>
    <col min="3869" max="3874" width="3.875" style="561" customWidth="1"/>
    <col min="3875" max="3879" width="0" style="561" hidden="1" customWidth="1"/>
    <col min="3880" max="3912" width="3" style="561" customWidth="1"/>
    <col min="3913" max="3918" width="0" style="561" hidden="1" customWidth="1"/>
    <col min="3919" max="3929" width="2.875" style="561" customWidth="1"/>
    <col min="3930" max="3950" width="0" style="561" hidden="1" customWidth="1"/>
    <col min="3951" max="3951" width="4.125" style="561" customWidth="1"/>
    <col min="3952" max="3953" width="4.625" style="561" customWidth="1"/>
    <col min="3954" max="3955" width="3.375" style="561" customWidth="1"/>
    <col min="3956" max="3960" width="2.625" style="561" customWidth="1"/>
    <col min="3961" max="3987" width="3" style="561" customWidth="1"/>
    <col min="3988" max="3988" width="3.125" style="561" customWidth="1"/>
    <col min="3989" max="3989" width="2.875" style="561" customWidth="1"/>
    <col min="3990" max="3990" width="3" style="561" customWidth="1"/>
    <col min="3991" max="3993" width="0" style="561" hidden="1" customWidth="1"/>
    <col min="3994" max="3994" width="3.25" style="561" customWidth="1"/>
    <col min="3995" max="3996" width="2.625" style="561" customWidth="1"/>
    <col min="3997" max="3997" width="2.375" style="561" customWidth="1"/>
    <col min="3998" max="4003" width="2.125" style="561" customWidth="1"/>
    <col min="4004" max="4006" width="3" style="561" customWidth="1"/>
    <col min="4007" max="4096" width="9" style="561"/>
    <col min="4097" max="4099" width="3.625" style="561" customWidth="1"/>
    <col min="4100" max="4102" width="3" style="561" customWidth="1"/>
    <col min="4103" max="4104" width="0" style="561" hidden="1" customWidth="1"/>
    <col min="4105" max="4109" width="3" style="561" customWidth="1"/>
    <col min="4110" max="4114" width="0" style="561" hidden="1" customWidth="1"/>
    <col min="4115" max="4119" width="3" style="561" customWidth="1"/>
    <col min="4120" max="4124" width="0" style="561" hidden="1" customWidth="1"/>
    <col min="4125" max="4130" width="3.875" style="561" customWidth="1"/>
    <col min="4131" max="4135" width="0" style="561" hidden="1" customWidth="1"/>
    <col min="4136" max="4168" width="3" style="561" customWidth="1"/>
    <col min="4169" max="4174" width="0" style="561" hidden="1" customWidth="1"/>
    <col min="4175" max="4185" width="2.875" style="561" customWidth="1"/>
    <col min="4186" max="4206" width="0" style="561" hidden="1" customWidth="1"/>
    <col min="4207" max="4207" width="4.125" style="561" customWidth="1"/>
    <col min="4208" max="4209" width="4.625" style="561" customWidth="1"/>
    <col min="4210" max="4211" width="3.375" style="561" customWidth="1"/>
    <col min="4212" max="4216" width="2.625" style="561" customWidth="1"/>
    <col min="4217" max="4243" width="3" style="561" customWidth="1"/>
    <col min="4244" max="4244" width="3.125" style="561" customWidth="1"/>
    <col min="4245" max="4245" width="2.875" style="561" customWidth="1"/>
    <col min="4246" max="4246" width="3" style="561" customWidth="1"/>
    <col min="4247" max="4249" width="0" style="561" hidden="1" customWidth="1"/>
    <col min="4250" max="4250" width="3.25" style="561" customWidth="1"/>
    <col min="4251" max="4252" width="2.625" style="561" customWidth="1"/>
    <col min="4253" max="4253" width="2.375" style="561" customWidth="1"/>
    <col min="4254" max="4259" width="2.125" style="561" customWidth="1"/>
    <col min="4260" max="4262" width="3" style="561" customWidth="1"/>
    <col min="4263" max="4352" width="9" style="561"/>
    <col min="4353" max="4355" width="3.625" style="561" customWidth="1"/>
    <col min="4356" max="4358" width="3" style="561" customWidth="1"/>
    <col min="4359" max="4360" width="0" style="561" hidden="1" customWidth="1"/>
    <col min="4361" max="4365" width="3" style="561" customWidth="1"/>
    <col min="4366" max="4370" width="0" style="561" hidden="1" customWidth="1"/>
    <col min="4371" max="4375" width="3" style="561" customWidth="1"/>
    <col min="4376" max="4380" width="0" style="561" hidden="1" customWidth="1"/>
    <col min="4381" max="4386" width="3.875" style="561" customWidth="1"/>
    <col min="4387" max="4391" width="0" style="561" hidden="1" customWidth="1"/>
    <col min="4392" max="4424" width="3" style="561" customWidth="1"/>
    <col min="4425" max="4430" width="0" style="561" hidden="1" customWidth="1"/>
    <col min="4431" max="4441" width="2.875" style="561" customWidth="1"/>
    <col min="4442" max="4462" width="0" style="561" hidden="1" customWidth="1"/>
    <col min="4463" max="4463" width="4.125" style="561" customWidth="1"/>
    <col min="4464" max="4465" width="4.625" style="561" customWidth="1"/>
    <col min="4466" max="4467" width="3.375" style="561" customWidth="1"/>
    <col min="4468" max="4472" width="2.625" style="561" customWidth="1"/>
    <col min="4473" max="4499" width="3" style="561" customWidth="1"/>
    <col min="4500" max="4500" width="3.125" style="561" customWidth="1"/>
    <col min="4501" max="4501" width="2.875" style="561" customWidth="1"/>
    <col min="4502" max="4502" width="3" style="561" customWidth="1"/>
    <col min="4503" max="4505" width="0" style="561" hidden="1" customWidth="1"/>
    <col min="4506" max="4506" width="3.25" style="561" customWidth="1"/>
    <col min="4507" max="4508" width="2.625" style="561" customWidth="1"/>
    <col min="4509" max="4509" width="2.375" style="561" customWidth="1"/>
    <col min="4510" max="4515" width="2.125" style="561" customWidth="1"/>
    <col min="4516" max="4518" width="3" style="561" customWidth="1"/>
    <col min="4519" max="4608" width="9" style="561"/>
    <col min="4609" max="4611" width="3.625" style="561" customWidth="1"/>
    <col min="4612" max="4614" width="3" style="561" customWidth="1"/>
    <col min="4615" max="4616" width="0" style="561" hidden="1" customWidth="1"/>
    <col min="4617" max="4621" width="3" style="561" customWidth="1"/>
    <col min="4622" max="4626" width="0" style="561" hidden="1" customWidth="1"/>
    <col min="4627" max="4631" width="3" style="561" customWidth="1"/>
    <col min="4632" max="4636" width="0" style="561" hidden="1" customWidth="1"/>
    <col min="4637" max="4642" width="3.875" style="561" customWidth="1"/>
    <col min="4643" max="4647" width="0" style="561" hidden="1" customWidth="1"/>
    <col min="4648" max="4680" width="3" style="561" customWidth="1"/>
    <col min="4681" max="4686" width="0" style="561" hidden="1" customWidth="1"/>
    <col min="4687" max="4697" width="2.875" style="561" customWidth="1"/>
    <col min="4698" max="4718" width="0" style="561" hidden="1" customWidth="1"/>
    <col min="4719" max="4719" width="4.125" style="561" customWidth="1"/>
    <col min="4720" max="4721" width="4.625" style="561" customWidth="1"/>
    <col min="4722" max="4723" width="3.375" style="561" customWidth="1"/>
    <col min="4724" max="4728" width="2.625" style="561" customWidth="1"/>
    <col min="4729" max="4755" width="3" style="561" customWidth="1"/>
    <col min="4756" max="4756" width="3.125" style="561" customWidth="1"/>
    <col min="4757" max="4757" width="2.875" style="561" customWidth="1"/>
    <col min="4758" max="4758" width="3" style="561" customWidth="1"/>
    <col min="4759" max="4761" width="0" style="561" hidden="1" customWidth="1"/>
    <col min="4762" max="4762" width="3.25" style="561" customWidth="1"/>
    <col min="4763" max="4764" width="2.625" style="561" customWidth="1"/>
    <col min="4765" max="4765" width="2.375" style="561" customWidth="1"/>
    <col min="4766" max="4771" width="2.125" style="561" customWidth="1"/>
    <col min="4772" max="4774" width="3" style="561" customWidth="1"/>
    <col min="4775" max="4864" width="9" style="561"/>
    <col min="4865" max="4867" width="3.625" style="561" customWidth="1"/>
    <col min="4868" max="4870" width="3" style="561" customWidth="1"/>
    <col min="4871" max="4872" width="0" style="561" hidden="1" customWidth="1"/>
    <col min="4873" max="4877" width="3" style="561" customWidth="1"/>
    <col min="4878" max="4882" width="0" style="561" hidden="1" customWidth="1"/>
    <col min="4883" max="4887" width="3" style="561" customWidth="1"/>
    <col min="4888" max="4892" width="0" style="561" hidden="1" customWidth="1"/>
    <col min="4893" max="4898" width="3.875" style="561" customWidth="1"/>
    <col min="4899" max="4903" width="0" style="561" hidden="1" customWidth="1"/>
    <col min="4904" max="4936" width="3" style="561" customWidth="1"/>
    <col min="4937" max="4942" width="0" style="561" hidden="1" customWidth="1"/>
    <col min="4943" max="4953" width="2.875" style="561" customWidth="1"/>
    <col min="4954" max="4974" width="0" style="561" hidden="1" customWidth="1"/>
    <col min="4975" max="4975" width="4.125" style="561" customWidth="1"/>
    <col min="4976" max="4977" width="4.625" style="561" customWidth="1"/>
    <col min="4978" max="4979" width="3.375" style="561" customWidth="1"/>
    <col min="4980" max="4984" width="2.625" style="561" customWidth="1"/>
    <col min="4985" max="5011" width="3" style="561" customWidth="1"/>
    <col min="5012" max="5012" width="3.125" style="561" customWidth="1"/>
    <col min="5013" max="5013" width="2.875" style="561" customWidth="1"/>
    <col min="5014" max="5014" width="3" style="561" customWidth="1"/>
    <col min="5015" max="5017" width="0" style="561" hidden="1" customWidth="1"/>
    <col min="5018" max="5018" width="3.25" style="561" customWidth="1"/>
    <col min="5019" max="5020" width="2.625" style="561" customWidth="1"/>
    <col min="5021" max="5021" width="2.375" style="561" customWidth="1"/>
    <col min="5022" max="5027" width="2.125" style="561" customWidth="1"/>
    <col min="5028" max="5030" width="3" style="561" customWidth="1"/>
    <col min="5031" max="5120" width="9" style="561"/>
    <col min="5121" max="5123" width="3.625" style="561" customWidth="1"/>
    <col min="5124" max="5126" width="3" style="561" customWidth="1"/>
    <col min="5127" max="5128" width="0" style="561" hidden="1" customWidth="1"/>
    <col min="5129" max="5133" width="3" style="561" customWidth="1"/>
    <col min="5134" max="5138" width="0" style="561" hidden="1" customWidth="1"/>
    <col min="5139" max="5143" width="3" style="561" customWidth="1"/>
    <col min="5144" max="5148" width="0" style="561" hidden="1" customWidth="1"/>
    <col min="5149" max="5154" width="3.875" style="561" customWidth="1"/>
    <col min="5155" max="5159" width="0" style="561" hidden="1" customWidth="1"/>
    <col min="5160" max="5192" width="3" style="561" customWidth="1"/>
    <col min="5193" max="5198" width="0" style="561" hidden="1" customWidth="1"/>
    <col min="5199" max="5209" width="2.875" style="561" customWidth="1"/>
    <col min="5210" max="5230" width="0" style="561" hidden="1" customWidth="1"/>
    <col min="5231" max="5231" width="4.125" style="561" customWidth="1"/>
    <col min="5232" max="5233" width="4.625" style="561" customWidth="1"/>
    <col min="5234" max="5235" width="3.375" style="561" customWidth="1"/>
    <col min="5236" max="5240" width="2.625" style="561" customWidth="1"/>
    <col min="5241" max="5267" width="3" style="561" customWidth="1"/>
    <col min="5268" max="5268" width="3.125" style="561" customWidth="1"/>
    <col min="5269" max="5269" width="2.875" style="561" customWidth="1"/>
    <col min="5270" max="5270" width="3" style="561" customWidth="1"/>
    <col min="5271" max="5273" width="0" style="561" hidden="1" customWidth="1"/>
    <col min="5274" max="5274" width="3.25" style="561" customWidth="1"/>
    <col min="5275" max="5276" width="2.625" style="561" customWidth="1"/>
    <col min="5277" max="5277" width="2.375" style="561" customWidth="1"/>
    <col min="5278" max="5283" width="2.125" style="561" customWidth="1"/>
    <col min="5284" max="5286" width="3" style="561" customWidth="1"/>
    <col min="5287" max="5376" width="9" style="561"/>
    <col min="5377" max="5379" width="3.625" style="561" customWidth="1"/>
    <col min="5380" max="5382" width="3" style="561" customWidth="1"/>
    <col min="5383" max="5384" width="0" style="561" hidden="1" customWidth="1"/>
    <col min="5385" max="5389" width="3" style="561" customWidth="1"/>
    <col min="5390" max="5394" width="0" style="561" hidden="1" customWidth="1"/>
    <col min="5395" max="5399" width="3" style="561" customWidth="1"/>
    <col min="5400" max="5404" width="0" style="561" hidden="1" customWidth="1"/>
    <col min="5405" max="5410" width="3.875" style="561" customWidth="1"/>
    <col min="5411" max="5415" width="0" style="561" hidden="1" customWidth="1"/>
    <col min="5416" max="5448" width="3" style="561" customWidth="1"/>
    <col min="5449" max="5454" width="0" style="561" hidden="1" customWidth="1"/>
    <col min="5455" max="5465" width="2.875" style="561" customWidth="1"/>
    <col min="5466" max="5486" width="0" style="561" hidden="1" customWidth="1"/>
    <col min="5487" max="5487" width="4.125" style="561" customWidth="1"/>
    <col min="5488" max="5489" width="4.625" style="561" customWidth="1"/>
    <col min="5490" max="5491" width="3.375" style="561" customWidth="1"/>
    <col min="5492" max="5496" width="2.625" style="561" customWidth="1"/>
    <col min="5497" max="5523" width="3" style="561" customWidth="1"/>
    <col min="5524" max="5524" width="3.125" style="561" customWidth="1"/>
    <col min="5525" max="5525" width="2.875" style="561" customWidth="1"/>
    <col min="5526" max="5526" width="3" style="561" customWidth="1"/>
    <col min="5527" max="5529" width="0" style="561" hidden="1" customWidth="1"/>
    <col min="5530" max="5530" width="3.25" style="561" customWidth="1"/>
    <col min="5531" max="5532" width="2.625" style="561" customWidth="1"/>
    <col min="5533" max="5533" width="2.375" style="561" customWidth="1"/>
    <col min="5534" max="5539" width="2.125" style="561" customWidth="1"/>
    <col min="5540" max="5542" width="3" style="561" customWidth="1"/>
    <col min="5543" max="5632" width="9" style="561"/>
    <col min="5633" max="5635" width="3.625" style="561" customWidth="1"/>
    <col min="5636" max="5638" width="3" style="561" customWidth="1"/>
    <col min="5639" max="5640" width="0" style="561" hidden="1" customWidth="1"/>
    <col min="5641" max="5645" width="3" style="561" customWidth="1"/>
    <col min="5646" max="5650" width="0" style="561" hidden="1" customWidth="1"/>
    <col min="5651" max="5655" width="3" style="561" customWidth="1"/>
    <col min="5656" max="5660" width="0" style="561" hidden="1" customWidth="1"/>
    <col min="5661" max="5666" width="3.875" style="561" customWidth="1"/>
    <col min="5667" max="5671" width="0" style="561" hidden="1" customWidth="1"/>
    <col min="5672" max="5704" width="3" style="561" customWidth="1"/>
    <col min="5705" max="5710" width="0" style="561" hidden="1" customWidth="1"/>
    <col min="5711" max="5721" width="2.875" style="561" customWidth="1"/>
    <col min="5722" max="5742" width="0" style="561" hidden="1" customWidth="1"/>
    <col min="5743" max="5743" width="4.125" style="561" customWidth="1"/>
    <col min="5744" max="5745" width="4.625" style="561" customWidth="1"/>
    <col min="5746" max="5747" width="3.375" style="561" customWidth="1"/>
    <col min="5748" max="5752" width="2.625" style="561" customWidth="1"/>
    <col min="5753" max="5779" width="3" style="561" customWidth="1"/>
    <col min="5780" max="5780" width="3.125" style="561" customWidth="1"/>
    <col min="5781" max="5781" width="2.875" style="561" customWidth="1"/>
    <col min="5782" max="5782" width="3" style="561" customWidth="1"/>
    <col min="5783" max="5785" width="0" style="561" hidden="1" customWidth="1"/>
    <col min="5786" max="5786" width="3.25" style="561" customWidth="1"/>
    <col min="5787" max="5788" width="2.625" style="561" customWidth="1"/>
    <col min="5789" max="5789" width="2.375" style="561" customWidth="1"/>
    <col min="5790" max="5795" width="2.125" style="561" customWidth="1"/>
    <col min="5796" max="5798" width="3" style="561" customWidth="1"/>
    <col min="5799" max="5888" width="9" style="561"/>
    <col min="5889" max="5891" width="3.625" style="561" customWidth="1"/>
    <col min="5892" max="5894" width="3" style="561" customWidth="1"/>
    <col min="5895" max="5896" width="0" style="561" hidden="1" customWidth="1"/>
    <col min="5897" max="5901" width="3" style="561" customWidth="1"/>
    <col min="5902" max="5906" width="0" style="561" hidden="1" customWidth="1"/>
    <col min="5907" max="5911" width="3" style="561" customWidth="1"/>
    <col min="5912" max="5916" width="0" style="561" hidden="1" customWidth="1"/>
    <col min="5917" max="5922" width="3.875" style="561" customWidth="1"/>
    <col min="5923" max="5927" width="0" style="561" hidden="1" customWidth="1"/>
    <col min="5928" max="5960" width="3" style="561" customWidth="1"/>
    <col min="5961" max="5966" width="0" style="561" hidden="1" customWidth="1"/>
    <col min="5967" max="5977" width="2.875" style="561" customWidth="1"/>
    <col min="5978" max="5998" width="0" style="561" hidden="1" customWidth="1"/>
    <col min="5999" max="5999" width="4.125" style="561" customWidth="1"/>
    <col min="6000" max="6001" width="4.625" style="561" customWidth="1"/>
    <col min="6002" max="6003" width="3.375" style="561" customWidth="1"/>
    <col min="6004" max="6008" width="2.625" style="561" customWidth="1"/>
    <col min="6009" max="6035" width="3" style="561" customWidth="1"/>
    <col min="6036" max="6036" width="3.125" style="561" customWidth="1"/>
    <col min="6037" max="6037" width="2.875" style="561" customWidth="1"/>
    <col min="6038" max="6038" width="3" style="561" customWidth="1"/>
    <col min="6039" max="6041" width="0" style="561" hidden="1" customWidth="1"/>
    <col min="6042" max="6042" width="3.25" style="561" customWidth="1"/>
    <col min="6043" max="6044" width="2.625" style="561" customWidth="1"/>
    <col min="6045" max="6045" width="2.375" style="561" customWidth="1"/>
    <col min="6046" max="6051" width="2.125" style="561" customWidth="1"/>
    <col min="6052" max="6054" width="3" style="561" customWidth="1"/>
    <col min="6055" max="6144" width="9" style="561"/>
    <col min="6145" max="6147" width="3.625" style="561" customWidth="1"/>
    <col min="6148" max="6150" width="3" style="561" customWidth="1"/>
    <col min="6151" max="6152" width="0" style="561" hidden="1" customWidth="1"/>
    <col min="6153" max="6157" width="3" style="561" customWidth="1"/>
    <col min="6158" max="6162" width="0" style="561" hidden="1" customWidth="1"/>
    <col min="6163" max="6167" width="3" style="561" customWidth="1"/>
    <col min="6168" max="6172" width="0" style="561" hidden="1" customWidth="1"/>
    <col min="6173" max="6178" width="3.875" style="561" customWidth="1"/>
    <col min="6179" max="6183" width="0" style="561" hidden="1" customWidth="1"/>
    <col min="6184" max="6216" width="3" style="561" customWidth="1"/>
    <col min="6217" max="6222" width="0" style="561" hidden="1" customWidth="1"/>
    <col min="6223" max="6233" width="2.875" style="561" customWidth="1"/>
    <col min="6234" max="6254" width="0" style="561" hidden="1" customWidth="1"/>
    <col min="6255" max="6255" width="4.125" style="561" customWidth="1"/>
    <col min="6256" max="6257" width="4.625" style="561" customWidth="1"/>
    <col min="6258" max="6259" width="3.375" style="561" customWidth="1"/>
    <col min="6260" max="6264" width="2.625" style="561" customWidth="1"/>
    <col min="6265" max="6291" width="3" style="561" customWidth="1"/>
    <col min="6292" max="6292" width="3.125" style="561" customWidth="1"/>
    <col min="6293" max="6293" width="2.875" style="561" customWidth="1"/>
    <col min="6294" max="6294" width="3" style="561" customWidth="1"/>
    <col min="6295" max="6297" width="0" style="561" hidden="1" customWidth="1"/>
    <col min="6298" max="6298" width="3.25" style="561" customWidth="1"/>
    <col min="6299" max="6300" width="2.625" style="561" customWidth="1"/>
    <col min="6301" max="6301" width="2.375" style="561" customWidth="1"/>
    <col min="6302" max="6307" width="2.125" style="561" customWidth="1"/>
    <col min="6308" max="6310" width="3" style="561" customWidth="1"/>
    <col min="6311" max="6400" width="9" style="561"/>
    <col min="6401" max="6403" width="3.625" style="561" customWidth="1"/>
    <col min="6404" max="6406" width="3" style="561" customWidth="1"/>
    <col min="6407" max="6408" width="0" style="561" hidden="1" customWidth="1"/>
    <col min="6409" max="6413" width="3" style="561" customWidth="1"/>
    <col min="6414" max="6418" width="0" style="561" hidden="1" customWidth="1"/>
    <col min="6419" max="6423" width="3" style="561" customWidth="1"/>
    <col min="6424" max="6428" width="0" style="561" hidden="1" customWidth="1"/>
    <col min="6429" max="6434" width="3.875" style="561" customWidth="1"/>
    <col min="6435" max="6439" width="0" style="561" hidden="1" customWidth="1"/>
    <col min="6440" max="6472" width="3" style="561" customWidth="1"/>
    <col min="6473" max="6478" width="0" style="561" hidden="1" customWidth="1"/>
    <col min="6479" max="6489" width="2.875" style="561" customWidth="1"/>
    <col min="6490" max="6510" width="0" style="561" hidden="1" customWidth="1"/>
    <col min="6511" max="6511" width="4.125" style="561" customWidth="1"/>
    <col min="6512" max="6513" width="4.625" style="561" customWidth="1"/>
    <col min="6514" max="6515" width="3.375" style="561" customWidth="1"/>
    <col min="6516" max="6520" width="2.625" style="561" customWidth="1"/>
    <col min="6521" max="6547" width="3" style="561" customWidth="1"/>
    <col min="6548" max="6548" width="3.125" style="561" customWidth="1"/>
    <col min="6549" max="6549" width="2.875" style="561" customWidth="1"/>
    <col min="6550" max="6550" width="3" style="561" customWidth="1"/>
    <col min="6551" max="6553" width="0" style="561" hidden="1" customWidth="1"/>
    <col min="6554" max="6554" width="3.25" style="561" customWidth="1"/>
    <col min="6555" max="6556" width="2.625" style="561" customWidth="1"/>
    <col min="6557" max="6557" width="2.375" style="561" customWidth="1"/>
    <col min="6558" max="6563" width="2.125" style="561" customWidth="1"/>
    <col min="6564" max="6566" width="3" style="561" customWidth="1"/>
    <col min="6567" max="6656" width="9" style="561"/>
    <col min="6657" max="6659" width="3.625" style="561" customWidth="1"/>
    <col min="6660" max="6662" width="3" style="561" customWidth="1"/>
    <col min="6663" max="6664" width="0" style="561" hidden="1" customWidth="1"/>
    <col min="6665" max="6669" width="3" style="561" customWidth="1"/>
    <col min="6670" max="6674" width="0" style="561" hidden="1" customWidth="1"/>
    <col min="6675" max="6679" width="3" style="561" customWidth="1"/>
    <col min="6680" max="6684" width="0" style="561" hidden="1" customWidth="1"/>
    <col min="6685" max="6690" width="3.875" style="561" customWidth="1"/>
    <col min="6691" max="6695" width="0" style="561" hidden="1" customWidth="1"/>
    <col min="6696" max="6728" width="3" style="561" customWidth="1"/>
    <col min="6729" max="6734" width="0" style="561" hidden="1" customWidth="1"/>
    <col min="6735" max="6745" width="2.875" style="561" customWidth="1"/>
    <col min="6746" max="6766" width="0" style="561" hidden="1" customWidth="1"/>
    <col min="6767" max="6767" width="4.125" style="561" customWidth="1"/>
    <col min="6768" max="6769" width="4.625" style="561" customWidth="1"/>
    <col min="6770" max="6771" width="3.375" style="561" customWidth="1"/>
    <col min="6772" max="6776" width="2.625" style="561" customWidth="1"/>
    <col min="6777" max="6803" width="3" style="561" customWidth="1"/>
    <col min="6804" max="6804" width="3.125" style="561" customWidth="1"/>
    <col min="6805" max="6805" width="2.875" style="561" customWidth="1"/>
    <col min="6806" max="6806" width="3" style="561" customWidth="1"/>
    <col min="6807" max="6809" width="0" style="561" hidden="1" customWidth="1"/>
    <col min="6810" max="6810" width="3.25" style="561" customWidth="1"/>
    <col min="6811" max="6812" width="2.625" style="561" customWidth="1"/>
    <col min="6813" max="6813" width="2.375" style="561" customWidth="1"/>
    <col min="6814" max="6819" width="2.125" style="561" customWidth="1"/>
    <col min="6820" max="6822" width="3" style="561" customWidth="1"/>
    <col min="6823" max="6912" width="9" style="561"/>
    <col min="6913" max="6915" width="3.625" style="561" customWidth="1"/>
    <col min="6916" max="6918" width="3" style="561" customWidth="1"/>
    <col min="6919" max="6920" width="0" style="561" hidden="1" customWidth="1"/>
    <col min="6921" max="6925" width="3" style="561" customWidth="1"/>
    <col min="6926" max="6930" width="0" style="561" hidden="1" customWidth="1"/>
    <col min="6931" max="6935" width="3" style="561" customWidth="1"/>
    <col min="6936" max="6940" width="0" style="561" hidden="1" customWidth="1"/>
    <col min="6941" max="6946" width="3.875" style="561" customWidth="1"/>
    <col min="6947" max="6951" width="0" style="561" hidden="1" customWidth="1"/>
    <col min="6952" max="6984" width="3" style="561" customWidth="1"/>
    <col min="6985" max="6990" width="0" style="561" hidden="1" customWidth="1"/>
    <col min="6991" max="7001" width="2.875" style="561" customWidth="1"/>
    <col min="7002" max="7022" width="0" style="561" hidden="1" customWidth="1"/>
    <col min="7023" max="7023" width="4.125" style="561" customWidth="1"/>
    <col min="7024" max="7025" width="4.625" style="561" customWidth="1"/>
    <col min="7026" max="7027" width="3.375" style="561" customWidth="1"/>
    <col min="7028" max="7032" width="2.625" style="561" customWidth="1"/>
    <col min="7033" max="7059" width="3" style="561" customWidth="1"/>
    <col min="7060" max="7060" width="3.125" style="561" customWidth="1"/>
    <col min="7061" max="7061" width="2.875" style="561" customWidth="1"/>
    <col min="7062" max="7062" width="3" style="561" customWidth="1"/>
    <col min="7063" max="7065" width="0" style="561" hidden="1" customWidth="1"/>
    <col min="7066" max="7066" width="3.25" style="561" customWidth="1"/>
    <col min="7067" max="7068" width="2.625" style="561" customWidth="1"/>
    <col min="7069" max="7069" width="2.375" style="561" customWidth="1"/>
    <col min="7070" max="7075" width="2.125" style="561" customWidth="1"/>
    <col min="7076" max="7078" width="3" style="561" customWidth="1"/>
    <col min="7079" max="7168" width="9" style="561"/>
    <col min="7169" max="7171" width="3.625" style="561" customWidth="1"/>
    <col min="7172" max="7174" width="3" style="561" customWidth="1"/>
    <col min="7175" max="7176" width="0" style="561" hidden="1" customWidth="1"/>
    <col min="7177" max="7181" width="3" style="561" customWidth="1"/>
    <col min="7182" max="7186" width="0" style="561" hidden="1" customWidth="1"/>
    <col min="7187" max="7191" width="3" style="561" customWidth="1"/>
    <col min="7192" max="7196" width="0" style="561" hidden="1" customWidth="1"/>
    <col min="7197" max="7202" width="3.875" style="561" customWidth="1"/>
    <col min="7203" max="7207" width="0" style="561" hidden="1" customWidth="1"/>
    <col min="7208" max="7240" width="3" style="561" customWidth="1"/>
    <col min="7241" max="7246" width="0" style="561" hidden="1" customWidth="1"/>
    <col min="7247" max="7257" width="2.875" style="561" customWidth="1"/>
    <col min="7258" max="7278" width="0" style="561" hidden="1" customWidth="1"/>
    <col min="7279" max="7279" width="4.125" style="561" customWidth="1"/>
    <col min="7280" max="7281" width="4.625" style="561" customWidth="1"/>
    <col min="7282" max="7283" width="3.375" style="561" customWidth="1"/>
    <col min="7284" max="7288" width="2.625" style="561" customWidth="1"/>
    <col min="7289" max="7315" width="3" style="561" customWidth="1"/>
    <col min="7316" max="7316" width="3.125" style="561" customWidth="1"/>
    <col min="7317" max="7317" width="2.875" style="561" customWidth="1"/>
    <col min="7318" max="7318" width="3" style="561" customWidth="1"/>
    <col min="7319" max="7321" width="0" style="561" hidden="1" customWidth="1"/>
    <col min="7322" max="7322" width="3.25" style="561" customWidth="1"/>
    <col min="7323" max="7324" width="2.625" style="561" customWidth="1"/>
    <col min="7325" max="7325" width="2.375" style="561" customWidth="1"/>
    <col min="7326" max="7331" width="2.125" style="561" customWidth="1"/>
    <col min="7332" max="7334" width="3" style="561" customWidth="1"/>
    <col min="7335" max="7424" width="9" style="561"/>
    <col min="7425" max="7427" width="3.625" style="561" customWidth="1"/>
    <col min="7428" max="7430" width="3" style="561" customWidth="1"/>
    <col min="7431" max="7432" width="0" style="561" hidden="1" customWidth="1"/>
    <col min="7433" max="7437" width="3" style="561" customWidth="1"/>
    <col min="7438" max="7442" width="0" style="561" hidden="1" customWidth="1"/>
    <col min="7443" max="7447" width="3" style="561" customWidth="1"/>
    <col min="7448" max="7452" width="0" style="561" hidden="1" customWidth="1"/>
    <col min="7453" max="7458" width="3.875" style="561" customWidth="1"/>
    <col min="7459" max="7463" width="0" style="561" hidden="1" customWidth="1"/>
    <col min="7464" max="7496" width="3" style="561" customWidth="1"/>
    <col min="7497" max="7502" width="0" style="561" hidden="1" customWidth="1"/>
    <col min="7503" max="7513" width="2.875" style="561" customWidth="1"/>
    <col min="7514" max="7534" width="0" style="561" hidden="1" customWidth="1"/>
    <col min="7535" max="7535" width="4.125" style="561" customWidth="1"/>
    <col min="7536" max="7537" width="4.625" style="561" customWidth="1"/>
    <col min="7538" max="7539" width="3.375" style="561" customWidth="1"/>
    <col min="7540" max="7544" width="2.625" style="561" customWidth="1"/>
    <col min="7545" max="7571" width="3" style="561" customWidth="1"/>
    <col min="7572" max="7572" width="3.125" style="561" customWidth="1"/>
    <col min="7573" max="7573" width="2.875" style="561" customWidth="1"/>
    <col min="7574" max="7574" width="3" style="561" customWidth="1"/>
    <col min="7575" max="7577" width="0" style="561" hidden="1" customWidth="1"/>
    <col min="7578" max="7578" width="3.25" style="561" customWidth="1"/>
    <col min="7579" max="7580" width="2.625" style="561" customWidth="1"/>
    <col min="7581" max="7581" width="2.375" style="561" customWidth="1"/>
    <col min="7582" max="7587" width="2.125" style="561" customWidth="1"/>
    <col min="7588" max="7590" width="3" style="561" customWidth="1"/>
    <col min="7591" max="7680" width="9" style="561"/>
    <col min="7681" max="7683" width="3.625" style="561" customWidth="1"/>
    <col min="7684" max="7686" width="3" style="561" customWidth="1"/>
    <col min="7687" max="7688" width="0" style="561" hidden="1" customWidth="1"/>
    <col min="7689" max="7693" width="3" style="561" customWidth="1"/>
    <col min="7694" max="7698" width="0" style="561" hidden="1" customWidth="1"/>
    <col min="7699" max="7703" width="3" style="561" customWidth="1"/>
    <col min="7704" max="7708" width="0" style="561" hidden="1" customWidth="1"/>
    <col min="7709" max="7714" width="3.875" style="561" customWidth="1"/>
    <col min="7715" max="7719" width="0" style="561" hidden="1" customWidth="1"/>
    <col min="7720" max="7752" width="3" style="561" customWidth="1"/>
    <col min="7753" max="7758" width="0" style="561" hidden="1" customWidth="1"/>
    <col min="7759" max="7769" width="2.875" style="561" customWidth="1"/>
    <col min="7770" max="7790" width="0" style="561" hidden="1" customWidth="1"/>
    <col min="7791" max="7791" width="4.125" style="561" customWidth="1"/>
    <col min="7792" max="7793" width="4.625" style="561" customWidth="1"/>
    <col min="7794" max="7795" width="3.375" style="561" customWidth="1"/>
    <col min="7796" max="7800" width="2.625" style="561" customWidth="1"/>
    <col min="7801" max="7827" width="3" style="561" customWidth="1"/>
    <col min="7828" max="7828" width="3.125" style="561" customWidth="1"/>
    <col min="7829" max="7829" width="2.875" style="561" customWidth="1"/>
    <col min="7830" max="7830" width="3" style="561" customWidth="1"/>
    <col min="7831" max="7833" width="0" style="561" hidden="1" customWidth="1"/>
    <col min="7834" max="7834" width="3.25" style="561" customWidth="1"/>
    <col min="7835" max="7836" width="2.625" style="561" customWidth="1"/>
    <col min="7837" max="7837" width="2.375" style="561" customWidth="1"/>
    <col min="7838" max="7843" width="2.125" style="561" customWidth="1"/>
    <col min="7844" max="7846" width="3" style="561" customWidth="1"/>
    <col min="7847" max="7936" width="9" style="561"/>
    <col min="7937" max="7939" width="3.625" style="561" customWidth="1"/>
    <col min="7940" max="7942" width="3" style="561" customWidth="1"/>
    <col min="7943" max="7944" width="0" style="561" hidden="1" customWidth="1"/>
    <col min="7945" max="7949" width="3" style="561" customWidth="1"/>
    <col min="7950" max="7954" width="0" style="561" hidden="1" customWidth="1"/>
    <col min="7955" max="7959" width="3" style="561" customWidth="1"/>
    <col min="7960" max="7964" width="0" style="561" hidden="1" customWidth="1"/>
    <col min="7965" max="7970" width="3.875" style="561" customWidth="1"/>
    <col min="7971" max="7975" width="0" style="561" hidden="1" customWidth="1"/>
    <col min="7976" max="8008" width="3" style="561" customWidth="1"/>
    <col min="8009" max="8014" width="0" style="561" hidden="1" customWidth="1"/>
    <col min="8015" max="8025" width="2.875" style="561" customWidth="1"/>
    <col min="8026" max="8046" width="0" style="561" hidden="1" customWidth="1"/>
    <col min="8047" max="8047" width="4.125" style="561" customWidth="1"/>
    <col min="8048" max="8049" width="4.625" style="561" customWidth="1"/>
    <col min="8050" max="8051" width="3.375" style="561" customWidth="1"/>
    <col min="8052" max="8056" width="2.625" style="561" customWidth="1"/>
    <col min="8057" max="8083" width="3" style="561" customWidth="1"/>
    <col min="8084" max="8084" width="3.125" style="561" customWidth="1"/>
    <col min="8085" max="8085" width="2.875" style="561" customWidth="1"/>
    <col min="8086" max="8086" width="3" style="561" customWidth="1"/>
    <col min="8087" max="8089" width="0" style="561" hidden="1" customWidth="1"/>
    <col min="8090" max="8090" width="3.25" style="561" customWidth="1"/>
    <col min="8091" max="8092" width="2.625" style="561" customWidth="1"/>
    <col min="8093" max="8093" width="2.375" style="561" customWidth="1"/>
    <col min="8094" max="8099" width="2.125" style="561" customWidth="1"/>
    <col min="8100" max="8102" width="3" style="561" customWidth="1"/>
    <col min="8103" max="8192" width="9" style="561"/>
    <col min="8193" max="8195" width="3.625" style="561" customWidth="1"/>
    <col min="8196" max="8198" width="3" style="561" customWidth="1"/>
    <col min="8199" max="8200" width="0" style="561" hidden="1" customWidth="1"/>
    <col min="8201" max="8205" width="3" style="561" customWidth="1"/>
    <col min="8206" max="8210" width="0" style="561" hidden="1" customWidth="1"/>
    <col min="8211" max="8215" width="3" style="561" customWidth="1"/>
    <col min="8216" max="8220" width="0" style="561" hidden="1" customWidth="1"/>
    <col min="8221" max="8226" width="3.875" style="561" customWidth="1"/>
    <col min="8227" max="8231" width="0" style="561" hidden="1" customWidth="1"/>
    <col min="8232" max="8264" width="3" style="561" customWidth="1"/>
    <col min="8265" max="8270" width="0" style="561" hidden="1" customWidth="1"/>
    <col min="8271" max="8281" width="2.875" style="561" customWidth="1"/>
    <col min="8282" max="8302" width="0" style="561" hidden="1" customWidth="1"/>
    <col min="8303" max="8303" width="4.125" style="561" customWidth="1"/>
    <col min="8304" max="8305" width="4.625" style="561" customWidth="1"/>
    <col min="8306" max="8307" width="3.375" style="561" customWidth="1"/>
    <col min="8308" max="8312" width="2.625" style="561" customWidth="1"/>
    <col min="8313" max="8339" width="3" style="561" customWidth="1"/>
    <col min="8340" max="8340" width="3.125" style="561" customWidth="1"/>
    <col min="8341" max="8341" width="2.875" style="561" customWidth="1"/>
    <col min="8342" max="8342" width="3" style="561" customWidth="1"/>
    <col min="8343" max="8345" width="0" style="561" hidden="1" customWidth="1"/>
    <col min="8346" max="8346" width="3.25" style="561" customWidth="1"/>
    <col min="8347" max="8348" width="2.625" style="561" customWidth="1"/>
    <col min="8349" max="8349" width="2.375" style="561" customWidth="1"/>
    <col min="8350" max="8355" width="2.125" style="561" customWidth="1"/>
    <col min="8356" max="8358" width="3" style="561" customWidth="1"/>
    <col min="8359" max="8448" width="9" style="561"/>
    <col min="8449" max="8451" width="3.625" style="561" customWidth="1"/>
    <col min="8452" max="8454" width="3" style="561" customWidth="1"/>
    <col min="8455" max="8456" width="0" style="561" hidden="1" customWidth="1"/>
    <col min="8457" max="8461" width="3" style="561" customWidth="1"/>
    <col min="8462" max="8466" width="0" style="561" hidden="1" customWidth="1"/>
    <col min="8467" max="8471" width="3" style="561" customWidth="1"/>
    <col min="8472" max="8476" width="0" style="561" hidden="1" customWidth="1"/>
    <col min="8477" max="8482" width="3.875" style="561" customWidth="1"/>
    <col min="8483" max="8487" width="0" style="561" hidden="1" customWidth="1"/>
    <col min="8488" max="8520" width="3" style="561" customWidth="1"/>
    <col min="8521" max="8526" width="0" style="561" hidden="1" customWidth="1"/>
    <col min="8527" max="8537" width="2.875" style="561" customWidth="1"/>
    <col min="8538" max="8558" width="0" style="561" hidden="1" customWidth="1"/>
    <col min="8559" max="8559" width="4.125" style="561" customWidth="1"/>
    <col min="8560" max="8561" width="4.625" style="561" customWidth="1"/>
    <col min="8562" max="8563" width="3.375" style="561" customWidth="1"/>
    <col min="8564" max="8568" width="2.625" style="561" customWidth="1"/>
    <col min="8569" max="8595" width="3" style="561" customWidth="1"/>
    <col min="8596" max="8596" width="3.125" style="561" customWidth="1"/>
    <col min="8597" max="8597" width="2.875" style="561" customWidth="1"/>
    <col min="8598" max="8598" width="3" style="561" customWidth="1"/>
    <col min="8599" max="8601" width="0" style="561" hidden="1" customWidth="1"/>
    <col min="8602" max="8602" width="3.25" style="561" customWidth="1"/>
    <col min="8603" max="8604" width="2.625" style="561" customWidth="1"/>
    <col min="8605" max="8605" width="2.375" style="561" customWidth="1"/>
    <col min="8606" max="8611" width="2.125" style="561" customWidth="1"/>
    <col min="8612" max="8614" width="3" style="561" customWidth="1"/>
    <col min="8615" max="8704" width="9" style="561"/>
    <col min="8705" max="8707" width="3.625" style="561" customWidth="1"/>
    <col min="8708" max="8710" width="3" style="561" customWidth="1"/>
    <col min="8711" max="8712" width="0" style="561" hidden="1" customWidth="1"/>
    <col min="8713" max="8717" width="3" style="561" customWidth="1"/>
    <col min="8718" max="8722" width="0" style="561" hidden="1" customWidth="1"/>
    <col min="8723" max="8727" width="3" style="561" customWidth="1"/>
    <col min="8728" max="8732" width="0" style="561" hidden="1" customWidth="1"/>
    <col min="8733" max="8738" width="3.875" style="561" customWidth="1"/>
    <col min="8739" max="8743" width="0" style="561" hidden="1" customWidth="1"/>
    <col min="8744" max="8776" width="3" style="561" customWidth="1"/>
    <col min="8777" max="8782" width="0" style="561" hidden="1" customWidth="1"/>
    <col min="8783" max="8793" width="2.875" style="561" customWidth="1"/>
    <col min="8794" max="8814" width="0" style="561" hidden="1" customWidth="1"/>
    <col min="8815" max="8815" width="4.125" style="561" customWidth="1"/>
    <col min="8816" max="8817" width="4.625" style="561" customWidth="1"/>
    <col min="8818" max="8819" width="3.375" style="561" customWidth="1"/>
    <col min="8820" max="8824" width="2.625" style="561" customWidth="1"/>
    <col min="8825" max="8851" width="3" style="561" customWidth="1"/>
    <col min="8852" max="8852" width="3.125" style="561" customWidth="1"/>
    <col min="8853" max="8853" width="2.875" style="561" customWidth="1"/>
    <col min="8854" max="8854" width="3" style="561" customWidth="1"/>
    <col min="8855" max="8857" width="0" style="561" hidden="1" customWidth="1"/>
    <col min="8858" max="8858" width="3.25" style="561" customWidth="1"/>
    <col min="8859" max="8860" width="2.625" style="561" customWidth="1"/>
    <col min="8861" max="8861" width="2.375" style="561" customWidth="1"/>
    <col min="8862" max="8867" width="2.125" style="561" customWidth="1"/>
    <col min="8868" max="8870" width="3" style="561" customWidth="1"/>
    <col min="8871" max="8960" width="9" style="561"/>
    <col min="8961" max="8963" width="3.625" style="561" customWidth="1"/>
    <col min="8964" max="8966" width="3" style="561" customWidth="1"/>
    <col min="8967" max="8968" width="0" style="561" hidden="1" customWidth="1"/>
    <col min="8969" max="8973" width="3" style="561" customWidth="1"/>
    <col min="8974" max="8978" width="0" style="561" hidden="1" customWidth="1"/>
    <col min="8979" max="8983" width="3" style="561" customWidth="1"/>
    <col min="8984" max="8988" width="0" style="561" hidden="1" customWidth="1"/>
    <col min="8989" max="8994" width="3.875" style="561" customWidth="1"/>
    <col min="8995" max="8999" width="0" style="561" hidden="1" customWidth="1"/>
    <col min="9000" max="9032" width="3" style="561" customWidth="1"/>
    <col min="9033" max="9038" width="0" style="561" hidden="1" customWidth="1"/>
    <col min="9039" max="9049" width="2.875" style="561" customWidth="1"/>
    <col min="9050" max="9070" width="0" style="561" hidden="1" customWidth="1"/>
    <col min="9071" max="9071" width="4.125" style="561" customWidth="1"/>
    <col min="9072" max="9073" width="4.625" style="561" customWidth="1"/>
    <col min="9074" max="9075" width="3.375" style="561" customWidth="1"/>
    <col min="9076" max="9080" width="2.625" style="561" customWidth="1"/>
    <col min="9081" max="9107" width="3" style="561" customWidth="1"/>
    <col min="9108" max="9108" width="3.125" style="561" customWidth="1"/>
    <col min="9109" max="9109" width="2.875" style="561" customWidth="1"/>
    <col min="9110" max="9110" width="3" style="561" customWidth="1"/>
    <col min="9111" max="9113" width="0" style="561" hidden="1" customWidth="1"/>
    <col min="9114" max="9114" width="3.25" style="561" customWidth="1"/>
    <col min="9115" max="9116" width="2.625" style="561" customWidth="1"/>
    <col min="9117" max="9117" width="2.375" style="561" customWidth="1"/>
    <col min="9118" max="9123" width="2.125" style="561" customWidth="1"/>
    <col min="9124" max="9126" width="3" style="561" customWidth="1"/>
    <col min="9127" max="9216" width="9" style="561"/>
    <col min="9217" max="9219" width="3.625" style="561" customWidth="1"/>
    <col min="9220" max="9222" width="3" style="561" customWidth="1"/>
    <col min="9223" max="9224" width="0" style="561" hidden="1" customWidth="1"/>
    <col min="9225" max="9229" width="3" style="561" customWidth="1"/>
    <col min="9230" max="9234" width="0" style="561" hidden="1" customWidth="1"/>
    <col min="9235" max="9239" width="3" style="561" customWidth="1"/>
    <col min="9240" max="9244" width="0" style="561" hidden="1" customWidth="1"/>
    <col min="9245" max="9250" width="3.875" style="561" customWidth="1"/>
    <col min="9251" max="9255" width="0" style="561" hidden="1" customWidth="1"/>
    <col min="9256" max="9288" width="3" style="561" customWidth="1"/>
    <col min="9289" max="9294" width="0" style="561" hidden="1" customWidth="1"/>
    <col min="9295" max="9305" width="2.875" style="561" customWidth="1"/>
    <col min="9306" max="9326" width="0" style="561" hidden="1" customWidth="1"/>
    <col min="9327" max="9327" width="4.125" style="561" customWidth="1"/>
    <col min="9328" max="9329" width="4.625" style="561" customWidth="1"/>
    <col min="9330" max="9331" width="3.375" style="561" customWidth="1"/>
    <col min="9332" max="9336" width="2.625" style="561" customWidth="1"/>
    <col min="9337" max="9363" width="3" style="561" customWidth="1"/>
    <col min="9364" max="9364" width="3.125" style="561" customWidth="1"/>
    <col min="9365" max="9365" width="2.875" style="561" customWidth="1"/>
    <col min="9366" max="9366" width="3" style="561" customWidth="1"/>
    <col min="9367" max="9369" width="0" style="561" hidden="1" customWidth="1"/>
    <col min="9370" max="9370" width="3.25" style="561" customWidth="1"/>
    <col min="9371" max="9372" width="2.625" style="561" customWidth="1"/>
    <col min="9373" max="9373" width="2.375" style="561" customWidth="1"/>
    <col min="9374" max="9379" width="2.125" style="561" customWidth="1"/>
    <col min="9380" max="9382" width="3" style="561" customWidth="1"/>
    <col min="9383" max="9472" width="9" style="561"/>
    <col min="9473" max="9475" width="3.625" style="561" customWidth="1"/>
    <col min="9476" max="9478" width="3" style="561" customWidth="1"/>
    <col min="9479" max="9480" width="0" style="561" hidden="1" customWidth="1"/>
    <col min="9481" max="9485" width="3" style="561" customWidth="1"/>
    <col min="9486" max="9490" width="0" style="561" hidden="1" customWidth="1"/>
    <col min="9491" max="9495" width="3" style="561" customWidth="1"/>
    <col min="9496" max="9500" width="0" style="561" hidden="1" customWidth="1"/>
    <col min="9501" max="9506" width="3.875" style="561" customWidth="1"/>
    <col min="9507" max="9511" width="0" style="561" hidden="1" customWidth="1"/>
    <col min="9512" max="9544" width="3" style="561" customWidth="1"/>
    <col min="9545" max="9550" width="0" style="561" hidden="1" customWidth="1"/>
    <col min="9551" max="9561" width="2.875" style="561" customWidth="1"/>
    <col min="9562" max="9582" width="0" style="561" hidden="1" customWidth="1"/>
    <col min="9583" max="9583" width="4.125" style="561" customWidth="1"/>
    <col min="9584" max="9585" width="4.625" style="561" customWidth="1"/>
    <col min="9586" max="9587" width="3.375" style="561" customWidth="1"/>
    <col min="9588" max="9592" width="2.625" style="561" customWidth="1"/>
    <col min="9593" max="9619" width="3" style="561" customWidth="1"/>
    <col min="9620" max="9620" width="3.125" style="561" customWidth="1"/>
    <col min="9621" max="9621" width="2.875" style="561" customWidth="1"/>
    <col min="9622" max="9622" width="3" style="561" customWidth="1"/>
    <col min="9623" max="9625" width="0" style="561" hidden="1" customWidth="1"/>
    <col min="9626" max="9626" width="3.25" style="561" customWidth="1"/>
    <col min="9627" max="9628" width="2.625" style="561" customWidth="1"/>
    <col min="9629" max="9629" width="2.375" style="561" customWidth="1"/>
    <col min="9630" max="9635" width="2.125" style="561" customWidth="1"/>
    <col min="9636" max="9638" width="3" style="561" customWidth="1"/>
    <col min="9639" max="9728" width="9" style="561"/>
    <col min="9729" max="9731" width="3.625" style="561" customWidth="1"/>
    <col min="9732" max="9734" width="3" style="561" customWidth="1"/>
    <col min="9735" max="9736" width="0" style="561" hidden="1" customWidth="1"/>
    <col min="9737" max="9741" width="3" style="561" customWidth="1"/>
    <col min="9742" max="9746" width="0" style="561" hidden="1" customWidth="1"/>
    <col min="9747" max="9751" width="3" style="561" customWidth="1"/>
    <col min="9752" max="9756" width="0" style="561" hidden="1" customWidth="1"/>
    <col min="9757" max="9762" width="3.875" style="561" customWidth="1"/>
    <col min="9763" max="9767" width="0" style="561" hidden="1" customWidth="1"/>
    <col min="9768" max="9800" width="3" style="561" customWidth="1"/>
    <col min="9801" max="9806" width="0" style="561" hidden="1" customWidth="1"/>
    <col min="9807" max="9817" width="2.875" style="561" customWidth="1"/>
    <col min="9818" max="9838" width="0" style="561" hidden="1" customWidth="1"/>
    <col min="9839" max="9839" width="4.125" style="561" customWidth="1"/>
    <col min="9840" max="9841" width="4.625" style="561" customWidth="1"/>
    <col min="9842" max="9843" width="3.375" style="561" customWidth="1"/>
    <col min="9844" max="9848" width="2.625" style="561" customWidth="1"/>
    <col min="9849" max="9875" width="3" style="561" customWidth="1"/>
    <col min="9876" max="9876" width="3.125" style="561" customWidth="1"/>
    <col min="9877" max="9877" width="2.875" style="561" customWidth="1"/>
    <col min="9878" max="9878" width="3" style="561" customWidth="1"/>
    <col min="9879" max="9881" width="0" style="561" hidden="1" customWidth="1"/>
    <col min="9882" max="9882" width="3.25" style="561" customWidth="1"/>
    <col min="9883" max="9884" width="2.625" style="561" customWidth="1"/>
    <col min="9885" max="9885" width="2.375" style="561" customWidth="1"/>
    <col min="9886" max="9891" width="2.125" style="561" customWidth="1"/>
    <col min="9892" max="9894" width="3" style="561" customWidth="1"/>
    <col min="9895" max="9984" width="9" style="561"/>
    <col min="9985" max="9987" width="3.625" style="561" customWidth="1"/>
    <col min="9988" max="9990" width="3" style="561" customWidth="1"/>
    <col min="9991" max="9992" width="0" style="561" hidden="1" customWidth="1"/>
    <col min="9993" max="9997" width="3" style="561" customWidth="1"/>
    <col min="9998" max="10002" width="0" style="561" hidden="1" customWidth="1"/>
    <col min="10003" max="10007" width="3" style="561" customWidth="1"/>
    <col min="10008" max="10012" width="0" style="561" hidden="1" customWidth="1"/>
    <col min="10013" max="10018" width="3.875" style="561" customWidth="1"/>
    <col min="10019" max="10023" width="0" style="561" hidden="1" customWidth="1"/>
    <col min="10024" max="10056" width="3" style="561" customWidth="1"/>
    <col min="10057" max="10062" width="0" style="561" hidden="1" customWidth="1"/>
    <col min="10063" max="10073" width="2.875" style="561" customWidth="1"/>
    <col min="10074" max="10094" width="0" style="561" hidden="1" customWidth="1"/>
    <col min="10095" max="10095" width="4.125" style="561" customWidth="1"/>
    <col min="10096" max="10097" width="4.625" style="561" customWidth="1"/>
    <col min="10098" max="10099" width="3.375" style="561" customWidth="1"/>
    <col min="10100" max="10104" width="2.625" style="561" customWidth="1"/>
    <col min="10105" max="10131" width="3" style="561" customWidth="1"/>
    <col min="10132" max="10132" width="3.125" style="561" customWidth="1"/>
    <col min="10133" max="10133" width="2.875" style="561" customWidth="1"/>
    <col min="10134" max="10134" width="3" style="561" customWidth="1"/>
    <col min="10135" max="10137" width="0" style="561" hidden="1" customWidth="1"/>
    <col min="10138" max="10138" width="3.25" style="561" customWidth="1"/>
    <col min="10139" max="10140" width="2.625" style="561" customWidth="1"/>
    <col min="10141" max="10141" width="2.375" style="561" customWidth="1"/>
    <col min="10142" max="10147" width="2.125" style="561" customWidth="1"/>
    <col min="10148" max="10150" width="3" style="561" customWidth="1"/>
    <col min="10151" max="10240" width="9" style="561"/>
    <col min="10241" max="10243" width="3.625" style="561" customWidth="1"/>
    <col min="10244" max="10246" width="3" style="561" customWidth="1"/>
    <col min="10247" max="10248" width="0" style="561" hidden="1" customWidth="1"/>
    <col min="10249" max="10253" width="3" style="561" customWidth="1"/>
    <col min="10254" max="10258" width="0" style="561" hidden="1" customWidth="1"/>
    <col min="10259" max="10263" width="3" style="561" customWidth="1"/>
    <col min="10264" max="10268" width="0" style="561" hidden="1" customWidth="1"/>
    <col min="10269" max="10274" width="3.875" style="561" customWidth="1"/>
    <col min="10275" max="10279" width="0" style="561" hidden="1" customWidth="1"/>
    <col min="10280" max="10312" width="3" style="561" customWidth="1"/>
    <col min="10313" max="10318" width="0" style="561" hidden="1" customWidth="1"/>
    <col min="10319" max="10329" width="2.875" style="561" customWidth="1"/>
    <col min="10330" max="10350" width="0" style="561" hidden="1" customWidth="1"/>
    <col min="10351" max="10351" width="4.125" style="561" customWidth="1"/>
    <col min="10352" max="10353" width="4.625" style="561" customWidth="1"/>
    <col min="10354" max="10355" width="3.375" style="561" customWidth="1"/>
    <col min="10356" max="10360" width="2.625" style="561" customWidth="1"/>
    <col min="10361" max="10387" width="3" style="561" customWidth="1"/>
    <col min="10388" max="10388" width="3.125" style="561" customWidth="1"/>
    <col min="10389" max="10389" width="2.875" style="561" customWidth="1"/>
    <col min="10390" max="10390" width="3" style="561" customWidth="1"/>
    <col min="10391" max="10393" width="0" style="561" hidden="1" customWidth="1"/>
    <col min="10394" max="10394" width="3.25" style="561" customWidth="1"/>
    <col min="10395" max="10396" width="2.625" style="561" customWidth="1"/>
    <col min="10397" max="10397" width="2.375" style="561" customWidth="1"/>
    <col min="10398" max="10403" width="2.125" style="561" customWidth="1"/>
    <col min="10404" max="10406" width="3" style="561" customWidth="1"/>
    <col min="10407" max="10496" width="9" style="561"/>
    <col min="10497" max="10499" width="3.625" style="561" customWidth="1"/>
    <col min="10500" max="10502" width="3" style="561" customWidth="1"/>
    <col min="10503" max="10504" width="0" style="561" hidden="1" customWidth="1"/>
    <col min="10505" max="10509" width="3" style="561" customWidth="1"/>
    <col min="10510" max="10514" width="0" style="561" hidden="1" customWidth="1"/>
    <col min="10515" max="10519" width="3" style="561" customWidth="1"/>
    <col min="10520" max="10524" width="0" style="561" hidden="1" customWidth="1"/>
    <col min="10525" max="10530" width="3.875" style="561" customWidth="1"/>
    <col min="10531" max="10535" width="0" style="561" hidden="1" customWidth="1"/>
    <col min="10536" max="10568" width="3" style="561" customWidth="1"/>
    <col min="10569" max="10574" width="0" style="561" hidden="1" customWidth="1"/>
    <col min="10575" max="10585" width="2.875" style="561" customWidth="1"/>
    <col min="10586" max="10606" width="0" style="561" hidden="1" customWidth="1"/>
    <col min="10607" max="10607" width="4.125" style="561" customWidth="1"/>
    <col min="10608" max="10609" width="4.625" style="561" customWidth="1"/>
    <col min="10610" max="10611" width="3.375" style="561" customWidth="1"/>
    <col min="10612" max="10616" width="2.625" style="561" customWidth="1"/>
    <col min="10617" max="10643" width="3" style="561" customWidth="1"/>
    <col min="10644" max="10644" width="3.125" style="561" customWidth="1"/>
    <col min="10645" max="10645" width="2.875" style="561" customWidth="1"/>
    <col min="10646" max="10646" width="3" style="561" customWidth="1"/>
    <col min="10647" max="10649" width="0" style="561" hidden="1" customWidth="1"/>
    <col min="10650" max="10650" width="3.25" style="561" customWidth="1"/>
    <col min="10651" max="10652" width="2.625" style="561" customWidth="1"/>
    <col min="10653" max="10653" width="2.375" style="561" customWidth="1"/>
    <col min="10654" max="10659" width="2.125" style="561" customWidth="1"/>
    <col min="10660" max="10662" width="3" style="561" customWidth="1"/>
    <col min="10663" max="10752" width="9" style="561"/>
    <col min="10753" max="10755" width="3.625" style="561" customWidth="1"/>
    <col min="10756" max="10758" width="3" style="561" customWidth="1"/>
    <col min="10759" max="10760" width="0" style="561" hidden="1" customWidth="1"/>
    <col min="10761" max="10765" width="3" style="561" customWidth="1"/>
    <col min="10766" max="10770" width="0" style="561" hidden="1" customWidth="1"/>
    <col min="10771" max="10775" width="3" style="561" customWidth="1"/>
    <col min="10776" max="10780" width="0" style="561" hidden="1" customWidth="1"/>
    <col min="10781" max="10786" width="3.875" style="561" customWidth="1"/>
    <col min="10787" max="10791" width="0" style="561" hidden="1" customWidth="1"/>
    <col min="10792" max="10824" width="3" style="561" customWidth="1"/>
    <col min="10825" max="10830" width="0" style="561" hidden="1" customWidth="1"/>
    <col min="10831" max="10841" width="2.875" style="561" customWidth="1"/>
    <col min="10842" max="10862" width="0" style="561" hidden="1" customWidth="1"/>
    <col min="10863" max="10863" width="4.125" style="561" customWidth="1"/>
    <col min="10864" max="10865" width="4.625" style="561" customWidth="1"/>
    <col min="10866" max="10867" width="3.375" style="561" customWidth="1"/>
    <col min="10868" max="10872" width="2.625" style="561" customWidth="1"/>
    <col min="10873" max="10899" width="3" style="561" customWidth="1"/>
    <col min="10900" max="10900" width="3.125" style="561" customWidth="1"/>
    <col min="10901" max="10901" width="2.875" style="561" customWidth="1"/>
    <col min="10902" max="10902" width="3" style="561" customWidth="1"/>
    <col min="10903" max="10905" width="0" style="561" hidden="1" customWidth="1"/>
    <col min="10906" max="10906" width="3.25" style="561" customWidth="1"/>
    <col min="10907" max="10908" width="2.625" style="561" customWidth="1"/>
    <col min="10909" max="10909" width="2.375" style="561" customWidth="1"/>
    <col min="10910" max="10915" width="2.125" style="561" customWidth="1"/>
    <col min="10916" max="10918" width="3" style="561" customWidth="1"/>
    <col min="10919" max="11008" width="9" style="561"/>
    <col min="11009" max="11011" width="3.625" style="561" customWidth="1"/>
    <col min="11012" max="11014" width="3" style="561" customWidth="1"/>
    <col min="11015" max="11016" width="0" style="561" hidden="1" customWidth="1"/>
    <col min="11017" max="11021" width="3" style="561" customWidth="1"/>
    <col min="11022" max="11026" width="0" style="561" hidden="1" customWidth="1"/>
    <col min="11027" max="11031" width="3" style="561" customWidth="1"/>
    <col min="11032" max="11036" width="0" style="561" hidden="1" customWidth="1"/>
    <col min="11037" max="11042" width="3.875" style="561" customWidth="1"/>
    <col min="11043" max="11047" width="0" style="561" hidden="1" customWidth="1"/>
    <col min="11048" max="11080" width="3" style="561" customWidth="1"/>
    <col min="11081" max="11086" width="0" style="561" hidden="1" customWidth="1"/>
    <col min="11087" max="11097" width="2.875" style="561" customWidth="1"/>
    <col min="11098" max="11118" width="0" style="561" hidden="1" customWidth="1"/>
    <col min="11119" max="11119" width="4.125" style="561" customWidth="1"/>
    <col min="11120" max="11121" width="4.625" style="561" customWidth="1"/>
    <col min="11122" max="11123" width="3.375" style="561" customWidth="1"/>
    <col min="11124" max="11128" width="2.625" style="561" customWidth="1"/>
    <col min="11129" max="11155" width="3" style="561" customWidth="1"/>
    <col min="11156" max="11156" width="3.125" style="561" customWidth="1"/>
    <col min="11157" max="11157" width="2.875" style="561" customWidth="1"/>
    <col min="11158" max="11158" width="3" style="561" customWidth="1"/>
    <col min="11159" max="11161" width="0" style="561" hidden="1" customWidth="1"/>
    <col min="11162" max="11162" width="3.25" style="561" customWidth="1"/>
    <col min="11163" max="11164" width="2.625" style="561" customWidth="1"/>
    <col min="11165" max="11165" width="2.375" style="561" customWidth="1"/>
    <col min="11166" max="11171" width="2.125" style="561" customWidth="1"/>
    <col min="11172" max="11174" width="3" style="561" customWidth="1"/>
    <col min="11175" max="11264" width="9" style="561"/>
    <col min="11265" max="11267" width="3.625" style="561" customWidth="1"/>
    <col min="11268" max="11270" width="3" style="561" customWidth="1"/>
    <col min="11271" max="11272" width="0" style="561" hidden="1" customWidth="1"/>
    <col min="11273" max="11277" width="3" style="561" customWidth="1"/>
    <col min="11278" max="11282" width="0" style="561" hidden="1" customWidth="1"/>
    <col min="11283" max="11287" width="3" style="561" customWidth="1"/>
    <col min="11288" max="11292" width="0" style="561" hidden="1" customWidth="1"/>
    <col min="11293" max="11298" width="3.875" style="561" customWidth="1"/>
    <col min="11299" max="11303" width="0" style="561" hidden="1" customWidth="1"/>
    <col min="11304" max="11336" width="3" style="561" customWidth="1"/>
    <col min="11337" max="11342" width="0" style="561" hidden="1" customWidth="1"/>
    <col min="11343" max="11353" width="2.875" style="561" customWidth="1"/>
    <col min="11354" max="11374" width="0" style="561" hidden="1" customWidth="1"/>
    <col min="11375" max="11375" width="4.125" style="561" customWidth="1"/>
    <col min="11376" max="11377" width="4.625" style="561" customWidth="1"/>
    <col min="11378" max="11379" width="3.375" style="561" customWidth="1"/>
    <col min="11380" max="11384" width="2.625" style="561" customWidth="1"/>
    <col min="11385" max="11411" width="3" style="561" customWidth="1"/>
    <col min="11412" max="11412" width="3.125" style="561" customWidth="1"/>
    <col min="11413" max="11413" width="2.875" style="561" customWidth="1"/>
    <col min="11414" max="11414" width="3" style="561" customWidth="1"/>
    <col min="11415" max="11417" width="0" style="561" hidden="1" customWidth="1"/>
    <col min="11418" max="11418" width="3.25" style="561" customWidth="1"/>
    <col min="11419" max="11420" width="2.625" style="561" customWidth="1"/>
    <col min="11421" max="11421" width="2.375" style="561" customWidth="1"/>
    <col min="11422" max="11427" width="2.125" style="561" customWidth="1"/>
    <col min="11428" max="11430" width="3" style="561" customWidth="1"/>
    <col min="11431" max="11520" width="9" style="561"/>
    <col min="11521" max="11523" width="3.625" style="561" customWidth="1"/>
    <col min="11524" max="11526" width="3" style="561" customWidth="1"/>
    <col min="11527" max="11528" width="0" style="561" hidden="1" customWidth="1"/>
    <col min="11529" max="11533" width="3" style="561" customWidth="1"/>
    <col min="11534" max="11538" width="0" style="561" hidden="1" customWidth="1"/>
    <col min="11539" max="11543" width="3" style="561" customWidth="1"/>
    <col min="11544" max="11548" width="0" style="561" hidden="1" customWidth="1"/>
    <col min="11549" max="11554" width="3.875" style="561" customWidth="1"/>
    <col min="11555" max="11559" width="0" style="561" hidden="1" customWidth="1"/>
    <col min="11560" max="11592" width="3" style="561" customWidth="1"/>
    <col min="11593" max="11598" width="0" style="561" hidden="1" customWidth="1"/>
    <col min="11599" max="11609" width="2.875" style="561" customWidth="1"/>
    <col min="11610" max="11630" width="0" style="561" hidden="1" customWidth="1"/>
    <col min="11631" max="11631" width="4.125" style="561" customWidth="1"/>
    <col min="11632" max="11633" width="4.625" style="561" customWidth="1"/>
    <col min="11634" max="11635" width="3.375" style="561" customWidth="1"/>
    <col min="11636" max="11640" width="2.625" style="561" customWidth="1"/>
    <col min="11641" max="11667" width="3" style="561" customWidth="1"/>
    <col min="11668" max="11668" width="3.125" style="561" customWidth="1"/>
    <col min="11669" max="11669" width="2.875" style="561" customWidth="1"/>
    <col min="11670" max="11670" width="3" style="561" customWidth="1"/>
    <col min="11671" max="11673" width="0" style="561" hidden="1" customWidth="1"/>
    <col min="11674" max="11674" width="3.25" style="561" customWidth="1"/>
    <col min="11675" max="11676" width="2.625" style="561" customWidth="1"/>
    <col min="11677" max="11677" width="2.375" style="561" customWidth="1"/>
    <col min="11678" max="11683" width="2.125" style="561" customWidth="1"/>
    <col min="11684" max="11686" width="3" style="561" customWidth="1"/>
    <col min="11687" max="11776" width="9" style="561"/>
    <col min="11777" max="11779" width="3.625" style="561" customWidth="1"/>
    <col min="11780" max="11782" width="3" style="561" customWidth="1"/>
    <col min="11783" max="11784" width="0" style="561" hidden="1" customWidth="1"/>
    <col min="11785" max="11789" width="3" style="561" customWidth="1"/>
    <col min="11790" max="11794" width="0" style="561" hidden="1" customWidth="1"/>
    <col min="11795" max="11799" width="3" style="561" customWidth="1"/>
    <col min="11800" max="11804" width="0" style="561" hidden="1" customWidth="1"/>
    <col min="11805" max="11810" width="3.875" style="561" customWidth="1"/>
    <col min="11811" max="11815" width="0" style="561" hidden="1" customWidth="1"/>
    <col min="11816" max="11848" width="3" style="561" customWidth="1"/>
    <col min="11849" max="11854" width="0" style="561" hidden="1" customWidth="1"/>
    <col min="11855" max="11865" width="2.875" style="561" customWidth="1"/>
    <col min="11866" max="11886" width="0" style="561" hidden="1" customWidth="1"/>
    <col min="11887" max="11887" width="4.125" style="561" customWidth="1"/>
    <col min="11888" max="11889" width="4.625" style="561" customWidth="1"/>
    <col min="11890" max="11891" width="3.375" style="561" customWidth="1"/>
    <col min="11892" max="11896" width="2.625" style="561" customWidth="1"/>
    <col min="11897" max="11923" width="3" style="561" customWidth="1"/>
    <col min="11924" max="11924" width="3.125" style="561" customWidth="1"/>
    <col min="11925" max="11925" width="2.875" style="561" customWidth="1"/>
    <col min="11926" max="11926" width="3" style="561" customWidth="1"/>
    <col min="11927" max="11929" width="0" style="561" hidden="1" customWidth="1"/>
    <col min="11930" max="11930" width="3.25" style="561" customWidth="1"/>
    <col min="11931" max="11932" width="2.625" style="561" customWidth="1"/>
    <col min="11933" max="11933" width="2.375" style="561" customWidth="1"/>
    <col min="11934" max="11939" width="2.125" style="561" customWidth="1"/>
    <col min="11940" max="11942" width="3" style="561" customWidth="1"/>
    <col min="11943" max="12032" width="9" style="561"/>
    <col min="12033" max="12035" width="3.625" style="561" customWidth="1"/>
    <col min="12036" max="12038" width="3" style="561" customWidth="1"/>
    <col min="12039" max="12040" width="0" style="561" hidden="1" customWidth="1"/>
    <col min="12041" max="12045" width="3" style="561" customWidth="1"/>
    <col min="12046" max="12050" width="0" style="561" hidden="1" customWidth="1"/>
    <col min="12051" max="12055" width="3" style="561" customWidth="1"/>
    <col min="12056" max="12060" width="0" style="561" hidden="1" customWidth="1"/>
    <col min="12061" max="12066" width="3.875" style="561" customWidth="1"/>
    <col min="12067" max="12071" width="0" style="561" hidden="1" customWidth="1"/>
    <col min="12072" max="12104" width="3" style="561" customWidth="1"/>
    <col min="12105" max="12110" width="0" style="561" hidden="1" customWidth="1"/>
    <col min="12111" max="12121" width="2.875" style="561" customWidth="1"/>
    <col min="12122" max="12142" width="0" style="561" hidden="1" customWidth="1"/>
    <col min="12143" max="12143" width="4.125" style="561" customWidth="1"/>
    <col min="12144" max="12145" width="4.625" style="561" customWidth="1"/>
    <col min="12146" max="12147" width="3.375" style="561" customWidth="1"/>
    <col min="12148" max="12152" width="2.625" style="561" customWidth="1"/>
    <col min="12153" max="12179" width="3" style="561" customWidth="1"/>
    <col min="12180" max="12180" width="3.125" style="561" customWidth="1"/>
    <col min="12181" max="12181" width="2.875" style="561" customWidth="1"/>
    <col min="12182" max="12182" width="3" style="561" customWidth="1"/>
    <col min="12183" max="12185" width="0" style="561" hidden="1" customWidth="1"/>
    <col min="12186" max="12186" width="3.25" style="561" customWidth="1"/>
    <col min="12187" max="12188" width="2.625" style="561" customWidth="1"/>
    <col min="12189" max="12189" width="2.375" style="561" customWidth="1"/>
    <col min="12190" max="12195" width="2.125" style="561" customWidth="1"/>
    <col min="12196" max="12198" width="3" style="561" customWidth="1"/>
    <col min="12199" max="12288" width="9" style="561"/>
    <col min="12289" max="12291" width="3.625" style="561" customWidth="1"/>
    <col min="12292" max="12294" width="3" style="561" customWidth="1"/>
    <col min="12295" max="12296" width="0" style="561" hidden="1" customWidth="1"/>
    <col min="12297" max="12301" width="3" style="561" customWidth="1"/>
    <col min="12302" max="12306" width="0" style="561" hidden="1" customWidth="1"/>
    <col min="12307" max="12311" width="3" style="561" customWidth="1"/>
    <col min="12312" max="12316" width="0" style="561" hidden="1" customWidth="1"/>
    <col min="12317" max="12322" width="3.875" style="561" customWidth="1"/>
    <col min="12323" max="12327" width="0" style="561" hidden="1" customWidth="1"/>
    <col min="12328" max="12360" width="3" style="561" customWidth="1"/>
    <col min="12361" max="12366" width="0" style="561" hidden="1" customWidth="1"/>
    <col min="12367" max="12377" width="2.875" style="561" customWidth="1"/>
    <col min="12378" max="12398" width="0" style="561" hidden="1" customWidth="1"/>
    <col min="12399" max="12399" width="4.125" style="561" customWidth="1"/>
    <col min="12400" max="12401" width="4.625" style="561" customWidth="1"/>
    <col min="12402" max="12403" width="3.375" style="561" customWidth="1"/>
    <col min="12404" max="12408" width="2.625" style="561" customWidth="1"/>
    <col min="12409" max="12435" width="3" style="561" customWidth="1"/>
    <col min="12436" max="12436" width="3.125" style="561" customWidth="1"/>
    <col min="12437" max="12437" width="2.875" style="561" customWidth="1"/>
    <col min="12438" max="12438" width="3" style="561" customWidth="1"/>
    <col min="12439" max="12441" width="0" style="561" hidden="1" customWidth="1"/>
    <col min="12442" max="12442" width="3.25" style="561" customWidth="1"/>
    <col min="12443" max="12444" width="2.625" style="561" customWidth="1"/>
    <col min="12445" max="12445" width="2.375" style="561" customWidth="1"/>
    <col min="12446" max="12451" width="2.125" style="561" customWidth="1"/>
    <col min="12452" max="12454" width="3" style="561" customWidth="1"/>
    <col min="12455" max="12544" width="9" style="561"/>
    <col min="12545" max="12547" width="3.625" style="561" customWidth="1"/>
    <col min="12548" max="12550" width="3" style="561" customWidth="1"/>
    <col min="12551" max="12552" width="0" style="561" hidden="1" customWidth="1"/>
    <col min="12553" max="12557" width="3" style="561" customWidth="1"/>
    <col min="12558" max="12562" width="0" style="561" hidden="1" customWidth="1"/>
    <col min="12563" max="12567" width="3" style="561" customWidth="1"/>
    <col min="12568" max="12572" width="0" style="561" hidden="1" customWidth="1"/>
    <col min="12573" max="12578" width="3.875" style="561" customWidth="1"/>
    <col min="12579" max="12583" width="0" style="561" hidden="1" customWidth="1"/>
    <col min="12584" max="12616" width="3" style="561" customWidth="1"/>
    <col min="12617" max="12622" width="0" style="561" hidden="1" customWidth="1"/>
    <col min="12623" max="12633" width="2.875" style="561" customWidth="1"/>
    <col min="12634" max="12654" width="0" style="561" hidden="1" customWidth="1"/>
    <col min="12655" max="12655" width="4.125" style="561" customWidth="1"/>
    <col min="12656" max="12657" width="4.625" style="561" customWidth="1"/>
    <col min="12658" max="12659" width="3.375" style="561" customWidth="1"/>
    <col min="12660" max="12664" width="2.625" style="561" customWidth="1"/>
    <col min="12665" max="12691" width="3" style="561" customWidth="1"/>
    <col min="12692" max="12692" width="3.125" style="561" customWidth="1"/>
    <col min="12693" max="12693" width="2.875" style="561" customWidth="1"/>
    <col min="12694" max="12694" width="3" style="561" customWidth="1"/>
    <col min="12695" max="12697" width="0" style="561" hidden="1" customWidth="1"/>
    <col min="12698" max="12698" width="3.25" style="561" customWidth="1"/>
    <col min="12699" max="12700" width="2.625" style="561" customWidth="1"/>
    <col min="12701" max="12701" width="2.375" style="561" customWidth="1"/>
    <col min="12702" max="12707" width="2.125" style="561" customWidth="1"/>
    <col min="12708" max="12710" width="3" style="561" customWidth="1"/>
    <col min="12711" max="12800" width="9" style="561"/>
    <col min="12801" max="12803" width="3.625" style="561" customWidth="1"/>
    <col min="12804" max="12806" width="3" style="561" customWidth="1"/>
    <col min="12807" max="12808" width="0" style="561" hidden="1" customWidth="1"/>
    <col min="12809" max="12813" width="3" style="561" customWidth="1"/>
    <col min="12814" max="12818" width="0" style="561" hidden="1" customWidth="1"/>
    <col min="12819" max="12823" width="3" style="561" customWidth="1"/>
    <col min="12824" max="12828" width="0" style="561" hidden="1" customWidth="1"/>
    <col min="12829" max="12834" width="3.875" style="561" customWidth="1"/>
    <col min="12835" max="12839" width="0" style="561" hidden="1" customWidth="1"/>
    <col min="12840" max="12872" width="3" style="561" customWidth="1"/>
    <col min="12873" max="12878" width="0" style="561" hidden="1" customWidth="1"/>
    <col min="12879" max="12889" width="2.875" style="561" customWidth="1"/>
    <col min="12890" max="12910" width="0" style="561" hidden="1" customWidth="1"/>
    <col min="12911" max="12911" width="4.125" style="561" customWidth="1"/>
    <col min="12912" max="12913" width="4.625" style="561" customWidth="1"/>
    <col min="12914" max="12915" width="3.375" style="561" customWidth="1"/>
    <col min="12916" max="12920" width="2.625" style="561" customWidth="1"/>
    <col min="12921" max="12947" width="3" style="561" customWidth="1"/>
    <col min="12948" max="12948" width="3.125" style="561" customWidth="1"/>
    <col min="12949" max="12949" width="2.875" style="561" customWidth="1"/>
    <col min="12950" max="12950" width="3" style="561" customWidth="1"/>
    <col min="12951" max="12953" width="0" style="561" hidden="1" customWidth="1"/>
    <col min="12954" max="12954" width="3.25" style="561" customWidth="1"/>
    <col min="12955" max="12956" width="2.625" style="561" customWidth="1"/>
    <col min="12957" max="12957" width="2.375" style="561" customWidth="1"/>
    <col min="12958" max="12963" width="2.125" style="561" customWidth="1"/>
    <col min="12964" max="12966" width="3" style="561" customWidth="1"/>
    <col min="12967" max="13056" width="9" style="561"/>
    <col min="13057" max="13059" width="3.625" style="561" customWidth="1"/>
    <col min="13060" max="13062" width="3" style="561" customWidth="1"/>
    <col min="13063" max="13064" width="0" style="561" hidden="1" customWidth="1"/>
    <col min="13065" max="13069" width="3" style="561" customWidth="1"/>
    <col min="13070" max="13074" width="0" style="561" hidden="1" customWidth="1"/>
    <col min="13075" max="13079" width="3" style="561" customWidth="1"/>
    <col min="13080" max="13084" width="0" style="561" hidden="1" customWidth="1"/>
    <col min="13085" max="13090" width="3.875" style="561" customWidth="1"/>
    <col min="13091" max="13095" width="0" style="561" hidden="1" customWidth="1"/>
    <col min="13096" max="13128" width="3" style="561" customWidth="1"/>
    <col min="13129" max="13134" width="0" style="561" hidden="1" customWidth="1"/>
    <col min="13135" max="13145" width="2.875" style="561" customWidth="1"/>
    <col min="13146" max="13166" width="0" style="561" hidden="1" customWidth="1"/>
    <col min="13167" max="13167" width="4.125" style="561" customWidth="1"/>
    <col min="13168" max="13169" width="4.625" style="561" customWidth="1"/>
    <col min="13170" max="13171" width="3.375" style="561" customWidth="1"/>
    <col min="13172" max="13176" width="2.625" style="561" customWidth="1"/>
    <col min="13177" max="13203" width="3" style="561" customWidth="1"/>
    <col min="13204" max="13204" width="3.125" style="561" customWidth="1"/>
    <col min="13205" max="13205" width="2.875" style="561" customWidth="1"/>
    <col min="13206" max="13206" width="3" style="561" customWidth="1"/>
    <col min="13207" max="13209" width="0" style="561" hidden="1" customWidth="1"/>
    <col min="13210" max="13210" width="3.25" style="561" customWidth="1"/>
    <col min="13211" max="13212" width="2.625" style="561" customWidth="1"/>
    <col min="13213" max="13213" width="2.375" style="561" customWidth="1"/>
    <col min="13214" max="13219" width="2.125" style="561" customWidth="1"/>
    <col min="13220" max="13222" width="3" style="561" customWidth="1"/>
    <col min="13223" max="13312" width="9" style="561"/>
    <col min="13313" max="13315" width="3.625" style="561" customWidth="1"/>
    <col min="13316" max="13318" width="3" style="561" customWidth="1"/>
    <col min="13319" max="13320" width="0" style="561" hidden="1" customWidth="1"/>
    <col min="13321" max="13325" width="3" style="561" customWidth="1"/>
    <col min="13326" max="13330" width="0" style="561" hidden="1" customWidth="1"/>
    <col min="13331" max="13335" width="3" style="561" customWidth="1"/>
    <col min="13336" max="13340" width="0" style="561" hidden="1" customWidth="1"/>
    <col min="13341" max="13346" width="3.875" style="561" customWidth="1"/>
    <col min="13347" max="13351" width="0" style="561" hidden="1" customWidth="1"/>
    <col min="13352" max="13384" width="3" style="561" customWidth="1"/>
    <col min="13385" max="13390" width="0" style="561" hidden="1" customWidth="1"/>
    <col min="13391" max="13401" width="2.875" style="561" customWidth="1"/>
    <col min="13402" max="13422" width="0" style="561" hidden="1" customWidth="1"/>
    <col min="13423" max="13423" width="4.125" style="561" customWidth="1"/>
    <col min="13424" max="13425" width="4.625" style="561" customWidth="1"/>
    <col min="13426" max="13427" width="3.375" style="561" customWidth="1"/>
    <col min="13428" max="13432" width="2.625" style="561" customWidth="1"/>
    <col min="13433" max="13459" width="3" style="561" customWidth="1"/>
    <col min="13460" max="13460" width="3.125" style="561" customWidth="1"/>
    <col min="13461" max="13461" width="2.875" style="561" customWidth="1"/>
    <col min="13462" max="13462" width="3" style="561" customWidth="1"/>
    <col min="13463" max="13465" width="0" style="561" hidden="1" customWidth="1"/>
    <col min="13466" max="13466" width="3.25" style="561" customWidth="1"/>
    <col min="13467" max="13468" width="2.625" style="561" customWidth="1"/>
    <col min="13469" max="13469" width="2.375" style="561" customWidth="1"/>
    <col min="13470" max="13475" width="2.125" style="561" customWidth="1"/>
    <col min="13476" max="13478" width="3" style="561" customWidth="1"/>
    <col min="13479" max="13568" width="9" style="561"/>
    <col min="13569" max="13571" width="3.625" style="561" customWidth="1"/>
    <col min="13572" max="13574" width="3" style="561" customWidth="1"/>
    <col min="13575" max="13576" width="0" style="561" hidden="1" customWidth="1"/>
    <col min="13577" max="13581" width="3" style="561" customWidth="1"/>
    <col min="13582" max="13586" width="0" style="561" hidden="1" customWidth="1"/>
    <col min="13587" max="13591" width="3" style="561" customWidth="1"/>
    <col min="13592" max="13596" width="0" style="561" hidden="1" customWidth="1"/>
    <col min="13597" max="13602" width="3.875" style="561" customWidth="1"/>
    <col min="13603" max="13607" width="0" style="561" hidden="1" customWidth="1"/>
    <col min="13608" max="13640" width="3" style="561" customWidth="1"/>
    <col min="13641" max="13646" width="0" style="561" hidden="1" customWidth="1"/>
    <col min="13647" max="13657" width="2.875" style="561" customWidth="1"/>
    <col min="13658" max="13678" width="0" style="561" hidden="1" customWidth="1"/>
    <col min="13679" max="13679" width="4.125" style="561" customWidth="1"/>
    <col min="13680" max="13681" width="4.625" style="561" customWidth="1"/>
    <col min="13682" max="13683" width="3.375" style="561" customWidth="1"/>
    <col min="13684" max="13688" width="2.625" style="561" customWidth="1"/>
    <col min="13689" max="13715" width="3" style="561" customWidth="1"/>
    <col min="13716" max="13716" width="3.125" style="561" customWidth="1"/>
    <col min="13717" max="13717" width="2.875" style="561" customWidth="1"/>
    <col min="13718" max="13718" width="3" style="561" customWidth="1"/>
    <col min="13719" max="13721" width="0" style="561" hidden="1" customWidth="1"/>
    <col min="13722" max="13722" width="3.25" style="561" customWidth="1"/>
    <col min="13723" max="13724" width="2.625" style="561" customWidth="1"/>
    <col min="13725" max="13725" width="2.375" style="561" customWidth="1"/>
    <col min="13726" max="13731" width="2.125" style="561" customWidth="1"/>
    <col min="13732" max="13734" width="3" style="561" customWidth="1"/>
    <col min="13735" max="13824" width="9" style="561"/>
    <col min="13825" max="13827" width="3.625" style="561" customWidth="1"/>
    <col min="13828" max="13830" width="3" style="561" customWidth="1"/>
    <col min="13831" max="13832" width="0" style="561" hidden="1" customWidth="1"/>
    <col min="13833" max="13837" width="3" style="561" customWidth="1"/>
    <col min="13838" max="13842" width="0" style="561" hidden="1" customWidth="1"/>
    <col min="13843" max="13847" width="3" style="561" customWidth="1"/>
    <col min="13848" max="13852" width="0" style="561" hidden="1" customWidth="1"/>
    <col min="13853" max="13858" width="3.875" style="561" customWidth="1"/>
    <col min="13859" max="13863" width="0" style="561" hidden="1" customWidth="1"/>
    <col min="13864" max="13896" width="3" style="561" customWidth="1"/>
    <col min="13897" max="13902" width="0" style="561" hidden="1" customWidth="1"/>
    <col min="13903" max="13913" width="2.875" style="561" customWidth="1"/>
    <col min="13914" max="13934" width="0" style="561" hidden="1" customWidth="1"/>
    <col min="13935" max="13935" width="4.125" style="561" customWidth="1"/>
    <col min="13936" max="13937" width="4.625" style="561" customWidth="1"/>
    <col min="13938" max="13939" width="3.375" style="561" customWidth="1"/>
    <col min="13940" max="13944" width="2.625" style="561" customWidth="1"/>
    <col min="13945" max="13971" width="3" style="561" customWidth="1"/>
    <col min="13972" max="13972" width="3.125" style="561" customWidth="1"/>
    <col min="13973" max="13973" width="2.875" style="561" customWidth="1"/>
    <col min="13974" max="13974" width="3" style="561" customWidth="1"/>
    <col min="13975" max="13977" width="0" style="561" hidden="1" customWidth="1"/>
    <col min="13978" max="13978" width="3.25" style="561" customWidth="1"/>
    <col min="13979" max="13980" width="2.625" style="561" customWidth="1"/>
    <col min="13981" max="13981" width="2.375" style="561" customWidth="1"/>
    <col min="13982" max="13987" width="2.125" style="561" customWidth="1"/>
    <col min="13988" max="13990" width="3" style="561" customWidth="1"/>
    <col min="13991" max="14080" width="9" style="561"/>
    <col min="14081" max="14083" width="3.625" style="561" customWidth="1"/>
    <col min="14084" max="14086" width="3" style="561" customWidth="1"/>
    <col min="14087" max="14088" width="0" style="561" hidden="1" customWidth="1"/>
    <col min="14089" max="14093" width="3" style="561" customWidth="1"/>
    <col min="14094" max="14098" width="0" style="561" hidden="1" customWidth="1"/>
    <col min="14099" max="14103" width="3" style="561" customWidth="1"/>
    <col min="14104" max="14108" width="0" style="561" hidden="1" customWidth="1"/>
    <col min="14109" max="14114" width="3.875" style="561" customWidth="1"/>
    <col min="14115" max="14119" width="0" style="561" hidden="1" customWidth="1"/>
    <col min="14120" max="14152" width="3" style="561" customWidth="1"/>
    <col min="14153" max="14158" width="0" style="561" hidden="1" customWidth="1"/>
    <col min="14159" max="14169" width="2.875" style="561" customWidth="1"/>
    <col min="14170" max="14190" width="0" style="561" hidden="1" customWidth="1"/>
    <col min="14191" max="14191" width="4.125" style="561" customWidth="1"/>
    <col min="14192" max="14193" width="4.625" style="561" customWidth="1"/>
    <col min="14194" max="14195" width="3.375" style="561" customWidth="1"/>
    <col min="14196" max="14200" width="2.625" style="561" customWidth="1"/>
    <col min="14201" max="14227" width="3" style="561" customWidth="1"/>
    <col min="14228" max="14228" width="3.125" style="561" customWidth="1"/>
    <col min="14229" max="14229" width="2.875" style="561" customWidth="1"/>
    <col min="14230" max="14230" width="3" style="561" customWidth="1"/>
    <col min="14231" max="14233" width="0" style="561" hidden="1" customWidth="1"/>
    <col min="14234" max="14234" width="3.25" style="561" customWidth="1"/>
    <col min="14235" max="14236" width="2.625" style="561" customWidth="1"/>
    <col min="14237" max="14237" width="2.375" style="561" customWidth="1"/>
    <col min="14238" max="14243" width="2.125" style="561" customWidth="1"/>
    <col min="14244" max="14246" width="3" style="561" customWidth="1"/>
    <col min="14247" max="14336" width="9" style="561"/>
    <col min="14337" max="14339" width="3.625" style="561" customWidth="1"/>
    <col min="14340" max="14342" width="3" style="561" customWidth="1"/>
    <col min="14343" max="14344" width="0" style="561" hidden="1" customWidth="1"/>
    <col min="14345" max="14349" width="3" style="561" customWidth="1"/>
    <col min="14350" max="14354" width="0" style="561" hidden="1" customWidth="1"/>
    <col min="14355" max="14359" width="3" style="561" customWidth="1"/>
    <col min="14360" max="14364" width="0" style="561" hidden="1" customWidth="1"/>
    <col min="14365" max="14370" width="3.875" style="561" customWidth="1"/>
    <col min="14371" max="14375" width="0" style="561" hidden="1" customWidth="1"/>
    <col min="14376" max="14408" width="3" style="561" customWidth="1"/>
    <col min="14409" max="14414" width="0" style="561" hidden="1" customWidth="1"/>
    <col min="14415" max="14425" width="2.875" style="561" customWidth="1"/>
    <col min="14426" max="14446" width="0" style="561" hidden="1" customWidth="1"/>
    <col min="14447" max="14447" width="4.125" style="561" customWidth="1"/>
    <col min="14448" max="14449" width="4.625" style="561" customWidth="1"/>
    <col min="14450" max="14451" width="3.375" style="561" customWidth="1"/>
    <col min="14452" max="14456" width="2.625" style="561" customWidth="1"/>
    <col min="14457" max="14483" width="3" style="561" customWidth="1"/>
    <col min="14484" max="14484" width="3.125" style="561" customWidth="1"/>
    <col min="14485" max="14485" width="2.875" style="561" customWidth="1"/>
    <col min="14486" max="14486" width="3" style="561" customWidth="1"/>
    <col min="14487" max="14489" width="0" style="561" hidden="1" customWidth="1"/>
    <col min="14490" max="14490" width="3.25" style="561" customWidth="1"/>
    <col min="14491" max="14492" width="2.625" style="561" customWidth="1"/>
    <col min="14493" max="14493" width="2.375" style="561" customWidth="1"/>
    <col min="14494" max="14499" width="2.125" style="561" customWidth="1"/>
    <col min="14500" max="14502" width="3" style="561" customWidth="1"/>
    <col min="14503" max="14592" width="9" style="561"/>
    <col min="14593" max="14595" width="3.625" style="561" customWidth="1"/>
    <col min="14596" max="14598" width="3" style="561" customWidth="1"/>
    <col min="14599" max="14600" width="0" style="561" hidden="1" customWidth="1"/>
    <col min="14601" max="14605" width="3" style="561" customWidth="1"/>
    <col min="14606" max="14610" width="0" style="561" hidden="1" customWidth="1"/>
    <col min="14611" max="14615" width="3" style="561" customWidth="1"/>
    <col min="14616" max="14620" width="0" style="561" hidden="1" customWidth="1"/>
    <col min="14621" max="14626" width="3.875" style="561" customWidth="1"/>
    <col min="14627" max="14631" width="0" style="561" hidden="1" customWidth="1"/>
    <col min="14632" max="14664" width="3" style="561" customWidth="1"/>
    <col min="14665" max="14670" width="0" style="561" hidden="1" customWidth="1"/>
    <col min="14671" max="14681" width="2.875" style="561" customWidth="1"/>
    <col min="14682" max="14702" width="0" style="561" hidden="1" customWidth="1"/>
    <col min="14703" max="14703" width="4.125" style="561" customWidth="1"/>
    <col min="14704" max="14705" width="4.625" style="561" customWidth="1"/>
    <col min="14706" max="14707" width="3.375" style="561" customWidth="1"/>
    <col min="14708" max="14712" width="2.625" style="561" customWidth="1"/>
    <col min="14713" max="14739" width="3" style="561" customWidth="1"/>
    <col min="14740" max="14740" width="3.125" style="561" customWidth="1"/>
    <col min="14741" max="14741" width="2.875" style="561" customWidth="1"/>
    <col min="14742" max="14742" width="3" style="561" customWidth="1"/>
    <col min="14743" max="14745" width="0" style="561" hidden="1" customWidth="1"/>
    <col min="14746" max="14746" width="3.25" style="561" customWidth="1"/>
    <col min="14747" max="14748" width="2.625" style="561" customWidth="1"/>
    <col min="14749" max="14749" width="2.375" style="561" customWidth="1"/>
    <col min="14750" max="14755" width="2.125" style="561" customWidth="1"/>
    <col min="14756" max="14758" width="3" style="561" customWidth="1"/>
    <col min="14759" max="14848" width="9" style="561"/>
    <col min="14849" max="14851" width="3.625" style="561" customWidth="1"/>
    <col min="14852" max="14854" width="3" style="561" customWidth="1"/>
    <col min="14855" max="14856" width="0" style="561" hidden="1" customWidth="1"/>
    <col min="14857" max="14861" width="3" style="561" customWidth="1"/>
    <col min="14862" max="14866" width="0" style="561" hidden="1" customWidth="1"/>
    <col min="14867" max="14871" width="3" style="561" customWidth="1"/>
    <col min="14872" max="14876" width="0" style="561" hidden="1" customWidth="1"/>
    <col min="14877" max="14882" width="3.875" style="561" customWidth="1"/>
    <col min="14883" max="14887" width="0" style="561" hidden="1" customWidth="1"/>
    <col min="14888" max="14920" width="3" style="561" customWidth="1"/>
    <col min="14921" max="14926" width="0" style="561" hidden="1" customWidth="1"/>
    <col min="14927" max="14937" width="2.875" style="561" customWidth="1"/>
    <col min="14938" max="14958" width="0" style="561" hidden="1" customWidth="1"/>
    <col min="14959" max="14959" width="4.125" style="561" customWidth="1"/>
    <col min="14960" max="14961" width="4.625" style="561" customWidth="1"/>
    <col min="14962" max="14963" width="3.375" style="561" customWidth="1"/>
    <col min="14964" max="14968" width="2.625" style="561" customWidth="1"/>
    <col min="14969" max="14995" width="3" style="561" customWidth="1"/>
    <col min="14996" max="14996" width="3.125" style="561" customWidth="1"/>
    <col min="14997" max="14997" width="2.875" style="561" customWidth="1"/>
    <col min="14998" max="14998" width="3" style="561" customWidth="1"/>
    <col min="14999" max="15001" width="0" style="561" hidden="1" customWidth="1"/>
    <col min="15002" max="15002" width="3.25" style="561" customWidth="1"/>
    <col min="15003" max="15004" width="2.625" style="561" customWidth="1"/>
    <col min="15005" max="15005" width="2.375" style="561" customWidth="1"/>
    <col min="15006" max="15011" width="2.125" style="561" customWidth="1"/>
    <col min="15012" max="15014" width="3" style="561" customWidth="1"/>
    <col min="15015" max="15104" width="9" style="561"/>
    <col min="15105" max="15107" width="3.625" style="561" customWidth="1"/>
    <col min="15108" max="15110" width="3" style="561" customWidth="1"/>
    <col min="15111" max="15112" width="0" style="561" hidden="1" customWidth="1"/>
    <col min="15113" max="15117" width="3" style="561" customWidth="1"/>
    <col min="15118" max="15122" width="0" style="561" hidden="1" customWidth="1"/>
    <col min="15123" max="15127" width="3" style="561" customWidth="1"/>
    <col min="15128" max="15132" width="0" style="561" hidden="1" customWidth="1"/>
    <col min="15133" max="15138" width="3.875" style="561" customWidth="1"/>
    <col min="15139" max="15143" width="0" style="561" hidden="1" customWidth="1"/>
    <col min="15144" max="15176" width="3" style="561" customWidth="1"/>
    <col min="15177" max="15182" width="0" style="561" hidden="1" customWidth="1"/>
    <col min="15183" max="15193" width="2.875" style="561" customWidth="1"/>
    <col min="15194" max="15214" width="0" style="561" hidden="1" customWidth="1"/>
    <col min="15215" max="15215" width="4.125" style="561" customWidth="1"/>
    <col min="15216" max="15217" width="4.625" style="561" customWidth="1"/>
    <col min="15218" max="15219" width="3.375" style="561" customWidth="1"/>
    <col min="15220" max="15224" width="2.625" style="561" customWidth="1"/>
    <col min="15225" max="15251" width="3" style="561" customWidth="1"/>
    <col min="15252" max="15252" width="3.125" style="561" customWidth="1"/>
    <col min="15253" max="15253" width="2.875" style="561" customWidth="1"/>
    <col min="15254" max="15254" width="3" style="561" customWidth="1"/>
    <col min="15255" max="15257" width="0" style="561" hidden="1" customWidth="1"/>
    <col min="15258" max="15258" width="3.25" style="561" customWidth="1"/>
    <col min="15259" max="15260" width="2.625" style="561" customWidth="1"/>
    <col min="15261" max="15261" width="2.375" style="561" customWidth="1"/>
    <col min="15262" max="15267" width="2.125" style="561" customWidth="1"/>
    <col min="15268" max="15270" width="3" style="561" customWidth="1"/>
    <col min="15271" max="15360" width="9" style="561"/>
    <col min="15361" max="15363" width="3.625" style="561" customWidth="1"/>
    <col min="15364" max="15366" width="3" style="561" customWidth="1"/>
    <col min="15367" max="15368" width="0" style="561" hidden="1" customWidth="1"/>
    <col min="15369" max="15373" width="3" style="561" customWidth="1"/>
    <col min="15374" max="15378" width="0" style="561" hidden="1" customWidth="1"/>
    <col min="15379" max="15383" width="3" style="561" customWidth="1"/>
    <col min="15384" max="15388" width="0" style="561" hidden="1" customWidth="1"/>
    <col min="15389" max="15394" width="3.875" style="561" customWidth="1"/>
    <col min="15395" max="15399" width="0" style="561" hidden="1" customWidth="1"/>
    <col min="15400" max="15432" width="3" style="561" customWidth="1"/>
    <col min="15433" max="15438" width="0" style="561" hidden="1" customWidth="1"/>
    <col min="15439" max="15449" width="2.875" style="561" customWidth="1"/>
    <col min="15450" max="15470" width="0" style="561" hidden="1" customWidth="1"/>
    <col min="15471" max="15471" width="4.125" style="561" customWidth="1"/>
    <col min="15472" max="15473" width="4.625" style="561" customWidth="1"/>
    <col min="15474" max="15475" width="3.375" style="561" customWidth="1"/>
    <col min="15476" max="15480" width="2.625" style="561" customWidth="1"/>
    <col min="15481" max="15507" width="3" style="561" customWidth="1"/>
    <col min="15508" max="15508" width="3.125" style="561" customWidth="1"/>
    <col min="15509" max="15509" width="2.875" style="561" customWidth="1"/>
    <col min="15510" max="15510" width="3" style="561" customWidth="1"/>
    <col min="15511" max="15513" width="0" style="561" hidden="1" customWidth="1"/>
    <col min="15514" max="15514" width="3.25" style="561" customWidth="1"/>
    <col min="15515" max="15516" width="2.625" style="561" customWidth="1"/>
    <col min="15517" max="15517" width="2.375" style="561" customWidth="1"/>
    <col min="15518" max="15523" width="2.125" style="561" customWidth="1"/>
    <col min="15524" max="15526" width="3" style="561" customWidth="1"/>
    <col min="15527" max="15616" width="9" style="561"/>
    <col min="15617" max="15619" width="3.625" style="561" customWidth="1"/>
    <col min="15620" max="15622" width="3" style="561" customWidth="1"/>
    <col min="15623" max="15624" width="0" style="561" hidden="1" customWidth="1"/>
    <col min="15625" max="15629" width="3" style="561" customWidth="1"/>
    <col min="15630" max="15634" width="0" style="561" hidden="1" customWidth="1"/>
    <col min="15635" max="15639" width="3" style="561" customWidth="1"/>
    <col min="15640" max="15644" width="0" style="561" hidden="1" customWidth="1"/>
    <col min="15645" max="15650" width="3.875" style="561" customWidth="1"/>
    <col min="15651" max="15655" width="0" style="561" hidden="1" customWidth="1"/>
    <col min="15656" max="15688" width="3" style="561" customWidth="1"/>
    <col min="15689" max="15694" width="0" style="561" hidden="1" customWidth="1"/>
    <col min="15695" max="15705" width="2.875" style="561" customWidth="1"/>
    <col min="15706" max="15726" width="0" style="561" hidden="1" customWidth="1"/>
    <col min="15727" max="15727" width="4.125" style="561" customWidth="1"/>
    <col min="15728" max="15729" width="4.625" style="561" customWidth="1"/>
    <col min="15730" max="15731" width="3.375" style="561" customWidth="1"/>
    <col min="15732" max="15736" width="2.625" style="561" customWidth="1"/>
    <col min="15737" max="15763" width="3" style="561" customWidth="1"/>
    <col min="15764" max="15764" width="3.125" style="561" customWidth="1"/>
    <col min="15765" max="15765" width="2.875" style="561" customWidth="1"/>
    <col min="15766" max="15766" width="3" style="561" customWidth="1"/>
    <col min="15767" max="15769" width="0" style="561" hidden="1" customWidth="1"/>
    <col min="15770" max="15770" width="3.25" style="561" customWidth="1"/>
    <col min="15771" max="15772" width="2.625" style="561" customWidth="1"/>
    <col min="15773" max="15773" width="2.375" style="561" customWidth="1"/>
    <col min="15774" max="15779" width="2.125" style="561" customWidth="1"/>
    <col min="15780" max="15782" width="3" style="561" customWidth="1"/>
    <col min="15783" max="15872" width="9" style="561"/>
    <col min="15873" max="15875" width="3.625" style="561" customWidth="1"/>
    <col min="15876" max="15878" width="3" style="561" customWidth="1"/>
    <col min="15879" max="15880" width="0" style="561" hidden="1" customWidth="1"/>
    <col min="15881" max="15885" width="3" style="561" customWidth="1"/>
    <col min="15886" max="15890" width="0" style="561" hidden="1" customWidth="1"/>
    <col min="15891" max="15895" width="3" style="561" customWidth="1"/>
    <col min="15896" max="15900" width="0" style="561" hidden="1" customWidth="1"/>
    <col min="15901" max="15906" width="3.875" style="561" customWidth="1"/>
    <col min="15907" max="15911" width="0" style="561" hidden="1" customWidth="1"/>
    <col min="15912" max="15944" width="3" style="561" customWidth="1"/>
    <col min="15945" max="15950" width="0" style="561" hidden="1" customWidth="1"/>
    <col min="15951" max="15961" width="2.875" style="561" customWidth="1"/>
    <col min="15962" max="15982" width="0" style="561" hidden="1" customWidth="1"/>
    <col min="15983" max="15983" width="4.125" style="561" customWidth="1"/>
    <col min="15984" max="15985" width="4.625" style="561" customWidth="1"/>
    <col min="15986" max="15987" width="3.375" style="561" customWidth="1"/>
    <col min="15988" max="15992" width="2.625" style="561" customWidth="1"/>
    <col min="15993" max="16019" width="3" style="561" customWidth="1"/>
    <col min="16020" max="16020" width="3.125" style="561" customWidth="1"/>
    <col min="16021" max="16021" width="2.875" style="561" customWidth="1"/>
    <col min="16022" max="16022" width="3" style="561" customWidth="1"/>
    <col min="16023" max="16025" width="0" style="561" hidden="1" customWidth="1"/>
    <col min="16026" max="16026" width="3.25" style="561" customWidth="1"/>
    <col min="16027" max="16028" width="2.625" style="561" customWidth="1"/>
    <col min="16029" max="16029" width="2.375" style="561" customWidth="1"/>
    <col min="16030" max="16035" width="2.125" style="561" customWidth="1"/>
    <col min="16036" max="16038" width="3" style="561" customWidth="1"/>
    <col min="16039" max="16128" width="9" style="561"/>
    <col min="16129" max="16131" width="3.625" style="561" customWidth="1"/>
    <col min="16132" max="16134" width="3" style="561" customWidth="1"/>
    <col min="16135" max="16136" width="0" style="561" hidden="1" customWidth="1"/>
    <col min="16137" max="16141" width="3" style="561" customWidth="1"/>
    <col min="16142" max="16146" width="0" style="561" hidden="1" customWidth="1"/>
    <col min="16147" max="16151" width="3" style="561" customWidth="1"/>
    <col min="16152" max="16156" width="0" style="561" hidden="1" customWidth="1"/>
    <col min="16157" max="16162" width="3.875" style="561" customWidth="1"/>
    <col min="16163" max="16167" width="0" style="561" hidden="1" customWidth="1"/>
    <col min="16168" max="16200" width="3" style="561" customWidth="1"/>
    <col min="16201" max="16206" width="0" style="561" hidden="1" customWidth="1"/>
    <col min="16207" max="16217" width="2.875" style="561" customWidth="1"/>
    <col min="16218" max="16238" width="0" style="561" hidden="1" customWidth="1"/>
    <col min="16239" max="16239" width="4.125" style="561" customWidth="1"/>
    <col min="16240" max="16241" width="4.625" style="561" customWidth="1"/>
    <col min="16242" max="16243" width="3.375" style="561" customWidth="1"/>
    <col min="16244" max="16248" width="2.625" style="561" customWidth="1"/>
    <col min="16249" max="16275" width="3" style="561" customWidth="1"/>
    <col min="16276" max="16276" width="3.125" style="561" customWidth="1"/>
    <col min="16277" max="16277" width="2.875" style="561" customWidth="1"/>
    <col min="16278" max="16278" width="3" style="561" customWidth="1"/>
    <col min="16279" max="16281" width="0" style="561" hidden="1" customWidth="1"/>
    <col min="16282" max="16282" width="3.25" style="561" customWidth="1"/>
    <col min="16283" max="16284" width="2.625" style="561" customWidth="1"/>
    <col min="16285" max="16285" width="2.375" style="561" customWidth="1"/>
    <col min="16286" max="16291" width="2.125" style="561" customWidth="1"/>
    <col min="16292" max="16294" width="3" style="561" customWidth="1"/>
    <col min="16295" max="16384" width="9" style="561"/>
  </cols>
  <sheetData>
    <row r="1" spans="1:166" s="939" customFormat="1" ht="10.5" customHeight="1" x14ac:dyDescent="0.4">
      <c r="A1" s="1647" t="s">
        <v>493</v>
      </c>
      <c r="B1" s="1647"/>
      <c r="C1" s="1647"/>
      <c r="D1" s="1647"/>
      <c r="E1" s="1647"/>
      <c r="F1" s="1647"/>
      <c r="G1" s="1645">
        <v>1</v>
      </c>
      <c r="H1" s="1645"/>
      <c r="K1" s="940"/>
      <c r="N1" s="940"/>
      <c r="O1" s="940"/>
      <c r="P1" s="940"/>
      <c r="Q1" s="940"/>
      <c r="R1" s="940"/>
      <c r="S1" s="940"/>
      <c r="T1" s="941"/>
      <c r="U1" s="941"/>
      <c r="V1" s="941"/>
      <c r="W1" s="941"/>
      <c r="X1" s="941"/>
      <c r="Y1" s="941"/>
      <c r="Z1" s="941"/>
      <c r="AA1" s="941"/>
      <c r="AB1" s="941"/>
      <c r="AC1" s="941"/>
      <c r="AD1" s="941"/>
      <c r="AE1" s="941"/>
      <c r="AF1" s="941"/>
      <c r="AG1" s="941"/>
      <c r="AH1" s="941"/>
      <c r="AI1" s="941"/>
      <c r="AJ1" s="941"/>
      <c r="AK1" s="941"/>
      <c r="AL1" s="941"/>
      <c r="AM1" s="941"/>
      <c r="AN1" s="941"/>
      <c r="AO1" s="941"/>
      <c r="AP1" s="941"/>
      <c r="AQ1" s="941"/>
      <c r="AR1" s="941"/>
      <c r="AS1" s="1645">
        <v>2</v>
      </c>
      <c r="AT1" s="1645"/>
      <c r="AU1" s="941"/>
      <c r="AV1" s="941"/>
      <c r="AW1" s="941"/>
      <c r="AX1" s="941"/>
      <c r="AY1" s="941"/>
      <c r="AZ1" s="941"/>
      <c r="BA1" s="941"/>
      <c r="BB1" s="941"/>
      <c r="BC1" s="941"/>
      <c r="BD1" s="941"/>
      <c r="BE1" s="941"/>
      <c r="BF1" s="941"/>
      <c r="BG1" s="941"/>
      <c r="BH1" s="941"/>
      <c r="BI1" s="941"/>
      <c r="BJ1" s="941"/>
      <c r="BK1" s="941"/>
      <c r="BL1" s="941"/>
      <c r="BM1" s="941"/>
      <c r="BN1" s="941"/>
      <c r="BO1" s="941"/>
      <c r="BP1" s="941"/>
      <c r="BQ1" s="941"/>
      <c r="BR1" s="941"/>
      <c r="BS1" s="941"/>
      <c r="BT1" s="941"/>
      <c r="BU1" s="1649"/>
      <c r="BV1" s="1649"/>
      <c r="BW1" s="941"/>
      <c r="BX1" s="941"/>
      <c r="BY1" s="941"/>
      <c r="BZ1" s="941"/>
      <c r="CA1" s="940"/>
      <c r="CB1" s="940"/>
      <c r="CC1" s="940"/>
      <c r="CD1" s="940"/>
      <c r="CE1" s="940"/>
      <c r="CF1" s="1645">
        <v>3</v>
      </c>
      <c r="CG1" s="1645"/>
      <c r="CH1" s="940"/>
      <c r="CI1" s="940"/>
      <c r="CJ1" s="940"/>
      <c r="CK1" s="940"/>
      <c r="CL1" s="940"/>
      <c r="CM1" s="940"/>
      <c r="CN1" s="940"/>
      <c r="CO1" s="940"/>
      <c r="CP1" s="940"/>
      <c r="CQ1" s="940"/>
      <c r="CR1" s="940"/>
      <c r="CS1" s="940"/>
      <c r="CT1" s="941"/>
      <c r="CU1" s="941"/>
      <c r="CV1" s="941"/>
      <c r="CW1" s="941"/>
      <c r="CX1" s="941"/>
      <c r="CY1" s="941"/>
      <c r="CZ1" s="941"/>
      <c r="DA1" s="941"/>
      <c r="DB1" s="941"/>
      <c r="DC1" s="941"/>
      <c r="DD1" s="941"/>
      <c r="DE1" s="941"/>
      <c r="DF1" s="941"/>
      <c r="DG1" s="941"/>
      <c r="DH1" s="941"/>
      <c r="DI1" s="941"/>
      <c r="DJ1" s="941"/>
      <c r="DK1" s="941"/>
      <c r="DL1" s="941"/>
      <c r="DM1" s="941"/>
      <c r="DN1" s="941"/>
      <c r="DO1" s="941"/>
      <c r="DP1" s="941"/>
      <c r="DQ1" s="1645">
        <v>4</v>
      </c>
      <c r="DR1" s="1645"/>
      <c r="DS1" s="941"/>
      <c r="DT1" s="941"/>
      <c r="DU1" s="941"/>
      <c r="DV1" s="941"/>
      <c r="DW1" s="941"/>
      <c r="DX1" s="941"/>
      <c r="DY1" s="941"/>
      <c r="DZ1" s="941"/>
      <c r="EA1" s="941"/>
      <c r="EB1" s="941"/>
      <c r="EC1" s="941"/>
      <c r="ED1" s="941"/>
      <c r="EE1" s="941"/>
      <c r="EF1" s="941"/>
      <c r="EG1" s="941"/>
      <c r="EH1" s="941"/>
      <c r="EI1" s="941"/>
      <c r="EJ1" s="941"/>
      <c r="EK1" s="941"/>
      <c r="EL1" s="941"/>
      <c r="EM1" s="941"/>
      <c r="EN1" s="941"/>
      <c r="EO1" s="941"/>
      <c r="EP1" s="941"/>
      <c r="EQ1" s="941"/>
      <c r="ER1" s="941"/>
      <c r="ES1" s="941"/>
      <c r="EY1" s="941"/>
      <c r="EZ1" s="941"/>
      <c r="FA1" s="941"/>
      <c r="FB1" s="941"/>
      <c r="FC1" s="941"/>
      <c r="FD1" s="941"/>
      <c r="FE1" s="941"/>
      <c r="FF1" s="941"/>
      <c r="FG1" s="941"/>
    </row>
    <row r="2" spans="1:166" s="939" customFormat="1" ht="10.5" customHeight="1" x14ac:dyDescent="0.4">
      <c r="A2" s="1648"/>
      <c r="B2" s="1648"/>
      <c r="C2" s="1648"/>
      <c r="D2" s="1648"/>
      <c r="E2" s="1648"/>
      <c r="F2" s="1648"/>
      <c r="G2" s="1646"/>
      <c r="H2" s="1646"/>
      <c r="K2" s="942"/>
      <c r="N2" s="942"/>
      <c r="O2" s="942"/>
      <c r="P2" s="942"/>
      <c r="Q2" s="942"/>
      <c r="R2" s="942"/>
      <c r="S2" s="942"/>
      <c r="T2" s="941"/>
      <c r="U2" s="941"/>
      <c r="V2" s="941"/>
      <c r="W2" s="941"/>
      <c r="X2" s="941"/>
      <c r="Y2" s="941"/>
      <c r="Z2" s="941"/>
      <c r="AA2" s="941"/>
      <c r="AB2" s="941"/>
      <c r="AC2" s="941"/>
      <c r="AD2" s="941"/>
      <c r="AE2" s="941"/>
      <c r="AF2" s="941"/>
      <c r="AG2" s="941"/>
      <c r="AH2" s="941"/>
      <c r="AI2" s="941"/>
      <c r="AJ2" s="941"/>
      <c r="AK2" s="941"/>
      <c r="AL2" s="941"/>
      <c r="AM2" s="941"/>
      <c r="AN2" s="941"/>
      <c r="AO2" s="941"/>
      <c r="AP2" s="941"/>
      <c r="AQ2" s="941"/>
      <c r="AR2" s="941"/>
      <c r="AS2" s="1646"/>
      <c r="AT2" s="1646"/>
      <c r="AU2" s="941"/>
      <c r="AV2" s="941"/>
      <c r="AW2" s="941"/>
      <c r="AX2" s="943"/>
      <c r="AY2" s="941"/>
      <c r="AZ2" s="941"/>
      <c r="BA2" s="941"/>
      <c r="BB2" s="941"/>
      <c r="BC2" s="941"/>
      <c r="BD2" s="941"/>
      <c r="BE2" s="941"/>
      <c r="BF2" s="941"/>
      <c r="BG2" s="943"/>
      <c r="BH2" s="941"/>
      <c r="BI2" s="941"/>
      <c r="BJ2" s="941"/>
      <c r="BK2" s="941"/>
      <c r="BL2" s="941"/>
      <c r="BM2" s="941"/>
      <c r="BN2" s="941"/>
      <c r="BO2" s="941"/>
      <c r="BP2" s="941"/>
      <c r="BQ2" s="941"/>
      <c r="BR2" s="941"/>
      <c r="BS2" s="941"/>
      <c r="BT2" s="941"/>
      <c r="BU2" s="1650"/>
      <c r="BV2" s="1650"/>
      <c r="BW2" s="941"/>
      <c r="BX2" s="941"/>
      <c r="BY2" s="941"/>
      <c r="BZ2" s="941"/>
      <c r="CA2" s="942"/>
      <c r="CB2" s="942"/>
      <c r="CC2" s="942"/>
      <c r="CD2" s="942"/>
      <c r="CE2" s="942"/>
      <c r="CF2" s="1646"/>
      <c r="CG2" s="1646"/>
      <c r="CH2" s="942"/>
      <c r="CI2" s="942"/>
      <c r="CJ2" s="942"/>
      <c r="CK2" s="942"/>
      <c r="CL2" s="942"/>
      <c r="CM2" s="942"/>
      <c r="CN2" s="942"/>
      <c r="CO2" s="942"/>
      <c r="CP2" s="942"/>
      <c r="CQ2" s="942"/>
      <c r="CR2" s="942"/>
      <c r="CS2" s="942"/>
      <c r="CT2" s="944"/>
      <c r="CU2" s="944"/>
      <c r="CV2" s="944"/>
      <c r="CW2" s="944"/>
      <c r="CX2" s="944"/>
      <c r="CY2" s="944"/>
      <c r="CZ2" s="943"/>
      <c r="DA2" s="944"/>
      <c r="DB2" s="944"/>
      <c r="DC2" s="944"/>
      <c r="DD2" s="944"/>
      <c r="DE2" s="944"/>
      <c r="DF2" s="945"/>
      <c r="DG2" s="945"/>
      <c r="DH2" s="945"/>
      <c r="DI2" s="945"/>
      <c r="DJ2" s="945"/>
      <c r="DK2" s="945"/>
      <c r="DL2" s="945"/>
      <c r="DM2" s="945"/>
      <c r="DN2" s="945"/>
      <c r="DO2" s="945"/>
      <c r="DP2" s="945"/>
      <c r="DQ2" s="1646"/>
      <c r="DR2" s="1646"/>
      <c r="DS2" s="945"/>
      <c r="DT2" s="945"/>
      <c r="DU2" s="945"/>
      <c r="DV2" s="943"/>
      <c r="DW2" s="944"/>
      <c r="DX2" s="944"/>
      <c r="DY2" s="944"/>
      <c r="DZ2" s="944"/>
      <c r="EA2" s="943"/>
      <c r="EB2" s="941"/>
      <c r="EC2" s="941"/>
      <c r="ED2" s="941"/>
      <c r="EE2" s="941"/>
      <c r="EF2" s="941"/>
      <c r="EG2" s="941"/>
      <c r="EH2" s="941"/>
      <c r="EI2" s="941"/>
      <c r="EJ2" s="941"/>
      <c r="EK2" s="941"/>
      <c r="EL2" s="941"/>
      <c r="EM2" s="941"/>
      <c r="EN2" s="941"/>
      <c r="EO2" s="941"/>
      <c r="EP2" s="941"/>
      <c r="EQ2" s="941"/>
      <c r="ER2" s="941"/>
      <c r="ES2" s="941"/>
      <c r="EY2" s="943"/>
      <c r="EZ2" s="944"/>
      <c r="FA2" s="944"/>
      <c r="FB2" s="944"/>
      <c r="FC2" s="945"/>
      <c r="FD2" s="943"/>
      <c r="FE2" s="941"/>
      <c r="FF2" s="941"/>
      <c r="FG2" s="941"/>
    </row>
    <row r="3" spans="1:166" ht="12" customHeight="1" x14ac:dyDescent="0.4">
      <c r="A3" s="1629" t="s">
        <v>384</v>
      </c>
      <c r="B3" s="1629" t="s">
        <v>383</v>
      </c>
      <c r="C3" s="1629" t="s">
        <v>382</v>
      </c>
      <c r="D3" s="1631" t="s">
        <v>381</v>
      </c>
      <c r="E3" s="1632"/>
      <c r="F3" s="1633"/>
      <c r="G3" s="1701" t="s">
        <v>380</v>
      </c>
      <c r="H3" s="1692"/>
      <c r="I3" s="1692"/>
      <c r="J3" s="1692"/>
      <c r="K3" s="1692"/>
      <c r="L3" s="1692"/>
      <c r="M3" s="1692"/>
      <c r="N3" s="1692"/>
      <c r="O3" s="1692"/>
      <c r="P3" s="1692"/>
      <c r="Q3" s="1692"/>
      <c r="R3" s="1692"/>
      <c r="S3" s="1692"/>
      <c r="T3" s="1692"/>
      <c r="U3" s="1692"/>
      <c r="V3" s="1692"/>
      <c r="W3" s="1692"/>
      <c r="X3" s="1692"/>
      <c r="Y3" s="1692"/>
      <c r="Z3" s="1692"/>
      <c r="AA3" s="1692"/>
      <c r="AB3" s="1692"/>
      <c r="AC3" s="1675" t="s">
        <v>379</v>
      </c>
      <c r="AD3" s="1684"/>
      <c r="AE3" s="1684"/>
      <c r="AF3" s="1684"/>
      <c r="AG3" s="1684"/>
      <c r="AH3" s="1683"/>
      <c r="AI3" s="1675" t="s">
        <v>378</v>
      </c>
      <c r="AJ3" s="1625"/>
      <c r="AK3" s="1625"/>
      <c r="AL3" s="1625"/>
      <c r="AM3" s="1626"/>
      <c r="AN3" s="1675" t="s">
        <v>377</v>
      </c>
      <c r="AO3" s="1625"/>
      <c r="AP3" s="1625"/>
      <c r="AQ3" s="1625"/>
      <c r="AR3" s="1625"/>
      <c r="AS3" s="1675" t="s">
        <v>376</v>
      </c>
      <c r="AT3" s="1625"/>
      <c r="AU3" s="1625"/>
      <c r="AV3" s="1625"/>
      <c r="AW3" s="1625"/>
      <c r="AX3" s="1625"/>
      <c r="AY3" s="1625"/>
      <c r="AZ3" s="1625"/>
      <c r="BA3" s="1625"/>
      <c r="BB3" s="1625"/>
      <c r="BC3" s="1625"/>
      <c r="BD3" s="1625"/>
      <c r="BE3" s="1625"/>
      <c r="BF3" s="1625"/>
      <c r="BG3" s="1625"/>
      <c r="BH3" s="1625"/>
      <c r="BI3" s="1625"/>
      <c r="BJ3" s="1625"/>
      <c r="BK3" s="1625"/>
      <c r="BL3" s="1625"/>
      <c r="BM3" s="1625"/>
      <c r="BN3" s="1625"/>
      <c r="BO3" s="1625"/>
      <c r="BP3" s="1625"/>
      <c r="BQ3" s="1625"/>
      <c r="BR3" s="1625"/>
      <c r="BS3" s="1625"/>
      <c r="BT3" s="1625"/>
      <c r="BU3" s="1625"/>
      <c r="BV3" s="1625"/>
      <c r="BW3" s="1625"/>
      <c r="BX3" s="1625"/>
      <c r="BY3" s="1625"/>
      <c r="BZ3" s="1625"/>
      <c r="CA3" s="1625"/>
      <c r="CB3" s="1625"/>
      <c r="CC3" s="1625"/>
      <c r="CD3" s="1625"/>
      <c r="CE3" s="1625"/>
      <c r="CF3" s="1625" t="s">
        <v>376</v>
      </c>
      <c r="CG3" s="1625"/>
      <c r="CH3" s="1625"/>
      <c r="CI3" s="1625"/>
      <c r="CJ3" s="1625"/>
      <c r="CK3" s="1625"/>
      <c r="CL3" s="1625"/>
      <c r="CM3" s="1625"/>
      <c r="CN3" s="1625"/>
      <c r="CO3" s="1625"/>
      <c r="CP3" s="1625"/>
      <c r="CQ3" s="1625"/>
      <c r="CR3" s="1625"/>
      <c r="CS3" s="1625"/>
      <c r="CT3" s="1625"/>
      <c r="CU3" s="1625"/>
      <c r="CV3" s="1625"/>
      <c r="CW3" s="1625"/>
      <c r="CX3" s="1625"/>
      <c r="CY3" s="1625"/>
      <c r="CZ3" s="1625"/>
      <c r="DA3" s="1625"/>
      <c r="DB3" s="1625"/>
      <c r="DC3" s="1625"/>
      <c r="DD3" s="1625"/>
      <c r="DE3" s="1625"/>
      <c r="DF3" s="1625"/>
      <c r="DG3" s="1625"/>
      <c r="DH3" s="1625"/>
      <c r="DI3" s="1626"/>
      <c r="DJ3" s="1682" t="s">
        <v>348</v>
      </c>
      <c r="DK3" s="1683"/>
      <c r="DL3" s="1682" t="s">
        <v>375</v>
      </c>
      <c r="DM3" s="1684"/>
      <c r="DN3" s="1684"/>
      <c r="DO3" s="1684"/>
      <c r="DP3" s="1684"/>
      <c r="DQ3" s="1682" t="s">
        <v>375</v>
      </c>
      <c r="DR3" s="1684"/>
      <c r="DS3" s="1684"/>
      <c r="DT3" s="1684"/>
      <c r="DU3" s="1684"/>
      <c r="DV3" s="1707" t="s">
        <v>374</v>
      </c>
      <c r="DW3" s="1708"/>
      <c r="DX3" s="1713" t="s">
        <v>373</v>
      </c>
      <c r="DY3" s="1625"/>
      <c r="DZ3" s="1626"/>
      <c r="EA3" s="1675" t="s">
        <v>372</v>
      </c>
      <c r="EB3" s="1625"/>
      <c r="EC3" s="1625"/>
      <c r="ED3" s="1716" t="s">
        <v>371</v>
      </c>
      <c r="EE3" s="1690" t="s">
        <v>370</v>
      </c>
      <c r="EF3" s="1684"/>
      <c r="EG3" s="1684"/>
      <c r="EH3" s="1684"/>
      <c r="EI3" s="1684"/>
      <c r="EJ3" s="1684"/>
      <c r="EK3" s="1671" t="s">
        <v>369</v>
      </c>
      <c r="EL3" s="1673"/>
      <c r="EM3" s="1673"/>
      <c r="EN3" s="1673"/>
      <c r="EO3" s="1673"/>
      <c r="EP3" s="1673"/>
      <c r="EQ3" s="1673"/>
      <c r="ER3" s="1675" t="s">
        <v>368</v>
      </c>
      <c r="ES3" s="1692"/>
      <c r="ET3" s="1692"/>
      <c r="EU3" s="1692"/>
      <c r="EV3" s="1692"/>
      <c r="EW3" s="1692"/>
      <c r="EX3" s="1693"/>
      <c r="EY3" s="1671" t="s">
        <v>367</v>
      </c>
      <c r="EZ3" s="1688"/>
      <c r="FA3" s="1688"/>
      <c r="FB3" s="1688"/>
      <c r="FC3" s="1688"/>
      <c r="FD3" s="1688"/>
      <c r="FE3" s="1688"/>
      <c r="FF3" s="1688"/>
      <c r="FG3" s="1688"/>
      <c r="FH3" s="1701" t="s">
        <v>366</v>
      </c>
      <c r="FI3" s="1702"/>
      <c r="FJ3" s="1703"/>
    </row>
    <row r="4" spans="1:166" ht="12" customHeight="1" x14ac:dyDescent="0.4">
      <c r="A4" s="1630"/>
      <c r="B4" s="1630"/>
      <c r="C4" s="1630"/>
      <c r="D4" s="1634"/>
      <c r="E4" s="1635"/>
      <c r="F4" s="1636"/>
      <c r="G4" s="1694"/>
      <c r="H4" s="1695"/>
      <c r="I4" s="1695"/>
      <c r="J4" s="1695"/>
      <c r="K4" s="1695"/>
      <c r="L4" s="1695"/>
      <c r="M4" s="1695"/>
      <c r="N4" s="1695"/>
      <c r="O4" s="1695"/>
      <c r="P4" s="1695"/>
      <c r="Q4" s="1695"/>
      <c r="R4" s="1695"/>
      <c r="S4" s="1695"/>
      <c r="T4" s="1695"/>
      <c r="U4" s="1695"/>
      <c r="V4" s="1695"/>
      <c r="W4" s="1695"/>
      <c r="X4" s="1695"/>
      <c r="Y4" s="1695"/>
      <c r="Z4" s="1695"/>
      <c r="AA4" s="1695"/>
      <c r="AB4" s="1695"/>
      <c r="AC4" s="1642"/>
      <c r="AD4" s="1669"/>
      <c r="AE4" s="1669"/>
      <c r="AF4" s="1669"/>
      <c r="AG4" s="1669"/>
      <c r="AH4" s="1652"/>
      <c r="AI4" s="1676"/>
      <c r="AJ4" s="1677"/>
      <c r="AK4" s="1677"/>
      <c r="AL4" s="1677"/>
      <c r="AM4" s="1678"/>
      <c r="AN4" s="1642"/>
      <c r="AO4" s="1669"/>
      <c r="AP4" s="1669"/>
      <c r="AQ4" s="1669"/>
      <c r="AR4" s="1669"/>
      <c r="AS4" s="1679"/>
      <c r="AT4" s="1627"/>
      <c r="AU4" s="1627"/>
      <c r="AV4" s="1627"/>
      <c r="AW4" s="1627"/>
      <c r="AX4" s="1627"/>
      <c r="AY4" s="1627"/>
      <c r="AZ4" s="1627"/>
      <c r="BA4" s="1627"/>
      <c r="BB4" s="1627"/>
      <c r="BC4" s="1627"/>
      <c r="BD4" s="1627"/>
      <c r="BE4" s="1627"/>
      <c r="BF4" s="1627"/>
      <c r="BG4" s="1627"/>
      <c r="BH4" s="1627"/>
      <c r="BI4" s="1627"/>
      <c r="BJ4" s="1627"/>
      <c r="BK4" s="1627"/>
      <c r="BL4" s="1627"/>
      <c r="BM4" s="1627"/>
      <c r="BN4" s="1627"/>
      <c r="BO4" s="1627"/>
      <c r="BP4" s="1627"/>
      <c r="BQ4" s="1627"/>
      <c r="BR4" s="1627"/>
      <c r="BS4" s="1627"/>
      <c r="BT4" s="1627"/>
      <c r="BU4" s="1627"/>
      <c r="BV4" s="1627"/>
      <c r="BW4" s="1627"/>
      <c r="BX4" s="1627"/>
      <c r="BY4" s="1627"/>
      <c r="BZ4" s="1627"/>
      <c r="CA4" s="1627"/>
      <c r="CB4" s="1627"/>
      <c r="CC4" s="1627"/>
      <c r="CD4" s="1627"/>
      <c r="CE4" s="1627"/>
      <c r="CF4" s="1627"/>
      <c r="CG4" s="1627"/>
      <c r="CH4" s="1627"/>
      <c r="CI4" s="1627"/>
      <c r="CJ4" s="1627"/>
      <c r="CK4" s="1627"/>
      <c r="CL4" s="162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DA4" s="1627"/>
      <c r="DB4" s="1627"/>
      <c r="DC4" s="1627"/>
      <c r="DD4" s="1627"/>
      <c r="DE4" s="1627"/>
      <c r="DF4" s="1627"/>
      <c r="DG4" s="1627"/>
      <c r="DH4" s="1627"/>
      <c r="DI4" s="1628"/>
      <c r="DJ4" s="1642"/>
      <c r="DK4" s="1652"/>
      <c r="DL4" s="1680"/>
      <c r="DM4" s="1681"/>
      <c r="DN4" s="1681"/>
      <c r="DO4" s="1681"/>
      <c r="DP4" s="1681"/>
      <c r="DQ4" s="1680"/>
      <c r="DR4" s="1681"/>
      <c r="DS4" s="1681"/>
      <c r="DT4" s="1681"/>
      <c r="DU4" s="1681"/>
      <c r="DV4" s="1709"/>
      <c r="DW4" s="1710"/>
      <c r="DX4" s="1714"/>
      <c r="DY4" s="1677"/>
      <c r="DZ4" s="1678"/>
      <c r="EA4" s="1676"/>
      <c r="EB4" s="1677"/>
      <c r="EC4" s="1677"/>
      <c r="ED4" s="1717"/>
      <c r="EE4" s="1642"/>
      <c r="EF4" s="1669"/>
      <c r="EG4" s="1669"/>
      <c r="EH4" s="1669"/>
      <c r="EI4" s="1669"/>
      <c r="EJ4" s="1669"/>
      <c r="EK4" s="1672"/>
      <c r="EL4" s="1672"/>
      <c r="EM4" s="1672"/>
      <c r="EN4" s="1672"/>
      <c r="EO4" s="1672"/>
      <c r="EP4" s="1672"/>
      <c r="EQ4" s="1672"/>
      <c r="ER4" s="1694"/>
      <c r="ES4" s="1695"/>
      <c r="ET4" s="1695"/>
      <c r="EU4" s="1695"/>
      <c r="EV4" s="1695"/>
      <c r="EW4" s="1695"/>
      <c r="EX4" s="1696"/>
      <c r="EY4" s="1723"/>
      <c r="EZ4" s="1723"/>
      <c r="FA4" s="1723"/>
      <c r="FB4" s="1723"/>
      <c r="FC4" s="1723"/>
      <c r="FD4" s="1723"/>
      <c r="FE4" s="1689"/>
      <c r="FF4" s="1689"/>
      <c r="FG4" s="1689"/>
      <c r="FH4" s="1704"/>
      <c r="FI4" s="1705"/>
      <c r="FJ4" s="1706"/>
    </row>
    <row r="5" spans="1:166" ht="12" customHeight="1" x14ac:dyDescent="0.4">
      <c r="A5" s="1630"/>
      <c r="B5" s="1630"/>
      <c r="C5" s="1630"/>
      <c r="D5" s="1634"/>
      <c r="E5" s="1635"/>
      <c r="F5" s="1636"/>
      <c r="G5" s="1701" t="s">
        <v>365</v>
      </c>
      <c r="H5" s="1693"/>
      <c r="I5" s="1704" t="s">
        <v>364</v>
      </c>
      <c r="J5" s="1705"/>
      <c r="K5" s="1705"/>
      <c r="L5" s="1705"/>
      <c r="M5" s="1705"/>
      <c r="N5" s="1704" t="s">
        <v>363</v>
      </c>
      <c r="O5" s="1705"/>
      <c r="P5" s="1705"/>
      <c r="Q5" s="1705"/>
      <c r="R5" s="1706"/>
      <c r="S5" s="1676" t="s">
        <v>362</v>
      </c>
      <c r="T5" s="1677"/>
      <c r="U5" s="1677"/>
      <c r="V5" s="1677"/>
      <c r="W5" s="1678"/>
      <c r="X5" s="1676" t="s">
        <v>361</v>
      </c>
      <c r="Y5" s="1677"/>
      <c r="Z5" s="1677"/>
      <c r="AA5" s="1677"/>
      <c r="AB5" s="1677"/>
      <c r="AC5" s="1642"/>
      <c r="AD5" s="1669"/>
      <c r="AE5" s="1669"/>
      <c r="AF5" s="1669"/>
      <c r="AG5" s="1669"/>
      <c r="AH5" s="1652"/>
      <c r="AI5" s="1676"/>
      <c r="AJ5" s="1677"/>
      <c r="AK5" s="1677"/>
      <c r="AL5" s="1677"/>
      <c r="AM5" s="1678"/>
      <c r="AN5" s="1642"/>
      <c r="AO5" s="1669"/>
      <c r="AP5" s="1669"/>
      <c r="AQ5" s="1669"/>
      <c r="AR5" s="1669"/>
      <c r="AS5" s="1722" t="s">
        <v>360</v>
      </c>
      <c r="AT5" s="1673"/>
      <c r="AU5" s="1673"/>
      <c r="AV5" s="1673"/>
      <c r="AW5" s="1673"/>
      <c r="AX5" s="1682" t="s">
        <v>359</v>
      </c>
      <c r="AY5" s="1684"/>
      <c r="AZ5" s="1684"/>
      <c r="BA5" s="1684"/>
      <c r="BB5" s="1684"/>
      <c r="BC5" s="1684"/>
      <c r="BD5" s="1684"/>
      <c r="BE5" s="1684"/>
      <c r="BF5" s="1683"/>
      <c r="BG5" s="1682" t="s">
        <v>358</v>
      </c>
      <c r="BH5" s="1684"/>
      <c r="BI5" s="1684"/>
      <c r="BJ5" s="1684"/>
      <c r="BK5" s="1684"/>
      <c r="BL5" s="1684"/>
      <c r="BM5" s="1684"/>
      <c r="BN5" s="1684"/>
      <c r="BO5" s="1683"/>
      <c r="BP5" s="1673" t="s">
        <v>357</v>
      </c>
      <c r="BQ5" s="1673"/>
      <c r="BR5" s="1673"/>
      <c r="BS5" s="1673"/>
      <c r="BT5" s="1673"/>
      <c r="BU5" s="1673" t="s">
        <v>356</v>
      </c>
      <c r="BV5" s="1673"/>
      <c r="BW5" s="1673"/>
      <c r="BX5" s="1673"/>
      <c r="BY5" s="1673"/>
      <c r="BZ5" s="1673"/>
      <c r="CA5" s="1682" t="s">
        <v>355</v>
      </c>
      <c r="CB5" s="1684"/>
      <c r="CC5" s="1684"/>
      <c r="CD5" s="1684"/>
      <c r="CE5" s="1684"/>
      <c r="CF5" s="1673" t="s">
        <v>492</v>
      </c>
      <c r="CG5" s="1673"/>
      <c r="CH5" s="1673"/>
      <c r="CI5" s="1673"/>
      <c r="CJ5" s="1673"/>
      <c r="CK5" s="1673"/>
      <c r="CL5" s="1673" t="s">
        <v>491</v>
      </c>
      <c r="CM5" s="1673"/>
      <c r="CN5" s="1673"/>
      <c r="CO5" s="1673"/>
      <c r="CP5" s="1673"/>
      <c r="CQ5" s="1673" t="s">
        <v>354</v>
      </c>
      <c r="CR5" s="1673"/>
      <c r="CS5" s="1673"/>
      <c r="CT5" s="1673"/>
      <c r="CU5" s="1673"/>
      <c r="CV5" s="1673"/>
      <c r="CW5" s="1673"/>
      <c r="CX5" s="1673"/>
      <c r="CY5" s="1673"/>
      <c r="CZ5" s="1673" t="s">
        <v>353</v>
      </c>
      <c r="DA5" s="1673"/>
      <c r="DB5" s="1673"/>
      <c r="DC5" s="1673"/>
      <c r="DD5" s="1673"/>
      <c r="DE5" s="1673"/>
      <c r="DF5" s="1673"/>
      <c r="DG5" s="1686" t="s">
        <v>352</v>
      </c>
      <c r="DH5" s="1682" t="s">
        <v>351</v>
      </c>
      <c r="DI5" s="1683"/>
      <c r="DJ5" s="1642" t="s">
        <v>350</v>
      </c>
      <c r="DK5" s="1652"/>
      <c r="DL5" s="1682" t="s">
        <v>349</v>
      </c>
      <c r="DM5" s="1684"/>
      <c r="DN5" s="1684"/>
      <c r="DO5" s="1684"/>
      <c r="DP5" s="1683"/>
      <c r="DQ5" s="1724" t="s">
        <v>348</v>
      </c>
      <c r="DR5" s="1725"/>
      <c r="DS5" s="1725"/>
      <c r="DT5" s="1725"/>
      <c r="DU5" s="1726"/>
      <c r="DV5" s="1709"/>
      <c r="DW5" s="1710"/>
      <c r="DX5" s="1714"/>
      <c r="DY5" s="1677"/>
      <c r="DZ5" s="1678"/>
      <c r="EA5" s="1679"/>
      <c r="EB5" s="1627"/>
      <c r="EC5" s="1627"/>
      <c r="ED5" s="1717"/>
      <c r="EE5" s="1642"/>
      <c r="EF5" s="1669"/>
      <c r="EG5" s="1669"/>
      <c r="EH5" s="1669"/>
      <c r="EI5" s="1669"/>
      <c r="EJ5" s="1669"/>
      <c r="EK5" s="1672"/>
      <c r="EL5" s="1672"/>
      <c r="EM5" s="1672"/>
      <c r="EN5" s="1672"/>
      <c r="EO5" s="1672"/>
      <c r="EP5" s="1672"/>
      <c r="EQ5" s="1672"/>
      <c r="ER5" s="1629" t="s">
        <v>347</v>
      </c>
      <c r="ES5" s="1682" t="s">
        <v>346</v>
      </c>
      <c r="ET5" s="1692"/>
      <c r="EU5" s="1692"/>
      <c r="EV5" s="1692"/>
      <c r="EW5" s="1692"/>
      <c r="EX5" s="1693"/>
      <c r="EY5" s="1673" t="s">
        <v>345</v>
      </c>
      <c r="EZ5" s="1673"/>
      <c r="FA5" s="1673"/>
      <c r="FB5" s="1673" t="s">
        <v>344</v>
      </c>
      <c r="FC5" s="1673"/>
      <c r="FD5" s="1673"/>
      <c r="FE5" s="1673" t="s">
        <v>343</v>
      </c>
      <c r="FF5" s="1688"/>
      <c r="FG5" s="1688"/>
      <c r="FH5" s="1719" t="s">
        <v>33</v>
      </c>
      <c r="FI5" s="1720"/>
      <c r="FJ5" s="1721"/>
    </row>
    <row r="6" spans="1:166" ht="15" customHeight="1" x14ac:dyDescent="0.4">
      <c r="A6" s="1630"/>
      <c r="B6" s="1630"/>
      <c r="C6" s="1630"/>
      <c r="D6" s="1637"/>
      <c r="E6" s="1638"/>
      <c r="F6" s="1639"/>
      <c r="G6" s="1694"/>
      <c r="H6" s="1696"/>
      <c r="I6" s="1719"/>
      <c r="J6" s="1720"/>
      <c r="K6" s="1720"/>
      <c r="L6" s="1720"/>
      <c r="M6" s="1720"/>
      <c r="N6" s="1719"/>
      <c r="O6" s="1720"/>
      <c r="P6" s="1720"/>
      <c r="Q6" s="1720"/>
      <c r="R6" s="1721"/>
      <c r="S6" s="1679"/>
      <c r="T6" s="1627"/>
      <c r="U6" s="1627"/>
      <c r="V6" s="1627"/>
      <c r="W6" s="1628"/>
      <c r="X6" s="1679"/>
      <c r="Y6" s="1627"/>
      <c r="Z6" s="1627"/>
      <c r="AA6" s="1627"/>
      <c r="AB6" s="1627"/>
      <c r="AC6" s="1680"/>
      <c r="AD6" s="1681"/>
      <c r="AE6" s="1681"/>
      <c r="AF6" s="1681"/>
      <c r="AG6" s="1681"/>
      <c r="AH6" s="1685"/>
      <c r="AI6" s="1679"/>
      <c r="AJ6" s="1627"/>
      <c r="AK6" s="1627"/>
      <c r="AL6" s="1627"/>
      <c r="AM6" s="1628"/>
      <c r="AN6" s="1680"/>
      <c r="AO6" s="1681"/>
      <c r="AP6" s="1681"/>
      <c r="AQ6" s="1681"/>
      <c r="AR6" s="1681"/>
      <c r="AS6" s="1674"/>
      <c r="AT6" s="1674"/>
      <c r="AU6" s="1674"/>
      <c r="AV6" s="1674"/>
      <c r="AW6" s="1674"/>
      <c r="AX6" s="1680"/>
      <c r="AY6" s="1681"/>
      <c r="AZ6" s="1681"/>
      <c r="BA6" s="1681"/>
      <c r="BB6" s="1681"/>
      <c r="BC6" s="1681"/>
      <c r="BD6" s="1681"/>
      <c r="BE6" s="1681"/>
      <c r="BF6" s="1685"/>
      <c r="BG6" s="1680"/>
      <c r="BH6" s="1681"/>
      <c r="BI6" s="1681"/>
      <c r="BJ6" s="1681"/>
      <c r="BK6" s="1681"/>
      <c r="BL6" s="1681"/>
      <c r="BM6" s="1681"/>
      <c r="BN6" s="1681"/>
      <c r="BO6" s="1685"/>
      <c r="BP6" s="1674"/>
      <c r="BQ6" s="1674"/>
      <c r="BR6" s="1674"/>
      <c r="BS6" s="1674"/>
      <c r="BT6" s="1674"/>
      <c r="BU6" s="1674"/>
      <c r="BV6" s="1674"/>
      <c r="BW6" s="1674"/>
      <c r="BX6" s="1674"/>
      <c r="BY6" s="1674"/>
      <c r="BZ6" s="1674"/>
      <c r="CA6" s="1680"/>
      <c r="CB6" s="1681"/>
      <c r="CC6" s="1681"/>
      <c r="CD6" s="1681"/>
      <c r="CE6" s="1681"/>
      <c r="CF6" s="1674"/>
      <c r="CG6" s="1674"/>
      <c r="CH6" s="1674"/>
      <c r="CI6" s="1674"/>
      <c r="CJ6" s="1674"/>
      <c r="CK6" s="1674"/>
      <c r="CL6" s="1674"/>
      <c r="CM6" s="1674"/>
      <c r="CN6" s="1674"/>
      <c r="CO6" s="1674"/>
      <c r="CP6" s="1674"/>
      <c r="CQ6" s="1674"/>
      <c r="CR6" s="1674"/>
      <c r="CS6" s="1674"/>
      <c r="CT6" s="1674"/>
      <c r="CU6" s="1674"/>
      <c r="CV6" s="1674"/>
      <c r="CW6" s="1674"/>
      <c r="CX6" s="1674"/>
      <c r="CY6" s="1674"/>
      <c r="CZ6" s="1674"/>
      <c r="DA6" s="1674"/>
      <c r="DB6" s="1674"/>
      <c r="DC6" s="1674"/>
      <c r="DD6" s="1674"/>
      <c r="DE6" s="1674"/>
      <c r="DF6" s="1674"/>
      <c r="DG6" s="1687"/>
      <c r="DH6" s="1680" t="s">
        <v>342</v>
      </c>
      <c r="DI6" s="1685"/>
      <c r="DJ6" s="1680"/>
      <c r="DK6" s="1685"/>
      <c r="DL6" s="1680"/>
      <c r="DM6" s="1681"/>
      <c r="DN6" s="1681"/>
      <c r="DO6" s="1681"/>
      <c r="DP6" s="1685"/>
      <c r="DQ6" s="1680" t="s">
        <v>341</v>
      </c>
      <c r="DR6" s="1681"/>
      <c r="DS6" s="1681"/>
      <c r="DT6" s="1680" t="s">
        <v>340</v>
      </c>
      <c r="DU6" s="1685"/>
      <c r="DV6" s="1711"/>
      <c r="DW6" s="1712"/>
      <c r="DX6" s="1715"/>
      <c r="DY6" s="1627"/>
      <c r="DZ6" s="1628"/>
      <c r="EA6" s="710" t="s">
        <v>339</v>
      </c>
      <c r="EB6" s="709" t="s">
        <v>338</v>
      </c>
      <c r="EC6" s="708" t="s">
        <v>338</v>
      </c>
      <c r="ED6" s="1718"/>
      <c r="EE6" s="1680"/>
      <c r="EF6" s="1681"/>
      <c r="EG6" s="1681"/>
      <c r="EH6" s="1681"/>
      <c r="EI6" s="1681"/>
      <c r="EJ6" s="1681"/>
      <c r="EK6" s="1674"/>
      <c r="EL6" s="1674"/>
      <c r="EM6" s="1674"/>
      <c r="EN6" s="1674"/>
      <c r="EO6" s="1674"/>
      <c r="EP6" s="1674"/>
      <c r="EQ6" s="1674"/>
      <c r="ER6" s="1640"/>
      <c r="ES6" s="1694"/>
      <c r="ET6" s="1695"/>
      <c r="EU6" s="1695"/>
      <c r="EV6" s="1695"/>
      <c r="EW6" s="1695"/>
      <c r="EX6" s="1696"/>
      <c r="EY6" s="1674"/>
      <c r="EZ6" s="1674"/>
      <c r="FA6" s="1674"/>
      <c r="FB6" s="1674"/>
      <c r="FC6" s="1674"/>
      <c r="FD6" s="1674"/>
      <c r="FE6" s="1689"/>
      <c r="FF6" s="1689"/>
      <c r="FG6" s="1689"/>
      <c r="FH6" s="707" t="s">
        <v>337</v>
      </c>
      <c r="FI6" s="706" t="s">
        <v>336</v>
      </c>
      <c r="FJ6" s="705" t="s">
        <v>315</v>
      </c>
    </row>
    <row r="7" spans="1:166" ht="18" customHeight="1" x14ac:dyDescent="0.4">
      <c r="A7" s="1630"/>
      <c r="B7" s="1630"/>
      <c r="C7" s="1630"/>
      <c r="D7" s="1629" t="s">
        <v>335</v>
      </c>
      <c r="E7" s="1629" t="s">
        <v>334</v>
      </c>
      <c r="F7" s="1629" t="s">
        <v>333</v>
      </c>
      <c r="G7" s="1617">
        <v>20</v>
      </c>
      <c r="H7" s="1623">
        <v>25</v>
      </c>
      <c r="I7" s="1617">
        <v>20</v>
      </c>
      <c r="J7" s="1619">
        <v>25</v>
      </c>
      <c r="K7" s="1615">
        <v>30</v>
      </c>
      <c r="L7" s="1619">
        <v>40</v>
      </c>
      <c r="M7" s="1623">
        <v>50</v>
      </c>
      <c r="N7" s="1617">
        <v>20</v>
      </c>
      <c r="O7" s="1619">
        <v>25</v>
      </c>
      <c r="P7" s="1615">
        <v>30</v>
      </c>
      <c r="Q7" s="1619">
        <v>40</v>
      </c>
      <c r="R7" s="1623">
        <v>50</v>
      </c>
      <c r="S7" s="1617">
        <v>20</v>
      </c>
      <c r="T7" s="1619">
        <v>25</v>
      </c>
      <c r="U7" s="1615">
        <v>30</v>
      </c>
      <c r="V7" s="1615">
        <v>40</v>
      </c>
      <c r="W7" s="1623">
        <v>50</v>
      </c>
      <c r="X7" s="1617">
        <v>20</v>
      </c>
      <c r="Y7" s="1619">
        <v>25</v>
      </c>
      <c r="Z7" s="1615">
        <v>30</v>
      </c>
      <c r="AA7" s="1615">
        <v>40</v>
      </c>
      <c r="AB7" s="1615">
        <v>50</v>
      </c>
      <c r="AC7" s="1617">
        <v>13</v>
      </c>
      <c r="AD7" s="1619">
        <v>20</v>
      </c>
      <c r="AE7" s="1619">
        <v>25</v>
      </c>
      <c r="AF7" s="1615">
        <v>30</v>
      </c>
      <c r="AG7" s="1615">
        <v>40</v>
      </c>
      <c r="AH7" s="1623">
        <v>50</v>
      </c>
      <c r="AI7" s="1617">
        <v>20</v>
      </c>
      <c r="AJ7" s="1619">
        <v>25</v>
      </c>
      <c r="AK7" s="1615">
        <v>30</v>
      </c>
      <c r="AL7" s="1615">
        <v>40</v>
      </c>
      <c r="AM7" s="1623">
        <v>50</v>
      </c>
      <c r="AN7" s="1617">
        <v>20</v>
      </c>
      <c r="AO7" s="1619">
        <v>25</v>
      </c>
      <c r="AP7" s="1615">
        <v>30</v>
      </c>
      <c r="AQ7" s="1615">
        <v>40</v>
      </c>
      <c r="AR7" s="1623">
        <v>50</v>
      </c>
      <c r="AS7" s="1617">
        <v>20</v>
      </c>
      <c r="AT7" s="1619">
        <v>25</v>
      </c>
      <c r="AU7" s="1615">
        <v>30</v>
      </c>
      <c r="AV7" s="1615">
        <v>40</v>
      </c>
      <c r="AW7" s="1623">
        <v>50</v>
      </c>
      <c r="AX7" s="1653">
        <v>13</v>
      </c>
      <c r="AY7" s="1619">
        <v>20</v>
      </c>
      <c r="AZ7" s="1619">
        <v>25</v>
      </c>
      <c r="BA7" s="1615">
        <v>30</v>
      </c>
      <c r="BB7" s="1615">
        <v>40</v>
      </c>
      <c r="BC7" s="1615">
        <v>50</v>
      </c>
      <c r="BD7" s="700" t="s">
        <v>329</v>
      </c>
      <c r="BE7" s="700" t="s">
        <v>332</v>
      </c>
      <c r="BF7" s="700" t="s">
        <v>330</v>
      </c>
      <c r="BG7" s="1617">
        <v>20</v>
      </c>
      <c r="BH7" s="1619">
        <v>25</v>
      </c>
      <c r="BI7" s="1615">
        <v>30</v>
      </c>
      <c r="BJ7" s="1615">
        <v>40</v>
      </c>
      <c r="BK7" s="1615">
        <v>50</v>
      </c>
      <c r="BL7" s="702" t="s">
        <v>328</v>
      </c>
      <c r="BM7" s="702" t="s">
        <v>329</v>
      </c>
      <c r="BN7" s="702" t="s">
        <v>327</v>
      </c>
      <c r="BO7" s="702" t="s">
        <v>330</v>
      </c>
      <c r="BP7" s="1617">
        <v>20</v>
      </c>
      <c r="BQ7" s="1619">
        <v>25</v>
      </c>
      <c r="BR7" s="1615">
        <v>30</v>
      </c>
      <c r="BS7" s="1615">
        <v>40</v>
      </c>
      <c r="BT7" s="1623">
        <v>50</v>
      </c>
      <c r="BU7" s="1617">
        <v>13</v>
      </c>
      <c r="BV7" s="1619">
        <v>20</v>
      </c>
      <c r="BW7" s="1619">
        <v>25</v>
      </c>
      <c r="BX7" s="1619">
        <v>30</v>
      </c>
      <c r="BY7" s="1619">
        <v>40</v>
      </c>
      <c r="BZ7" s="1651">
        <v>50</v>
      </c>
      <c r="CA7" s="704" t="s">
        <v>331</v>
      </c>
      <c r="CB7" s="703" t="s">
        <v>329</v>
      </c>
      <c r="CC7" s="702" t="s">
        <v>327</v>
      </c>
      <c r="CD7" s="702" t="s">
        <v>327</v>
      </c>
      <c r="CE7" s="702" t="s">
        <v>330</v>
      </c>
      <c r="CF7" s="1653">
        <v>13</v>
      </c>
      <c r="CG7" s="1619">
        <v>20</v>
      </c>
      <c r="CH7" s="1619">
        <v>25</v>
      </c>
      <c r="CI7" s="1615">
        <v>30</v>
      </c>
      <c r="CJ7" s="1615">
        <v>40</v>
      </c>
      <c r="CK7" s="1623">
        <v>50</v>
      </c>
      <c r="CL7" s="1653">
        <v>20</v>
      </c>
      <c r="CM7" s="1619">
        <v>25</v>
      </c>
      <c r="CN7" s="1615">
        <v>30</v>
      </c>
      <c r="CO7" s="1615">
        <v>40</v>
      </c>
      <c r="CP7" s="1615">
        <v>50</v>
      </c>
      <c r="CQ7" s="1617">
        <v>13</v>
      </c>
      <c r="CR7" s="1615">
        <v>16</v>
      </c>
      <c r="CS7" s="1668">
        <v>20</v>
      </c>
      <c r="CT7" s="1619">
        <v>25</v>
      </c>
      <c r="CU7" s="1615">
        <v>30</v>
      </c>
      <c r="CV7" s="1615">
        <v>40</v>
      </c>
      <c r="CW7" s="1615">
        <v>50</v>
      </c>
      <c r="CX7" s="702" t="s">
        <v>328</v>
      </c>
      <c r="CY7" s="698" t="s">
        <v>328</v>
      </c>
      <c r="CZ7" s="1653">
        <v>13</v>
      </c>
      <c r="DA7" s="1615">
        <v>16</v>
      </c>
      <c r="DB7" s="1619">
        <v>20</v>
      </c>
      <c r="DC7" s="1619">
        <v>25</v>
      </c>
      <c r="DD7" s="1615">
        <v>30</v>
      </c>
      <c r="DE7" s="1615">
        <v>40</v>
      </c>
      <c r="DF7" s="1623">
        <v>50</v>
      </c>
      <c r="DG7" s="1687"/>
      <c r="DH7" s="1617">
        <v>13</v>
      </c>
      <c r="DI7" s="702" t="s">
        <v>329</v>
      </c>
      <c r="DJ7" s="1617">
        <v>13</v>
      </c>
      <c r="DK7" s="1623">
        <v>40</v>
      </c>
      <c r="DL7" s="1697">
        <v>20</v>
      </c>
      <c r="DM7" s="1619">
        <v>25</v>
      </c>
      <c r="DN7" s="701" t="s">
        <v>325</v>
      </c>
      <c r="DO7" s="700" t="s">
        <v>328</v>
      </c>
      <c r="DP7" s="698" t="s">
        <v>327</v>
      </c>
      <c r="DQ7" s="1653">
        <v>16</v>
      </c>
      <c r="DR7" s="1668">
        <v>20</v>
      </c>
      <c r="DS7" s="1615">
        <v>40</v>
      </c>
      <c r="DT7" s="699" t="s">
        <v>326</v>
      </c>
      <c r="DU7" s="698" t="s">
        <v>325</v>
      </c>
      <c r="DV7" s="1653">
        <v>20</v>
      </c>
      <c r="DW7" s="1619">
        <v>25</v>
      </c>
      <c r="DX7" s="1619">
        <v>30</v>
      </c>
      <c r="DY7" s="1619">
        <v>40</v>
      </c>
      <c r="DZ7" s="1623">
        <v>50</v>
      </c>
      <c r="EA7" s="1660" t="s">
        <v>324</v>
      </c>
      <c r="EB7" s="1670" t="s">
        <v>324</v>
      </c>
      <c r="EC7" s="1663" t="s">
        <v>323</v>
      </c>
      <c r="ED7" s="1671" t="s">
        <v>322</v>
      </c>
      <c r="EE7" s="1617">
        <v>13</v>
      </c>
      <c r="EF7" s="1619">
        <v>20</v>
      </c>
      <c r="EG7" s="1619">
        <v>25</v>
      </c>
      <c r="EH7" s="1615">
        <v>30</v>
      </c>
      <c r="EI7" s="1615">
        <v>40</v>
      </c>
      <c r="EJ7" s="1615">
        <v>50</v>
      </c>
      <c r="EK7" s="1617">
        <v>13</v>
      </c>
      <c r="EL7" s="1615">
        <v>16</v>
      </c>
      <c r="EM7" s="1619">
        <v>20</v>
      </c>
      <c r="EN7" s="1619">
        <v>25</v>
      </c>
      <c r="EO7" s="1615">
        <v>30</v>
      </c>
      <c r="EP7" s="1615">
        <v>40</v>
      </c>
      <c r="EQ7" s="1623">
        <v>50</v>
      </c>
      <c r="ER7" s="1640"/>
      <c r="ES7" s="697" t="s">
        <v>321</v>
      </c>
      <c r="ET7" s="696" t="s">
        <v>320</v>
      </c>
      <c r="EU7" s="1619">
        <v>25</v>
      </c>
      <c r="EV7" s="1619">
        <v>30</v>
      </c>
      <c r="EW7" s="1619">
        <v>40</v>
      </c>
      <c r="EX7" s="1623">
        <v>50</v>
      </c>
      <c r="EY7" s="1660" t="s">
        <v>317</v>
      </c>
      <c r="EZ7" s="1670" t="s">
        <v>318</v>
      </c>
      <c r="FA7" s="1625" t="s">
        <v>315</v>
      </c>
      <c r="FB7" s="1660" t="s">
        <v>319</v>
      </c>
      <c r="FC7" s="1663" t="s">
        <v>318</v>
      </c>
      <c r="FD7" s="1665" t="s">
        <v>315</v>
      </c>
      <c r="FE7" s="1660" t="s">
        <v>317</v>
      </c>
      <c r="FF7" s="1663" t="s">
        <v>316</v>
      </c>
      <c r="FG7" s="1665" t="s">
        <v>315</v>
      </c>
      <c r="FH7" s="695"/>
      <c r="FI7" s="657"/>
      <c r="FJ7" s="656"/>
    </row>
    <row r="8" spans="1:166" ht="12" customHeight="1" thickBot="1" x14ac:dyDescent="0.45">
      <c r="A8" s="1630"/>
      <c r="B8" s="1630"/>
      <c r="C8" s="1630"/>
      <c r="D8" s="1640"/>
      <c r="E8" s="1640"/>
      <c r="F8" s="1640"/>
      <c r="G8" s="1618"/>
      <c r="H8" s="1624"/>
      <c r="I8" s="1618"/>
      <c r="J8" s="1620"/>
      <c r="K8" s="1621"/>
      <c r="L8" s="1622"/>
      <c r="M8" s="1624"/>
      <c r="N8" s="1618"/>
      <c r="O8" s="1620"/>
      <c r="P8" s="1621"/>
      <c r="Q8" s="1622"/>
      <c r="R8" s="1624"/>
      <c r="S8" s="1642"/>
      <c r="T8" s="1641"/>
      <c r="U8" s="1616"/>
      <c r="V8" s="1616"/>
      <c r="W8" s="1655"/>
      <c r="X8" s="1642"/>
      <c r="Y8" s="1641"/>
      <c r="Z8" s="1616"/>
      <c r="AA8" s="1616"/>
      <c r="AB8" s="1616"/>
      <c r="AC8" s="1642"/>
      <c r="AD8" s="1641"/>
      <c r="AE8" s="1641"/>
      <c r="AF8" s="1616"/>
      <c r="AG8" s="1616"/>
      <c r="AH8" s="1655"/>
      <c r="AI8" s="1642"/>
      <c r="AJ8" s="1641"/>
      <c r="AK8" s="1616"/>
      <c r="AL8" s="1616"/>
      <c r="AM8" s="1655"/>
      <c r="AN8" s="1642"/>
      <c r="AO8" s="1641"/>
      <c r="AP8" s="1616"/>
      <c r="AQ8" s="1616"/>
      <c r="AR8" s="1655"/>
      <c r="AS8" s="1642"/>
      <c r="AT8" s="1641"/>
      <c r="AU8" s="1616"/>
      <c r="AV8" s="1616"/>
      <c r="AW8" s="1655"/>
      <c r="AX8" s="1658"/>
      <c r="AY8" s="1641"/>
      <c r="AZ8" s="1641"/>
      <c r="BA8" s="1616"/>
      <c r="BB8" s="1616"/>
      <c r="BC8" s="1616"/>
      <c r="BD8" s="946" t="s">
        <v>312</v>
      </c>
      <c r="BE8" s="946" t="s">
        <v>314</v>
      </c>
      <c r="BF8" s="946" t="s">
        <v>309</v>
      </c>
      <c r="BG8" s="1642"/>
      <c r="BH8" s="1641"/>
      <c r="BI8" s="1616"/>
      <c r="BJ8" s="1616"/>
      <c r="BK8" s="1616"/>
      <c r="BL8" s="712" t="s">
        <v>309</v>
      </c>
      <c r="BM8" s="712" t="s">
        <v>308</v>
      </c>
      <c r="BN8" s="712" t="s">
        <v>310</v>
      </c>
      <c r="BO8" s="712" t="s">
        <v>309</v>
      </c>
      <c r="BP8" s="1642"/>
      <c r="BQ8" s="1641"/>
      <c r="BR8" s="1616"/>
      <c r="BS8" s="1616"/>
      <c r="BT8" s="1655"/>
      <c r="BU8" s="1657"/>
      <c r="BV8" s="1641"/>
      <c r="BW8" s="1641"/>
      <c r="BX8" s="1641"/>
      <c r="BY8" s="1641"/>
      <c r="BZ8" s="1652"/>
      <c r="CA8" s="947" t="s">
        <v>309</v>
      </c>
      <c r="CB8" s="948" t="s">
        <v>313</v>
      </c>
      <c r="CC8" s="712" t="s">
        <v>312</v>
      </c>
      <c r="CD8" s="712" t="s">
        <v>313</v>
      </c>
      <c r="CE8" s="712" t="s">
        <v>312</v>
      </c>
      <c r="CF8" s="1654"/>
      <c r="CG8" s="1641"/>
      <c r="CH8" s="1641"/>
      <c r="CI8" s="1616"/>
      <c r="CJ8" s="1616"/>
      <c r="CK8" s="1655"/>
      <c r="CL8" s="1658"/>
      <c r="CM8" s="1641"/>
      <c r="CN8" s="1616"/>
      <c r="CO8" s="1616"/>
      <c r="CP8" s="1655"/>
      <c r="CQ8" s="1642"/>
      <c r="CR8" s="1616"/>
      <c r="CS8" s="1669"/>
      <c r="CT8" s="1641"/>
      <c r="CU8" s="1616"/>
      <c r="CV8" s="1616"/>
      <c r="CW8" s="1616"/>
      <c r="CX8" s="712" t="s">
        <v>309</v>
      </c>
      <c r="CY8" s="949" t="s">
        <v>308</v>
      </c>
      <c r="CZ8" s="1658"/>
      <c r="DA8" s="1616"/>
      <c r="DB8" s="1641"/>
      <c r="DC8" s="1641"/>
      <c r="DD8" s="1616"/>
      <c r="DE8" s="1616"/>
      <c r="DF8" s="1655"/>
      <c r="DG8" s="1687"/>
      <c r="DH8" s="1657"/>
      <c r="DI8" s="712" t="s">
        <v>309</v>
      </c>
      <c r="DJ8" s="1657"/>
      <c r="DK8" s="1655"/>
      <c r="DL8" s="1698"/>
      <c r="DM8" s="1641"/>
      <c r="DN8" s="712" t="s">
        <v>311</v>
      </c>
      <c r="DO8" s="712" t="s">
        <v>308</v>
      </c>
      <c r="DP8" s="949" t="s">
        <v>310</v>
      </c>
      <c r="DQ8" s="1654"/>
      <c r="DR8" s="1669"/>
      <c r="DS8" s="1616"/>
      <c r="DT8" s="711" t="s">
        <v>309</v>
      </c>
      <c r="DU8" s="949" t="s">
        <v>308</v>
      </c>
      <c r="DV8" s="1654"/>
      <c r="DW8" s="1622"/>
      <c r="DX8" s="1622"/>
      <c r="DY8" s="1622"/>
      <c r="DZ8" s="1659"/>
      <c r="EA8" s="1658"/>
      <c r="EB8" s="1641"/>
      <c r="EC8" s="1616"/>
      <c r="ED8" s="1672"/>
      <c r="EE8" s="1657"/>
      <c r="EF8" s="1641"/>
      <c r="EG8" s="1641"/>
      <c r="EH8" s="1616"/>
      <c r="EI8" s="1616"/>
      <c r="EJ8" s="1616"/>
      <c r="EK8" s="1657"/>
      <c r="EL8" s="1667"/>
      <c r="EM8" s="1641"/>
      <c r="EN8" s="1641"/>
      <c r="EO8" s="1616"/>
      <c r="EP8" s="1616"/>
      <c r="EQ8" s="1655"/>
      <c r="ER8" s="1640"/>
      <c r="ES8" s="694">
        <v>13</v>
      </c>
      <c r="ET8" s="693">
        <v>20</v>
      </c>
      <c r="EU8" s="1620"/>
      <c r="EV8" s="1620"/>
      <c r="EW8" s="1620"/>
      <c r="EX8" s="1624"/>
      <c r="EY8" s="1662"/>
      <c r="EZ8" s="1700"/>
      <c r="FA8" s="1661"/>
      <c r="FB8" s="1662"/>
      <c r="FC8" s="1664"/>
      <c r="FD8" s="1666"/>
      <c r="FE8" s="1662"/>
      <c r="FF8" s="1699"/>
      <c r="FG8" s="1691"/>
      <c r="FH8" s="692"/>
      <c r="FI8" s="691"/>
      <c r="FJ8" s="690"/>
    </row>
    <row r="9" spans="1:166" s="969" customFormat="1" ht="18.75" customHeight="1" thickTop="1" thickBot="1" x14ac:dyDescent="0.45">
      <c r="A9" s="953"/>
      <c r="B9" s="953"/>
      <c r="C9" s="954"/>
      <c r="D9" s="955"/>
      <c r="E9" s="955"/>
      <c r="F9" s="954"/>
      <c r="G9" s="956" t="s">
        <v>496</v>
      </c>
      <c r="H9" s="957" t="s">
        <v>496</v>
      </c>
      <c r="I9" s="958" t="s">
        <v>496</v>
      </c>
      <c r="J9" s="959" t="s">
        <v>496</v>
      </c>
      <c r="K9" s="959" t="s">
        <v>496</v>
      </c>
      <c r="L9" s="959" t="s">
        <v>496</v>
      </c>
      <c r="M9" s="957" t="s">
        <v>496</v>
      </c>
      <c r="N9" s="958" t="s">
        <v>496</v>
      </c>
      <c r="O9" s="959" t="s">
        <v>496</v>
      </c>
      <c r="P9" s="959" t="s">
        <v>496</v>
      </c>
      <c r="Q9" s="959" t="s">
        <v>496</v>
      </c>
      <c r="R9" s="957" t="s">
        <v>496</v>
      </c>
      <c r="S9" s="958" t="s">
        <v>496</v>
      </c>
      <c r="T9" s="959" t="s">
        <v>496</v>
      </c>
      <c r="U9" s="959" t="s">
        <v>496</v>
      </c>
      <c r="V9" s="959" t="s">
        <v>496</v>
      </c>
      <c r="W9" s="957" t="s">
        <v>496</v>
      </c>
      <c r="X9" s="958" t="s">
        <v>496</v>
      </c>
      <c r="Y9" s="959" t="s">
        <v>496</v>
      </c>
      <c r="Z9" s="959" t="s">
        <v>496</v>
      </c>
      <c r="AA9" s="959" t="s">
        <v>496</v>
      </c>
      <c r="AB9" s="957" t="s">
        <v>496</v>
      </c>
      <c r="AC9" s="958" t="s">
        <v>497</v>
      </c>
      <c r="AD9" s="959" t="s">
        <v>497</v>
      </c>
      <c r="AE9" s="959" t="s">
        <v>497</v>
      </c>
      <c r="AF9" s="959" t="s">
        <v>497</v>
      </c>
      <c r="AG9" s="959" t="s">
        <v>497</v>
      </c>
      <c r="AH9" s="957" t="s">
        <v>497</v>
      </c>
      <c r="AI9" s="958" t="s">
        <v>498</v>
      </c>
      <c r="AJ9" s="959" t="s">
        <v>498</v>
      </c>
      <c r="AK9" s="959" t="s">
        <v>498</v>
      </c>
      <c r="AL9" s="959" t="s">
        <v>498</v>
      </c>
      <c r="AM9" s="957" t="s">
        <v>498</v>
      </c>
      <c r="AN9" s="958" t="s">
        <v>496</v>
      </c>
      <c r="AO9" s="959" t="s">
        <v>496</v>
      </c>
      <c r="AP9" s="959" t="s">
        <v>496</v>
      </c>
      <c r="AQ9" s="959" t="s">
        <v>496</v>
      </c>
      <c r="AR9" s="957" t="s">
        <v>496</v>
      </c>
      <c r="AS9" s="958" t="s">
        <v>496</v>
      </c>
      <c r="AT9" s="959" t="s">
        <v>496</v>
      </c>
      <c r="AU9" s="959" t="s">
        <v>496</v>
      </c>
      <c r="AV9" s="959" t="s">
        <v>496</v>
      </c>
      <c r="AW9" s="957" t="s">
        <v>496</v>
      </c>
      <c r="AX9" s="958" t="s">
        <v>496</v>
      </c>
      <c r="AY9" s="959" t="s">
        <v>496</v>
      </c>
      <c r="AZ9" s="959" t="s">
        <v>496</v>
      </c>
      <c r="BA9" s="959" t="s">
        <v>496</v>
      </c>
      <c r="BB9" s="959" t="s">
        <v>496</v>
      </c>
      <c r="BC9" s="959" t="s">
        <v>496</v>
      </c>
      <c r="BD9" s="959" t="s">
        <v>496</v>
      </c>
      <c r="BE9" s="959" t="s">
        <v>496</v>
      </c>
      <c r="BF9" s="957" t="s">
        <v>496</v>
      </c>
      <c r="BG9" s="958" t="s">
        <v>496</v>
      </c>
      <c r="BH9" s="959" t="s">
        <v>496</v>
      </c>
      <c r="BI9" s="959" t="s">
        <v>496</v>
      </c>
      <c r="BJ9" s="959" t="s">
        <v>496</v>
      </c>
      <c r="BK9" s="959" t="s">
        <v>496</v>
      </c>
      <c r="BL9" s="959" t="s">
        <v>496</v>
      </c>
      <c r="BM9" s="959" t="s">
        <v>496</v>
      </c>
      <c r="BN9" s="959" t="s">
        <v>496</v>
      </c>
      <c r="BO9" s="957" t="s">
        <v>496</v>
      </c>
      <c r="BP9" s="958" t="s">
        <v>496</v>
      </c>
      <c r="BQ9" s="959" t="s">
        <v>496</v>
      </c>
      <c r="BR9" s="959" t="s">
        <v>496</v>
      </c>
      <c r="BS9" s="959" t="s">
        <v>496</v>
      </c>
      <c r="BT9" s="957" t="s">
        <v>496</v>
      </c>
      <c r="BU9" s="958" t="s">
        <v>496</v>
      </c>
      <c r="BV9" s="959" t="s">
        <v>496</v>
      </c>
      <c r="BW9" s="959" t="s">
        <v>496</v>
      </c>
      <c r="BX9" s="959" t="s">
        <v>496</v>
      </c>
      <c r="BY9" s="959" t="s">
        <v>496</v>
      </c>
      <c r="BZ9" s="957" t="s">
        <v>496</v>
      </c>
      <c r="CA9" s="958" t="s">
        <v>496</v>
      </c>
      <c r="CB9" s="959" t="s">
        <v>496</v>
      </c>
      <c r="CC9" s="959" t="s">
        <v>496</v>
      </c>
      <c r="CD9" s="959" t="s">
        <v>496</v>
      </c>
      <c r="CE9" s="957" t="s">
        <v>496</v>
      </c>
      <c r="CF9" s="958" t="s">
        <v>496</v>
      </c>
      <c r="CG9" s="959" t="s">
        <v>496</v>
      </c>
      <c r="CH9" s="959" t="s">
        <v>496</v>
      </c>
      <c r="CI9" s="959" t="s">
        <v>496</v>
      </c>
      <c r="CJ9" s="959" t="s">
        <v>496</v>
      </c>
      <c r="CK9" s="957" t="s">
        <v>496</v>
      </c>
      <c r="CL9" s="958" t="s">
        <v>496</v>
      </c>
      <c r="CM9" s="959" t="s">
        <v>496</v>
      </c>
      <c r="CN9" s="959" t="s">
        <v>496</v>
      </c>
      <c r="CO9" s="959" t="s">
        <v>496</v>
      </c>
      <c r="CP9" s="957" t="s">
        <v>496</v>
      </c>
      <c r="CQ9" s="958" t="s">
        <v>496</v>
      </c>
      <c r="CR9" s="959" t="s">
        <v>496</v>
      </c>
      <c r="CS9" s="959" t="s">
        <v>496</v>
      </c>
      <c r="CT9" s="959" t="s">
        <v>496</v>
      </c>
      <c r="CU9" s="959" t="s">
        <v>496</v>
      </c>
      <c r="CV9" s="959" t="s">
        <v>496</v>
      </c>
      <c r="CW9" s="959" t="s">
        <v>496</v>
      </c>
      <c r="CX9" s="959" t="s">
        <v>496</v>
      </c>
      <c r="CY9" s="957" t="s">
        <v>496</v>
      </c>
      <c r="CZ9" s="958" t="s">
        <v>496</v>
      </c>
      <c r="DA9" s="959" t="s">
        <v>496</v>
      </c>
      <c r="DB9" s="959" t="s">
        <v>496</v>
      </c>
      <c r="DC9" s="959" t="s">
        <v>496</v>
      </c>
      <c r="DD9" s="959" t="s">
        <v>496</v>
      </c>
      <c r="DE9" s="959" t="s">
        <v>496</v>
      </c>
      <c r="DF9" s="957" t="s">
        <v>496</v>
      </c>
      <c r="DG9" s="956" t="s">
        <v>496</v>
      </c>
      <c r="DH9" s="958" t="s">
        <v>496</v>
      </c>
      <c r="DI9" s="960" t="s">
        <v>496</v>
      </c>
      <c r="DJ9" s="958" t="s">
        <v>496</v>
      </c>
      <c r="DK9" s="960" t="s">
        <v>496</v>
      </c>
      <c r="DL9" s="958" t="s">
        <v>496</v>
      </c>
      <c r="DM9" s="959" t="s">
        <v>496</v>
      </c>
      <c r="DN9" s="959" t="s">
        <v>496</v>
      </c>
      <c r="DO9" s="959" t="s">
        <v>496</v>
      </c>
      <c r="DP9" s="957" t="s">
        <v>496</v>
      </c>
      <c r="DQ9" s="958" t="s">
        <v>496</v>
      </c>
      <c r="DR9" s="959" t="s">
        <v>496</v>
      </c>
      <c r="DS9" s="957" t="s">
        <v>496</v>
      </c>
      <c r="DT9" s="958" t="s">
        <v>496</v>
      </c>
      <c r="DU9" s="960" t="s">
        <v>496</v>
      </c>
      <c r="DV9" s="958" t="s">
        <v>496</v>
      </c>
      <c r="DW9" s="959" t="s">
        <v>496</v>
      </c>
      <c r="DX9" s="959" t="s">
        <v>496</v>
      </c>
      <c r="DY9" s="959" t="s">
        <v>496</v>
      </c>
      <c r="DZ9" s="957" t="s">
        <v>496</v>
      </c>
      <c r="EA9" s="958" t="s">
        <v>496</v>
      </c>
      <c r="EB9" s="959" t="s">
        <v>496</v>
      </c>
      <c r="EC9" s="961" t="s">
        <v>496</v>
      </c>
      <c r="ED9" s="962" t="s">
        <v>496</v>
      </c>
      <c r="EE9" s="958" t="s">
        <v>496</v>
      </c>
      <c r="EF9" s="959" t="s">
        <v>496</v>
      </c>
      <c r="EG9" s="959" t="s">
        <v>496</v>
      </c>
      <c r="EH9" s="959" t="s">
        <v>496</v>
      </c>
      <c r="EI9" s="959" t="s">
        <v>496</v>
      </c>
      <c r="EJ9" s="957" t="s">
        <v>496</v>
      </c>
      <c r="EK9" s="958" t="s">
        <v>496</v>
      </c>
      <c r="EL9" s="959" t="s">
        <v>496</v>
      </c>
      <c r="EM9" s="959" t="s">
        <v>496</v>
      </c>
      <c r="EN9" s="959" t="s">
        <v>496</v>
      </c>
      <c r="EO9" s="959" t="s">
        <v>496</v>
      </c>
      <c r="EP9" s="959" t="s">
        <v>496</v>
      </c>
      <c r="EQ9" s="957" t="s">
        <v>496</v>
      </c>
      <c r="ER9" s="956" t="s">
        <v>496</v>
      </c>
      <c r="ES9" s="958" t="s">
        <v>496</v>
      </c>
      <c r="ET9" s="959" t="s">
        <v>496</v>
      </c>
      <c r="EU9" s="959" t="s">
        <v>496</v>
      </c>
      <c r="EV9" s="959" t="s">
        <v>496</v>
      </c>
      <c r="EW9" s="959" t="s">
        <v>496</v>
      </c>
      <c r="EX9" s="957" t="s">
        <v>496</v>
      </c>
      <c r="EY9" s="963"/>
      <c r="EZ9" s="964"/>
      <c r="FA9" s="965"/>
      <c r="FB9" s="963"/>
      <c r="FC9" s="964"/>
      <c r="FD9" s="965"/>
      <c r="FE9" s="963"/>
      <c r="FF9" s="964"/>
      <c r="FG9" s="965"/>
      <c r="FH9" s="966"/>
      <c r="FI9" s="967"/>
      <c r="FJ9" s="968"/>
    </row>
    <row r="10" spans="1:166" ht="13.5" customHeight="1" thickTop="1" x14ac:dyDescent="0.4">
      <c r="A10" s="1656">
        <v>1</v>
      </c>
      <c r="B10" s="689"/>
      <c r="C10" s="687"/>
      <c r="D10" s="688"/>
      <c r="E10" s="688"/>
      <c r="F10" s="687"/>
      <c r="G10" s="686"/>
      <c r="H10" s="659"/>
      <c r="I10" s="669"/>
      <c r="J10" s="685"/>
      <c r="K10" s="667"/>
      <c r="L10" s="684"/>
      <c r="M10" s="667"/>
      <c r="N10" s="686"/>
      <c r="O10" s="685"/>
      <c r="P10" s="667"/>
      <c r="Q10" s="684"/>
      <c r="R10" s="667"/>
      <c r="S10" s="664"/>
      <c r="T10" s="665"/>
      <c r="U10" s="665"/>
      <c r="V10" s="665"/>
      <c r="W10" s="662"/>
      <c r="X10" s="679"/>
      <c r="Y10" s="665"/>
      <c r="Z10" s="671"/>
      <c r="AA10" s="671"/>
      <c r="AB10" s="671"/>
      <c r="AC10" s="679"/>
      <c r="AD10" s="665"/>
      <c r="AE10" s="672"/>
      <c r="AF10" s="671"/>
      <c r="AG10" s="671"/>
      <c r="AH10" s="662"/>
      <c r="AI10" s="679"/>
      <c r="AJ10" s="665"/>
      <c r="AK10" s="671"/>
      <c r="AL10" s="671"/>
      <c r="AM10" s="662"/>
      <c r="AN10" s="664"/>
      <c r="AO10" s="672"/>
      <c r="AP10" s="671"/>
      <c r="AQ10" s="671"/>
      <c r="AR10" s="662"/>
      <c r="AS10" s="664"/>
      <c r="AT10" s="672"/>
      <c r="AU10" s="671"/>
      <c r="AV10" s="671"/>
      <c r="AW10" s="662"/>
      <c r="AX10" s="664"/>
      <c r="AY10" s="665"/>
      <c r="AZ10" s="672"/>
      <c r="BA10" s="671"/>
      <c r="BB10" s="671"/>
      <c r="BC10" s="671"/>
      <c r="BD10" s="682"/>
      <c r="BE10" s="682"/>
      <c r="BF10" s="678"/>
      <c r="BG10" s="664"/>
      <c r="BH10" s="665"/>
      <c r="BI10" s="671"/>
      <c r="BJ10" s="671"/>
      <c r="BK10" s="671"/>
      <c r="BL10" s="678"/>
      <c r="BM10" s="678"/>
      <c r="BN10" s="678"/>
      <c r="BO10" s="678"/>
      <c r="BP10" s="664"/>
      <c r="BQ10" s="665"/>
      <c r="BR10" s="671"/>
      <c r="BS10" s="671"/>
      <c r="BT10" s="662"/>
      <c r="BU10" s="674"/>
      <c r="BV10" s="665"/>
      <c r="BW10" s="665"/>
      <c r="BX10" s="665"/>
      <c r="BY10" s="665"/>
      <c r="BZ10" s="683"/>
      <c r="CA10" s="664"/>
      <c r="CB10" s="680"/>
      <c r="CC10" s="678"/>
      <c r="CD10" s="678"/>
      <c r="CE10" s="678"/>
      <c r="CF10" s="677"/>
      <c r="CG10" s="665"/>
      <c r="CH10" s="665"/>
      <c r="CI10" s="671"/>
      <c r="CJ10" s="671"/>
      <c r="CK10" s="662"/>
      <c r="CL10" s="664"/>
      <c r="CM10" s="672"/>
      <c r="CN10" s="671"/>
      <c r="CO10" s="671"/>
      <c r="CP10" s="662"/>
      <c r="CQ10" s="679"/>
      <c r="CR10" s="665"/>
      <c r="CS10" s="665"/>
      <c r="CT10" s="665"/>
      <c r="CU10" s="665"/>
      <c r="CV10" s="665"/>
      <c r="CW10" s="665"/>
      <c r="CX10" s="682"/>
      <c r="CY10" s="950"/>
      <c r="CZ10" s="664"/>
      <c r="DA10" s="663"/>
      <c r="DB10" s="665"/>
      <c r="DC10" s="672"/>
      <c r="DD10" s="671"/>
      <c r="DE10" s="671"/>
      <c r="DF10" s="662"/>
      <c r="DG10" s="663"/>
      <c r="DH10" s="664"/>
      <c r="DI10" s="662"/>
      <c r="DJ10" s="664"/>
      <c r="DK10" s="665"/>
      <c r="DL10" s="664"/>
      <c r="DM10" s="665"/>
      <c r="DN10" s="665"/>
      <c r="DO10" s="665"/>
      <c r="DP10" s="662"/>
      <c r="DQ10" s="664"/>
      <c r="DR10" s="665"/>
      <c r="DS10" s="662"/>
      <c r="DT10" s="664"/>
      <c r="DU10" s="662"/>
      <c r="DV10" s="677"/>
      <c r="DW10" s="676"/>
      <c r="DX10" s="676"/>
      <c r="DY10" s="676"/>
      <c r="DZ10" s="675"/>
      <c r="EA10" s="664"/>
      <c r="EB10" s="663"/>
      <c r="EC10" s="671"/>
      <c r="ED10" s="681"/>
      <c r="EE10" s="674"/>
      <c r="EF10" s="665"/>
      <c r="EG10" s="672"/>
      <c r="EH10" s="671"/>
      <c r="EI10" s="671"/>
      <c r="EJ10" s="671"/>
      <c r="EK10" s="674"/>
      <c r="EL10" s="673"/>
      <c r="EM10" s="672"/>
      <c r="EN10" s="672"/>
      <c r="EO10" s="671"/>
      <c r="EP10" s="671"/>
      <c r="EQ10" s="662"/>
      <c r="ER10" s="670"/>
      <c r="ES10" s="669"/>
      <c r="ET10" s="668"/>
      <c r="EU10" s="667"/>
      <c r="EV10" s="667"/>
      <c r="EW10" s="667"/>
      <c r="EX10" s="659"/>
      <c r="EY10" s="666"/>
      <c r="EZ10" s="665"/>
      <c r="FA10" s="662"/>
      <c r="FB10" s="664"/>
      <c r="FC10" s="663"/>
      <c r="FD10" s="662"/>
      <c r="FE10" s="661"/>
      <c r="FF10" s="660"/>
      <c r="FG10" s="659"/>
      <c r="FH10" s="658"/>
      <c r="FI10" s="657"/>
      <c r="FJ10" s="656"/>
    </row>
    <row r="11" spans="1:166" ht="13.5" customHeight="1" x14ac:dyDescent="0.4">
      <c r="A11" s="1644"/>
      <c r="B11" s="633" t="s">
        <v>300</v>
      </c>
      <c r="C11" s="631">
        <v>20</v>
      </c>
      <c r="D11" s="632"/>
      <c r="E11" s="632"/>
      <c r="F11" s="631" t="s">
        <v>296</v>
      </c>
      <c r="G11" s="624"/>
      <c r="H11" s="573"/>
      <c r="I11" s="624"/>
      <c r="J11" s="573"/>
      <c r="K11" s="623"/>
      <c r="L11" s="623"/>
      <c r="M11" s="623"/>
      <c r="N11" s="624"/>
      <c r="O11" s="573"/>
      <c r="P11" s="623"/>
      <c r="Q11" s="623"/>
      <c r="R11" s="623"/>
      <c r="S11" s="624">
        <v>1</v>
      </c>
      <c r="T11" s="573"/>
      <c r="U11" s="623"/>
      <c r="V11" s="623"/>
      <c r="W11" s="623"/>
      <c r="X11" s="624"/>
      <c r="Y11" s="573"/>
      <c r="Z11" s="623"/>
      <c r="AA11" s="623"/>
      <c r="AB11" s="623"/>
      <c r="AC11" s="624"/>
      <c r="AD11" s="630">
        <v>8.1999999999999993</v>
      </c>
      <c r="AE11" s="630"/>
      <c r="AF11" s="629"/>
      <c r="AG11" s="629"/>
      <c r="AH11" s="628"/>
      <c r="AI11" s="622"/>
      <c r="AJ11" s="630"/>
      <c r="AK11" s="629"/>
      <c r="AL11" s="629"/>
      <c r="AM11" s="628"/>
      <c r="AN11" s="624">
        <v>1</v>
      </c>
      <c r="AO11" s="573"/>
      <c r="AP11" s="623"/>
      <c r="AQ11" s="623"/>
      <c r="AR11" s="625"/>
      <c r="AS11" s="624">
        <v>2</v>
      </c>
      <c r="AT11" s="573"/>
      <c r="AU11" s="623"/>
      <c r="AV11" s="623"/>
      <c r="AW11" s="625"/>
      <c r="AX11" s="624"/>
      <c r="AY11" s="626">
        <v>1</v>
      </c>
      <c r="AZ11" s="573"/>
      <c r="BA11" s="623"/>
      <c r="BB11" s="623"/>
      <c r="BC11" s="623"/>
      <c r="BD11" s="626"/>
      <c r="BE11" s="626"/>
      <c r="BF11" s="623"/>
      <c r="BG11" s="624"/>
      <c r="BH11" s="573"/>
      <c r="BI11" s="623"/>
      <c r="BJ11" s="623"/>
      <c r="BK11" s="623"/>
      <c r="BL11" s="623"/>
      <c r="BM11" s="623"/>
      <c r="BN11" s="623"/>
      <c r="BO11" s="625"/>
      <c r="BP11" s="624"/>
      <c r="BQ11" s="573"/>
      <c r="BR11" s="623"/>
      <c r="BS11" s="623"/>
      <c r="BT11" s="625"/>
      <c r="BU11" s="574"/>
      <c r="BV11" s="626"/>
      <c r="BW11" s="626"/>
      <c r="BX11" s="626"/>
      <c r="BY11" s="626"/>
      <c r="BZ11" s="937"/>
      <c r="CA11" s="624"/>
      <c r="CB11" s="573"/>
      <c r="CC11" s="626"/>
      <c r="CD11" s="626"/>
      <c r="CE11" s="626"/>
      <c r="CF11" s="624"/>
      <c r="CG11" s="573"/>
      <c r="CH11" s="573"/>
      <c r="CI11" s="623"/>
      <c r="CJ11" s="623"/>
      <c r="CK11" s="625"/>
      <c r="CL11" s="624"/>
      <c r="CM11" s="573"/>
      <c r="CN11" s="623"/>
      <c r="CO11" s="623"/>
      <c r="CP11" s="625"/>
      <c r="CQ11" s="624"/>
      <c r="CR11" s="573"/>
      <c r="CS11" s="573"/>
      <c r="CT11" s="573"/>
      <c r="CU11" s="623"/>
      <c r="CV11" s="623"/>
      <c r="CW11" s="623"/>
      <c r="CX11" s="623"/>
      <c r="CY11" s="625"/>
      <c r="CZ11" s="624"/>
      <c r="DA11" s="637"/>
      <c r="DB11" s="626"/>
      <c r="DC11" s="573"/>
      <c r="DD11" s="623"/>
      <c r="DE11" s="623"/>
      <c r="DF11" s="625"/>
      <c r="DG11" s="637"/>
      <c r="DH11" s="624"/>
      <c r="DI11" s="625"/>
      <c r="DJ11" s="624"/>
      <c r="DK11" s="626"/>
      <c r="DL11" s="624"/>
      <c r="DM11" s="626"/>
      <c r="DN11" s="626"/>
      <c r="DO11" s="626"/>
      <c r="DP11" s="625"/>
      <c r="DQ11" s="624"/>
      <c r="DR11" s="626"/>
      <c r="DS11" s="625"/>
      <c r="DT11" s="624"/>
      <c r="DU11" s="625"/>
      <c r="DV11" s="624">
        <v>1</v>
      </c>
      <c r="DW11" s="626"/>
      <c r="DX11" s="626"/>
      <c r="DY11" s="626"/>
      <c r="DZ11" s="625"/>
      <c r="EA11" s="624"/>
      <c r="EB11" s="637">
        <v>1</v>
      </c>
      <c r="EC11" s="623"/>
      <c r="ED11" s="627"/>
      <c r="EE11" s="624"/>
      <c r="EF11" s="573">
        <v>3</v>
      </c>
      <c r="EG11" s="573"/>
      <c r="EH11" s="623"/>
      <c r="EI11" s="623"/>
      <c r="EJ11" s="623"/>
      <c r="EK11" s="574"/>
      <c r="EL11" s="626"/>
      <c r="EM11" s="573"/>
      <c r="EN11" s="573"/>
      <c r="EO11" s="623"/>
      <c r="EP11" s="623"/>
      <c r="EQ11" s="625"/>
      <c r="ER11" s="643"/>
      <c r="ES11" s="624"/>
      <c r="ET11" s="573"/>
      <c r="EU11" s="623"/>
      <c r="EV11" s="623"/>
      <c r="EW11" s="623"/>
      <c r="EX11" s="620"/>
      <c r="EY11" s="622">
        <v>7.2</v>
      </c>
      <c r="EZ11" s="621"/>
      <c r="FA11" s="620"/>
      <c r="FB11" s="622"/>
      <c r="FC11" s="621"/>
      <c r="FD11" s="620"/>
      <c r="FE11" s="622"/>
      <c r="FF11" s="621"/>
      <c r="FG11" s="620"/>
      <c r="FH11" s="622"/>
      <c r="FI11" s="629"/>
      <c r="FJ11" s="620">
        <v>1</v>
      </c>
    </row>
    <row r="12" spans="1:166" s="582" customFormat="1" ht="13.5" customHeight="1" x14ac:dyDescent="0.4">
      <c r="A12" s="1643">
        <f>+A10+1</f>
        <v>2</v>
      </c>
      <c r="B12" s="616"/>
      <c r="C12" s="615"/>
      <c r="D12" s="636"/>
      <c r="E12" s="615"/>
      <c r="F12" s="615"/>
      <c r="G12" s="600"/>
      <c r="H12" s="597"/>
      <c r="I12" s="600"/>
      <c r="J12" s="597"/>
      <c r="K12" s="596"/>
      <c r="L12" s="596"/>
      <c r="M12" s="596"/>
      <c r="N12" s="600"/>
      <c r="O12" s="597"/>
      <c r="P12" s="596"/>
      <c r="Q12" s="596"/>
      <c r="R12" s="596"/>
      <c r="S12" s="600"/>
      <c r="T12" s="597"/>
      <c r="U12" s="596"/>
      <c r="V12" s="596"/>
      <c r="W12" s="596"/>
      <c r="X12" s="600"/>
      <c r="Y12" s="597"/>
      <c r="Z12" s="596"/>
      <c r="AA12" s="596"/>
      <c r="AB12" s="596"/>
      <c r="AC12" s="600"/>
      <c r="AD12" s="607"/>
      <c r="AE12" s="607"/>
      <c r="AF12" s="606"/>
      <c r="AG12" s="606"/>
      <c r="AH12" s="635"/>
      <c r="AI12" s="588"/>
      <c r="AJ12" s="607"/>
      <c r="AK12" s="606"/>
      <c r="AL12" s="606"/>
      <c r="AM12" s="635"/>
      <c r="AN12" s="600"/>
      <c r="AO12" s="597"/>
      <c r="AP12" s="596"/>
      <c r="AQ12" s="596"/>
      <c r="AR12" s="595"/>
      <c r="AS12" s="600"/>
      <c r="AT12" s="597"/>
      <c r="AU12" s="596"/>
      <c r="AV12" s="596"/>
      <c r="AW12" s="595"/>
      <c r="AX12" s="600"/>
      <c r="AY12" s="598"/>
      <c r="AZ12" s="597"/>
      <c r="BA12" s="596"/>
      <c r="BB12" s="596"/>
      <c r="BC12" s="596"/>
      <c r="BD12" s="598"/>
      <c r="BE12" s="598"/>
      <c r="BF12" s="596"/>
      <c r="BG12" s="600"/>
      <c r="BH12" s="597"/>
      <c r="BI12" s="596"/>
      <c r="BJ12" s="596"/>
      <c r="BK12" s="596"/>
      <c r="BL12" s="596"/>
      <c r="BM12" s="596"/>
      <c r="BN12" s="596"/>
      <c r="BO12" s="595"/>
      <c r="BP12" s="600"/>
      <c r="BQ12" s="597"/>
      <c r="BR12" s="596"/>
      <c r="BS12" s="596"/>
      <c r="BT12" s="595"/>
      <c r="BU12" s="634"/>
      <c r="BV12" s="598"/>
      <c r="BW12" s="598"/>
      <c r="BX12" s="598"/>
      <c r="BY12" s="598"/>
      <c r="BZ12" s="938"/>
      <c r="CA12" s="600"/>
      <c r="CB12" s="597"/>
      <c r="CC12" s="598"/>
      <c r="CD12" s="598"/>
      <c r="CE12" s="598"/>
      <c r="CF12" s="600"/>
      <c r="CG12" s="597"/>
      <c r="CH12" s="597"/>
      <c r="CI12" s="596"/>
      <c r="CJ12" s="596"/>
      <c r="CK12" s="595"/>
      <c r="CL12" s="600"/>
      <c r="CM12" s="597"/>
      <c r="CN12" s="596"/>
      <c r="CO12" s="596"/>
      <c r="CP12" s="595"/>
      <c r="CQ12" s="600"/>
      <c r="CR12" s="597"/>
      <c r="CS12" s="597"/>
      <c r="CT12" s="597"/>
      <c r="CU12" s="596"/>
      <c r="CV12" s="596"/>
      <c r="CW12" s="596"/>
      <c r="CX12" s="596"/>
      <c r="CY12" s="595"/>
      <c r="CZ12" s="600"/>
      <c r="DA12" s="601"/>
      <c r="DB12" s="597"/>
      <c r="DC12" s="597"/>
      <c r="DD12" s="596"/>
      <c r="DE12" s="596"/>
      <c r="DF12" s="595"/>
      <c r="DG12" s="601"/>
      <c r="DH12" s="600"/>
      <c r="DI12" s="595"/>
      <c r="DJ12" s="600"/>
      <c r="DK12" s="598"/>
      <c r="DL12" s="600"/>
      <c r="DM12" s="598"/>
      <c r="DN12" s="598"/>
      <c r="DO12" s="598"/>
      <c r="DP12" s="595"/>
      <c r="DQ12" s="600"/>
      <c r="DR12" s="598"/>
      <c r="DS12" s="595"/>
      <c r="DT12" s="600"/>
      <c r="DU12" s="595"/>
      <c r="DV12" s="600"/>
      <c r="DW12" s="598"/>
      <c r="DX12" s="598"/>
      <c r="DY12" s="598"/>
      <c r="DZ12" s="595"/>
      <c r="EA12" s="600"/>
      <c r="EB12" s="601"/>
      <c r="EC12" s="596"/>
      <c r="ED12" s="604"/>
      <c r="EE12" s="600"/>
      <c r="EF12" s="597"/>
      <c r="EG12" s="597"/>
      <c r="EH12" s="596"/>
      <c r="EI12" s="596"/>
      <c r="EJ12" s="595"/>
      <c r="EK12" s="601"/>
      <c r="EL12" s="598"/>
      <c r="EM12" s="597"/>
      <c r="EN12" s="597"/>
      <c r="EO12" s="596"/>
      <c r="EP12" s="596"/>
      <c r="EQ12" s="595"/>
      <c r="ER12" s="640"/>
      <c r="ES12" s="600"/>
      <c r="ET12" s="597"/>
      <c r="EU12" s="596"/>
      <c r="EV12" s="596"/>
      <c r="EW12" s="596"/>
      <c r="EX12" s="589"/>
      <c r="EY12" s="588"/>
      <c r="EZ12" s="590"/>
      <c r="FA12" s="589"/>
      <c r="FB12" s="588"/>
      <c r="FC12" s="590"/>
      <c r="FD12" s="589"/>
      <c r="FE12" s="588"/>
      <c r="FF12" s="590"/>
      <c r="FG12" s="589"/>
      <c r="FH12" s="619"/>
      <c r="FI12" s="618"/>
      <c r="FJ12" s="617"/>
    </row>
    <row r="13" spans="1:166" ht="13.5" customHeight="1" x14ac:dyDescent="0.4">
      <c r="A13" s="1644"/>
      <c r="B13" s="633" t="s">
        <v>307</v>
      </c>
      <c r="C13" s="631">
        <v>20</v>
      </c>
      <c r="D13" s="632" t="s">
        <v>296</v>
      </c>
      <c r="E13" s="632"/>
      <c r="F13" s="631"/>
      <c r="G13" s="624"/>
      <c r="H13" s="573"/>
      <c r="I13" s="624">
        <v>1</v>
      </c>
      <c r="J13" s="573"/>
      <c r="K13" s="623"/>
      <c r="L13" s="623"/>
      <c r="M13" s="623"/>
      <c r="N13" s="624"/>
      <c r="O13" s="573"/>
      <c r="P13" s="623"/>
      <c r="Q13" s="623"/>
      <c r="R13" s="623"/>
      <c r="S13" s="624"/>
      <c r="T13" s="573"/>
      <c r="U13" s="623"/>
      <c r="V13" s="623"/>
      <c r="W13" s="623"/>
      <c r="X13" s="624"/>
      <c r="Y13" s="573"/>
      <c r="Z13" s="623"/>
      <c r="AA13" s="623"/>
      <c r="AB13" s="623"/>
      <c r="AC13" s="624"/>
      <c r="AD13" s="630">
        <v>0.6</v>
      </c>
      <c r="AE13" s="630"/>
      <c r="AF13" s="629"/>
      <c r="AG13" s="629"/>
      <c r="AH13" s="628"/>
      <c r="AI13" s="622"/>
      <c r="AJ13" s="630"/>
      <c r="AK13" s="629"/>
      <c r="AL13" s="629"/>
      <c r="AM13" s="628"/>
      <c r="AN13" s="624">
        <v>1</v>
      </c>
      <c r="AO13" s="573"/>
      <c r="AP13" s="623"/>
      <c r="AQ13" s="623"/>
      <c r="AR13" s="625"/>
      <c r="AS13" s="624">
        <v>2</v>
      </c>
      <c r="AT13" s="573"/>
      <c r="AU13" s="623"/>
      <c r="AV13" s="623"/>
      <c r="AW13" s="625"/>
      <c r="AX13" s="624"/>
      <c r="AY13" s="626"/>
      <c r="AZ13" s="573"/>
      <c r="BA13" s="623"/>
      <c r="BB13" s="623"/>
      <c r="BC13" s="623"/>
      <c r="BD13" s="626"/>
      <c r="BE13" s="626"/>
      <c r="BF13" s="623"/>
      <c r="BG13" s="624">
        <v>2</v>
      </c>
      <c r="BH13" s="573"/>
      <c r="BI13" s="623"/>
      <c r="BJ13" s="623"/>
      <c r="BK13" s="623"/>
      <c r="BL13" s="623"/>
      <c r="BM13" s="623"/>
      <c r="BN13" s="623"/>
      <c r="BO13" s="625"/>
      <c r="BP13" s="624"/>
      <c r="BQ13" s="573"/>
      <c r="BR13" s="623"/>
      <c r="BS13" s="623"/>
      <c r="BT13" s="625"/>
      <c r="BU13" s="574"/>
      <c r="BV13" s="626"/>
      <c r="BW13" s="626"/>
      <c r="BX13" s="626"/>
      <c r="BY13" s="626"/>
      <c r="BZ13" s="937"/>
      <c r="CA13" s="624"/>
      <c r="CB13" s="573">
        <v>1</v>
      </c>
      <c r="CC13" s="626"/>
      <c r="CD13" s="626"/>
      <c r="CE13" s="626"/>
      <c r="CF13" s="624"/>
      <c r="CG13" s="573"/>
      <c r="CH13" s="573"/>
      <c r="CI13" s="623"/>
      <c r="CJ13" s="623"/>
      <c r="CK13" s="625"/>
      <c r="CL13" s="624"/>
      <c r="CM13" s="573"/>
      <c r="CN13" s="623"/>
      <c r="CO13" s="623"/>
      <c r="CP13" s="625"/>
      <c r="CQ13" s="624"/>
      <c r="CR13" s="573"/>
      <c r="CS13" s="573"/>
      <c r="CT13" s="573"/>
      <c r="CU13" s="623"/>
      <c r="CV13" s="623"/>
      <c r="CW13" s="623"/>
      <c r="CX13" s="623"/>
      <c r="CY13" s="625"/>
      <c r="CZ13" s="624"/>
      <c r="DA13" s="573"/>
      <c r="DB13" s="573"/>
      <c r="DC13" s="573"/>
      <c r="DD13" s="623"/>
      <c r="DE13" s="623"/>
      <c r="DF13" s="625"/>
      <c r="DG13" s="637"/>
      <c r="DH13" s="624"/>
      <c r="DI13" s="625"/>
      <c r="DJ13" s="624"/>
      <c r="DK13" s="626"/>
      <c r="DL13" s="624"/>
      <c r="DM13" s="626"/>
      <c r="DN13" s="626"/>
      <c r="DO13" s="626"/>
      <c r="DP13" s="625"/>
      <c r="DQ13" s="624"/>
      <c r="DR13" s="626"/>
      <c r="DS13" s="625"/>
      <c r="DT13" s="624"/>
      <c r="DU13" s="625"/>
      <c r="DV13" s="624">
        <v>1</v>
      </c>
      <c r="DW13" s="626"/>
      <c r="DX13" s="626"/>
      <c r="DY13" s="626"/>
      <c r="DZ13" s="625"/>
      <c r="EA13" s="624"/>
      <c r="EB13" s="637">
        <v>1</v>
      </c>
      <c r="EC13" s="623"/>
      <c r="ED13" s="627"/>
      <c r="EE13" s="624"/>
      <c r="EF13" s="573">
        <v>2</v>
      </c>
      <c r="EG13" s="573"/>
      <c r="EH13" s="623"/>
      <c r="EI13" s="623"/>
      <c r="EJ13" s="625"/>
      <c r="EK13" s="637"/>
      <c r="EL13" s="626"/>
      <c r="EM13" s="573">
        <v>2</v>
      </c>
      <c r="EN13" s="573"/>
      <c r="EO13" s="623"/>
      <c r="EP13" s="623"/>
      <c r="EQ13" s="625"/>
      <c r="ER13" s="643"/>
      <c r="ES13" s="624"/>
      <c r="ET13" s="573"/>
      <c r="EU13" s="623"/>
      <c r="EV13" s="623"/>
      <c r="EW13" s="623"/>
      <c r="EX13" s="620"/>
      <c r="EY13" s="622"/>
      <c r="EZ13" s="621"/>
      <c r="FA13" s="620"/>
      <c r="FB13" s="622"/>
      <c r="FC13" s="621"/>
      <c r="FD13" s="620"/>
      <c r="FE13" s="622"/>
      <c r="FF13" s="621"/>
      <c r="FG13" s="620"/>
      <c r="FH13" s="622"/>
      <c r="FI13" s="629"/>
      <c r="FJ13" s="620">
        <v>1</v>
      </c>
    </row>
    <row r="14" spans="1:166" s="582" customFormat="1" ht="13.5" customHeight="1" x14ac:dyDescent="0.4">
      <c r="A14" s="1643">
        <f>+A12+1</f>
        <v>3</v>
      </c>
      <c r="B14" s="616"/>
      <c r="C14" s="615"/>
      <c r="D14" s="636"/>
      <c r="E14" s="636"/>
      <c r="F14" s="615"/>
      <c r="G14" s="600"/>
      <c r="H14" s="597"/>
      <c r="I14" s="600"/>
      <c r="J14" s="597"/>
      <c r="K14" s="596"/>
      <c r="L14" s="596"/>
      <c r="M14" s="596"/>
      <c r="N14" s="600"/>
      <c r="O14" s="597"/>
      <c r="P14" s="596"/>
      <c r="Q14" s="596"/>
      <c r="R14" s="596"/>
      <c r="S14" s="600"/>
      <c r="T14" s="597"/>
      <c r="U14" s="596"/>
      <c r="V14" s="596"/>
      <c r="W14" s="596"/>
      <c r="X14" s="600"/>
      <c r="Y14" s="597"/>
      <c r="Z14" s="596"/>
      <c r="AA14" s="596"/>
      <c r="AB14" s="596"/>
      <c r="AC14" s="600"/>
      <c r="AD14" s="607"/>
      <c r="AE14" s="607"/>
      <c r="AF14" s="606"/>
      <c r="AG14" s="606"/>
      <c r="AH14" s="635"/>
      <c r="AI14" s="588"/>
      <c r="AJ14" s="607"/>
      <c r="AK14" s="606"/>
      <c r="AL14" s="606"/>
      <c r="AM14" s="635"/>
      <c r="AN14" s="600"/>
      <c r="AO14" s="597"/>
      <c r="AP14" s="596"/>
      <c r="AQ14" s="596"/>
      <c r="AR14" s="595"/>
      <c r="AS14" s="600"/>
      <c r="AT14" s="597"/>
      <c r="AU14" s="596"/>
      <c r="AV14" s="596"/>
      <c r="AW14" s="595"/>
      <c r="AX14" s="600"/>
      <c r="AY14" s="598"/>
      <c r="AZ14" s="597"/>
      <c r="BA14" s="596"/>
      <c r="BB14" s="596"/>
      <c r="BC14" s="596"/>
      <c r="BD14" s="598"/>
      <c r="BE14" s="598"/>
      <c r="BF14" s="596"/>
      <c r="BG14" s="600"/>
      <c r="BH14" s="597"/>
      <c r="BI14" s="596"/>
      <c r="BJ14" s="596"/>
      <c r="BK14" s="596"/>
      <c r="BL14" s="596"/>
      <c r="BM14" s="596"/>
      <c r="BN14" s="596"/>
      <c r="BO14" s="595"/>
      <c r="BP14" s="600"/>
      <c r="BQ14" s="597"/>
      <c r="BR14" s="596"/>
      <c r="BS14" s="596"/>
      <c r="BT14" s="595"/>
      <c r="BU14" s="634"/>
      <c r="BV14" s="598"/>
      <c r="BW14" s="598"/>
      <c r="BX14" s="598"/>
      <c r="BY14" s="598"/>
      <c r="BZ14" s="938"/>
      <c r="CA14" s="600"/>
      <c r="CB14" s="597"/>
      <c r="CC14" s="598"/>
      <c r="CD14" s="598"/>
      <c r="CE14" s="598"/>
      <c r="CF14" s="600"/>
      <c r="CG14" s="597"/>
      <c r="CH14" s="597"/>
      <c r="CI14" s="596"/>
      <c r="CJ14" s="596"/>
      <c r="CK14" s="595"/>
      <c r="CL14" s="600"/>
      <c r="CM14" s="597"/>
      <c r="CN14" s="596"/>
      <c r="CO14" s="596"/>
      <c r="CP14" s="595"/>
      <c r="CQ14" s="600"/>
      <c r="CR14" s="597"/>
      <c r="CS14" s="597"/>
      <c r="CT14" s="597"/>
      <c r="CU14" s="596"/>
      <c r="CV14" s="596"/>
      <c r="CW14" s="596"/>
      <c r="CX14" s="596"/>
      <c r="CY14" s="595"/>
      <c r="CZ14" s="600"/>
      <c r="DA14" s="597"/>
      <c r="DB14" s="597"/>
      <c r="DC14" s="597"/>
      <c r="DD14" s="596"/>
      <c r="DE14" s="596"/>
      <c r="DF14" s="595"/>
      <c r="DG14" s="601"/>
      <c r="DH14" s="600"/>
      <c r="DI14" s="595"/>
      <c r="DJ14" s="600"/>
      <c r="DK14" s="598"/>
      <c r="DL14" s="600"/>
      <c r="DM14" s="598"/>
      <c r="DN14" s="598"/>
      <c r="DO14" s="598"/>
      <c r="DP14" s="595"/>
      <c r="DQ14" s="600"/>
      <c r="DR14" s="598"/>
      <c r="DS14" s="595"/>
      <c r="DT14" s="600"/>
      <c r="DU14" s="595"/>
      <c r="DV14" s="600"/>
      <c r="DW14" s="598"/>
      <c r="DX14" s="598"/>
      <c r="DY14" s="598"/>
      <c r="DZ14" s="595"/>
      <c r="EA14" s="600"/>
      <c r="EB14" s="601"/>
      <c r="EC14" s="596"/>
      <c r="ED14" s="604"/>
      <c r="EE14" s="600"/>
      <c r="EF14" s="597"/>
      <c r="EG14" s="597"/>
      <c r="EH14" s="596"/>
      <c r="EI14" s="596"/>
      <c r="EJ14" s="595"/>
      <c r="EK14" s="601"/>
      <c r="EL14" s="598"/>
      <c r="EM14" s="597"/>
      <c r="EN14" s="597"/>
      <c r="EO14" s="596"/>
      <c r="EP14" s="596"/>
      <c r="EQ14" s="595"/>
      <c r="ER14" s="640"/>
      <c r="ES14" s="600"/>
      <c r="ET14" s="597"/>
      <c r="EU14" s="596"/>
      <c r="EV14" s="596"/>
      <c r="EW14" s="596"/>
      <c r="EX14" s="589"/>
      <c r="EY14" s="588"/>
      <c r="EZ14" s="590"/>
      <c r="FA14" s="589"/>
      <c r="FB14" s="588"/>
      <c r="FC14" s="590"/>
      <c r="FD14" s="589"/>
      <c r="FE14" s="588"/>
      <c r="FF14" s="590"/>
      <c r="FG14" s="589"/>
      <c r="FH14" s="619"/>
      <c r="FI14" s="618"/>
      <c r="FJ14" s="617"/>
    </row>
    <row r="15" spans="1:166" ht="13.5" customHeight="1" x14ac:dyDescent="0.4">
      <c r="A15" s="1644"/>
      <c r="B15" s="633" t="s">
        <v>307</v>
      </c>
      <c r="C15" s="631">
        <v>20</v>
      </c>
      <c r="D15" s="632"/>
      <c r="E15" s="632"/>
      <c r="F15" s="631" t="s">
        <v>295</v>
      </c>
      <c r="G15" s="624"/>
      <c r="H15" s="573"/>
      <c r="I15" s="624"/>
      <c r="J15" s="573"/>
      <c r="K15" s="623"/>
      <c r="L15" s="623"/>
      <c r="M15" s="623"/>
      <c r="N15" s="624"/>
      <c r="O15" s="573"/>
      <c r="P15" s="623"/>
      <c r="Q15" s="623"/>
      <c r="R15" s="623"/>
      <c r="S15" s="624">
        <v>1</v>
      </c>
      <c r="T15" s="573"/>
      <c r="U15" s="623"/>
      <c r="V15" s="623"/>
      <c r="W15" s="623"/>
      <c r="X15" s="624"/>
      <c r="Y15" s="573"/>
      <c r="Z15" s="623"/>
      <c r="AA15" s="623"/>
      <c r="AB15" s="623"/>
      <c r="AC15" s="624"/>
      <c r="AD15" s="630">
        <v>8.1999999999999993</v>
      </c>
      <c r="AE15" s="630"/>
      <c r="AF15" s="629"/>
      <c r="AG15" s="629"/>
      <c r="AH15" s="628"/>
      <c r="AI15" s="622"/>
      <c r="AJ15" s="630"/>
      <c r="AK15" s="629"/>
      <c r="AL15" s="629"/>
      <c r="AM15" s="628"/>
      <c r="AN15" s="624">
        <v>1</v>
      </c>
      <c r="AO15" s="573"/>
      <c r="AP15" s="623"/>
      <c r="AQ15" s="623"/>
      <c r="AR15" s="625"/>
      <c r="AS15" s="624">
        <v>2</v>
      </c>
      <c r="AT15" s="573"/>
      <c r="AU15" s="623"/>
      <c r="AV15" s="623"/>
      <c r="AW15" s="625"/>
      <c r="AX15" s="624"/>
      <c r="AY15" s="626"/>
      <c r="AZ15" s="573"/>
      <c r="BA15" s="623"/>
      <c r="BB15" s="623"/>
      <c r="BC15" s="623"/>
      <c r="BD15" s="626"/>
      <c r="BE15" s="626"/>
      <c r="BF15" s="623"/>
      <c r="BG15" s="624">
        <v>1</v>
      </c>
      <c r="BH15" s="573"/>
      <c r="BI15" s="623"/>
      <c r="BJ15" s="623"/>
      <c r="BK15" s="623"/>
      <c r="BL15" s="623"/>
      <c r="BM15" s="623"/>
      <c r="BN15" s="623"/>
      <c r="BO15" s="625"/>
      <c r="BP15" s="624"/>
      <c r="BQ15" s="573"/>
      <c r="BR15" s="623"/>
      <c r="BS15" s="623"/>
      <c r="BT15" s="625"/>
      <c r="BU15" s="574"/>
      <c r="BV15" s="626"/>
      <c r="BW15" s="626"/>
      <c r="BX15" s="626"/>
      <c r="BY15" s="626"/>
      <c r="BZ15" s="937"/>
      <c r="CA15" s="624"/>
      <c r="CB15" s="573"/>
      <c r="CC15" s="626"/>
      <c r="CD15" s="626"/>
      <c r="CE15" s="626"/>
      <c r="CF15" s="624"/>
      <c r="CG15" s="573"/>
      <c r="CH15" s="573"/>
      <c r="CI15" s="623"/>
      <c r="CJ15" s="623"/>
      <c r="CK15" s="625"/>
      <c r="CL15" s="624"/>
      <c r="CM15" s="573"/>
      <c r="CN15" s="623"/>
      <c r="CO15" s="623"/>
      <c r="CP15" s="625"/>
      <c r="CQ15" s="624"/>
      <c r="CR15" s="573"/>
      <c r="CS15" s="573"/>
      <c r="CT15" s="573"/>
      <c r="CU15" s="623"/>
      <c r="CV15" s="623"/>
      <c r="CW15" s="623"/>
      <c r="CX15" s="623"/>
      <c r="CY15" s="625"/>
      <c r="CZ15" s="624"/>
      <c r="DA15" s="573"/>
      <c r="DB15" s="573"/>
      <c r="DC15" s="573"/>
      <c r="DD15" s="623"/>
      <c r="DE15" s="623"/>
      <c r="DF15" s="625"/>
      <c r="DG15" s="637"/>
      <c r="DH15" s="624"/>
      <c r="DI15" s="625"/>
      <c r="DJ15" s="624"/>
      <c r="DK15" s="626"/>
      <c r="DL15" s="624"/>
      <c r="DM15" s="626"/>
      <c r="DN15" s="626"/>
      <c r="DO15" s="626"/>
      <c r="DP15" s="625"/>
      <c r="DQ15" s="624"/>
      <c r="DR15" s="626"/>
      <c r="DS15" s="625"/>
      <c r="DT15" s="624"/>
      <c r="DU15" s="625"/>
      <c r="DV15" s="624">
        <v>1</v>
      </c>
      <c r="DW15" s="626"/>
      <c r="DX15" s="626"/>
      <c r="DY15" s="626"/>
      <c r="DZ15" s="625"/>
      <c r="EA15" s="624"/>
      <c r="EB15" s="637">
        <v>1</v>
      </c>
      <c r="EC15" s="623"/>
      <c r="ED15" s="627"/>
      <c r="EE15" s="624"/>
      <c r="EF15" s="573">
        <v>2</v>
      </c>
      <c r="EG15" s="573"/>
      <c r="EH15" s="623"/>
      <c r="EI15" s="623"/>
      <c r="EJ15" s="625"/>
      <c r="EK15" s="637"/>
      <c r="EL15" s="626"/>
      <c r="EM15" s="573">
        <v>1</v>
      </c>
      <c r="EN15" s="573"/>
      <c r="EO15" s="623"/>
      <c r="EP15" s="623"/>
      <c r="EQ15" s="625"/>
      <c r="ER15" s="655"/>
      <c r="ES15" s="624"/>
      <c r="ET15" s="573"/>
      <c r="EU15" s="623"/>
      <c r="EV15" s="623"/>
      <c r="EW15" s="623"/>
      <c r="EX15" s="620"/>
      <c r="EY15" s="622">
        <v>7.2</v>
      </c>
      <c r="EZ15" s="621"/>
      <c r="FA15" s="620"/>
      <c r="FB15" s="622"/>
      <c r="FC15" s="621"/>
      <c r="FD15" s="620"/>
      <c r="FE15" s="622"/>
      <c r="FF15" s="621"/>
      <c r="FG15" s="620"/>
      <c r="FH15" s="622"/>
      <c r="FI15" s="629"/>
      <c r="FJ15" s="620">
        <v>1</v>
      </c>
    </row>
    <row r="16" spans="1:166" s="582" customFormat="1" ht="13.5" customHeight="1" x14ac:dyDescent="0.4">
      <c r="A16" s="1643">
        <f>+A14+1</f>
        <v>4</v>
      </c>
      <c r="B16" s="616"/>
      <c r="C16" s="615"/>
      <c r="D16" s="615"/>
      <c r="E16" s="615"/>
      <c r="F16" s="615"/>
      <c r="G16" s="600"/>
      <c r="H16" s="597"/>
      <c r="I16" s="600"/>
      <c r="J16" s="597"/>
      <c r="K16" s="596"/>
      <c r="L16" s="596"/>
      <c r="M16" s="596"/>
      <c r="N16" s="600"/>
      <c r="O16" s="597"/>
      <c r="P16" s="596"/>
      <c r="Q16" s="596"/>
      <c r="R16" s="596"/>
      <c r="S16" s="600"/>
      <c r="T16" s="597"/>
      <c r="U16" s="596"/>
      <c r="V16" s="596"/>
      <c r="W16" s="596"/>
      <c r="X16" s="600"/>
      <c r="Y16" s="597"/>
      <c r="Z16" s="596"/>
      <c r="AA16" s="596"/>
      <c r="AB16" s="596"/>
      <c r="AC16" s="600"/>
      <c r="AD16" s="607"/>
      <c r="AE16" s="607"/>
      <c r="AF16" s="606"/>
      <c r="AG16" s="606"/>
      <c r="AH16" s="635"/>
      <c r="AI16" s="588"/>
      <c r="AJ16" s="607"/>
      <c r="AK16" s="606"/>
      <c r="AL16" s="606"/>
      <c r="AM16" s="635"/>
      <c r="AN16" s="600"/>
      <c r="AO16" s="597"/>
      <c r="AP16" s="596"/>
      <c r="AQ16" s="596"/>
      <c r="AR16" s="595"/>
      <c r="AS16" s="600"/>
      <c r="AT16" s="597"/>
      <c r="AU16" s="596"/>
      <c r="AV16" s="596"/>
      <c r="AW16" s="595"/>
      <c r="AX16" s="600"/>
      <c r="AY16" s="598"/>
      <c r="AZ16" s="597"/>
      <c r="BA16" s="596"/>
      <c r="BB16" s="596"/>
      <c r="BC16" s="596"/>
      <c r="BD16" s="598"/>
      <c r="BE16" s="598"/>
      <c r="BF16" s="596"/>
      <c r="BG16" s="600"/>
      <c r="BH16" s="597"/>
      <c r="BI16" s="596"/>
      <c r="BJ16" s="596"/>
      <c r="BK16" s="596"/>
      <c r="BL16" s="596"/>
      <c r="BM16" s="596"/>
      <c r="BN16" s="596"/>
      <c r="BO16" s="595"/>
      <c r="BP16" s="600"/>
      <c r="BQ16" s="597"/>
      <c r="BR16" s="596"/>
      <c r="BS16" s="596"/>
      <c r="BT16" s="595"/>
      <c r="BU16" s="634"/>
      <c r="BV16" s="598"/>
      <c r="BW16" s="598"/>
      <c r="BX16" s="598"/>
      <c r="BY16" s="598"/>
      <c r="BZ16" s="938"/>
      <c r="CA16" s="600"/>
      <c r="CB16" s="597"/>
      <c r="CC16" s="598"/>
      <c r="CD16" s="598"/>
      <c r="CE16" s="598"/>
      <c r="CF16" s="600"/>
      <c r="CG16" s="597"/>
      <c r="CH16" s="597"/>
      <c r="CI16" s="596"/>
      <c r="CJ16" s="596"/>
      <c r="CK16" s="595"/>
      <c r="CL16" s="600"/>
      <c r="CM16" s="597"/>
      <c r="CN16" s="596"/>
      <c r="CO16" s="596"/>
      <c r="CP16" s="595"/>
      <c r="CQ16" s="600"/>
      <c r="CR16" s="597"/>
      <c r="CS16" s="597"/>
      <c r="CT16" s="597"/>
      <c r="CU16" s="596"/>
      <c r="CV16" s="596"/>
      <c r="CW16" s="596"/>
      <c r="CX16" s="596"/>
      <c r="CY16" s="595"/>
      <c r="CZ16" s="600"/>
      <c r="DA16" s="597"/>
      <c r="DB16" s="597"/>
      <c r="DC16" s="597"/>
      <c r="DD16" s="596"/>
      <c r="DE16" s="596"/>
      <c r="DF16" s="595"/>
      <c r="DG16" s="601"/>
      <c r="DH16" s="600"/>
      <c r="DI16" s="595"/>
      <c r="DJ16" s="600"/>
      <c r="DK16" s="598"/>
      <c r="DL16" s="600"/>
      <c r="DM16" s="598"/>
      <c r="DN16" s="598"/>
      <c r="DO16" s="598"/>
      <c r="DP16" s="595"/>
      <c r="DQ16" s="600"/>
      <c r="DR16" s="598"/>
      <c r="DS16" s="595"/>
      <c r="DT16" s="600"/>
      <c r="DU16" s="595"/>
      <c r="DV16" s="600"/>
      <c r="DW16" s="598"/>
      <c r="DX16" s="598"/>
      <c r="DY16" s="598"/>
      <c r="DZ16" s="595"/>
      <c r="EA16" s="600"/>
      <c r="EB16" s="601"/>
      <c r="EC16" s="596"/>
      <c r="ED16" s="604"/>
      <c r="EE16" s="600"/>
      <c r="EF16" s="597"/>
      <c r="EG16" s="597"/>
      <c r="EH16" s="596"/>
      <c r="EI16" s="596"/>
      <c r="EJ16" s="595"/>
      <c r="EK16" s="601"/>
      <c r="EL16" s="598"/>
      <c r="EM16" s="597"/>
      <c r="EN16" s="597"/>
      <c r="EO16" s="596"/>
      <c r="EP16" s="596"/>
      <c r="EQ16" s="595"/>
      <c r="ER16" s="654"/>
      <c r="ES16" s="600"/>
      <c r="ET16" s="597"/>
      <c r="EU16" s="596"/>
      <c r="EV16" s="596"/>
      <c r="EW16" s="596"/>
      <c r="EX16" s="589"/>
      <c r="EY16" s="588"/>
      <c r="EZ16" s="590"/>
      <c r="FA16" s="589"/>
      <c r="FB16" s="588"/>
      <c r="FC16" s="590"/>
      <c r="FD16" s="589"/>
      <c r="FE16" s="588"/>
      <c r="FF16" s="590"/>
      <c r="FG16" s="589"/>
      <c r="FH16" s="619"/>
      <c r="FI16" s="618"/>
      <c r="FJ16" s="617"/>
    </row>
    <row r="17" spans="1:166" ht="13.5" customHeight="1" x14ac:dyDescent="0.4">
      <c r="A17" s="1644"/>
      <c r="B17" s="633" t="s">
        <v>305</v>
      </c>
      <c r="C17" s="631">
        <v>20</v>
      </c>
      <c r="D17" s="632" t="s">
        <v>296</v>
      </c>
      <c r="E17" s="632"/>
      <c r="F17" s="631"/>
      <c r="G17" s="624"/>
      <c r="H17" s="573"/>
      <c r="I17" s="624"/>
      <c r="J17" s="573"/>
      <c r="K17" s="623"/>
      <c r="L17" s="623"/>
      <c r="M17" s="623"/>
      <c r="N17" s="624"/>
      <c r="O17" s="573"/>
      <c r="P17" s="623"/>
      <c r="Q17" s="623"/>
      <c r="R17" s="623"/>
      <c r="S17" s="624">
        <v>1</v>
      </c>
      <c r="T17" s="573"/>
      <c r="U17" s="623"/>
      <c r="V17" s="623"/>
      <c r="W17" s="623"/>
      <c r="X17" s="624"/>
      <c r="Y17" s="573"/>
      <c r="Z17" s="623"/>
      <c r="AA17" s="623"/>
      <c r="AB17" s="623"/>
      <c r="AC17" s="624"/>
      <c r="AD17" s="630">
        <v>0.3</v>
      </c>
      <c r="AE17" s="629"/>
      <c r="AF17" s="629"/>
      <c r="AG17" s="629"/>
      <c r="AH17" s="628"/>
      <c r="AI17" s="622"/>
      <c r="AJ17" s="629"/>
      <c r="AK17" s="629"/>
      <c r="AL17" s="629"/>
      <c r="AM17" s="628"/>
      <c r="AN17" s="624">
        <v>1</v>
      </c>
      <c r="AO17" s="573"/>
      <c r="AP17" s="623"/>
      <c r="AQ17" s="623"/>
      <c r="AR17" s="625"/>
      <c r="AS17" s="624"/>
      <c r="AT17" s="573"/>
      <c r="AU17" s="623"/>
      <c r="AV17" s="623"/>
      <c r="AW17" s="625"/>
      <c r="AX17" s="624"/>
      <c r="AY17" s="626"/>
      <c r="AZ17" s="573"/>
      <c r="BA17" s="623"/>
      <c r="BB17" s="623"/>
      <c r="BC17" s="623"/>
      <c r="BD17" s="626"/>
      <c r="BE17" s="626"/>
      <c r="BF17" s="623"/>
      <c r="BG17" s="624">
        <v>1</v>
      </c>
      <c r="BH17" s="573"/>
      <c r="BI17" s="623"/>
      <c r="BJ17" s="623"/>
      <c r="BK17" s="623"/>
      <c r="BL17" s="623"/>
      <c r="BM17" s="623"/>
      <c r="BN17" s="623"/>
      <c r="BO17" s="625"/>
      <c r="BP17" s="624"/>
      <c r="BQ17" s="573"/>
      <c r="BR17" s="623"/>
      <c r="BS17" s="623"/>
      <c r="BT17" s="625"/>
      <c r="BU17" s="574"/>
      <c r="BV17" s="626"/>
      <c r="BW17" s="626"/>
      <c r="BX17" s="626"/>
      <c r="BY17" s="626"/>
      <c r="BZ17" s="937"/>
      <c r="CA17" s="624"/>
      <c r="CB17" s="573"/>
      <c r="CC17" s="626"/>
      <c r="CD17" s="626"/>
      <c r="CE17" s="626"/>
      <c r="CF17" s="624"/>
      <c r="CG17" s="573"/>
      <c r="CH17" s="573"/>
      <c r="CI17" s="623"/>
      <c r="CJ17" s="623"/>
      <c r="CK17" s="625"/>
      <c r="CL17" s="624"/>
      <c r="CM17" s="573"/>
      <c r="CN17" s="623"/>
      <c r="CO17" s="623"/>
      <c r="CP17" s="625"/>
      <c r="CQ17" s="624"/>
      <c r="CR17" s="573"/>
      <c r="CS17" s="573"/>
      <c r="CT17" s="573"/>
      <c r="CU17" s="623"/>
      <c r="CV17" s="623"/>
      <c r="CW17" s="623"/>
      <c r="CX17" s="623"/>
      <c r="CY17" s="625"/>
      <c r="CZ17" s="624"/>
      <c r="DA17" s="573"/>
      <c r="DB17" s="573"/>
      <c r="DC17" s="573"/>
      <c r="DD17" s="623"/>
      <c r="DE17" s="623"/>
      <c r="DF17" s="625"/>
      <c r="DG17" s="637"/>
      <c r="DH17" s="624"/>
      <c r="DI17" s="625"/>
      <c r="DJ17" s="624"/>
      <c r="DK17" s="626"/>
      <c r="DL17" s="624"/>
      <c r="DM17" s="626"/>
      <c r="DN17" s="626"/>
      <c r="DO17" s="626"/>
      <c r="DP17" s="625"/>
      <c r="DQ17" s="624"/>
      <c r="DR17" s="626"/>
      <c r="DS17" s="625"/>
      <c r="DT17" s="624"/>
      <c r="DU17" s="625"/>
      <c r="DV17" s="624"/>
      <c r="DW17" s="626"/>
      <c r="DX17" s="626"/>
      <c r="DY17" s="626"/>
      <c r="DZ17" s="625"/>
      <c r="EA17" s="624"/>
      <c r="EB17" s="637"/>
      <c r="EC17" s="623"/>
      <c r="ED17" s="627"/>
      <c r="EE17" s="624"/>
      <c r="EF17" s="573">
        <v>1</v>
      </c>
      <c r="EG17" s="573"/>
      <c r="EH17" s="623"/>
      <c r="EI17" s="623"/>
      <c r="EJ17" s="625"/>
      <c r="EK17" s="637"/>
      <c r="EL17" s="626"/>
      <c r="EM17" s="573">
        <v>1</v>
      </c>
      <c r="EN17" s="573"/>
      <c r="EO17" s="623"/>
      <c r="EP17" s="623"/>
      <c r="EQ17" s="625"/>
      <c r="ER17" s="643"/>
      <c r="ES17" s="624"/>
      <c r="ET17" s="647"/>
      <c r="EU17" s="646"/>
      <c r="EV17" s="646"/>
      <c r="EW17" s="646"/>
      <c r="EX17" s="653"/>
      <c r="EY17" s="622"/>
      <c r="EZ17" s="621"/>
      <c r="FA17" s="620"/>
      <c r="FB17" s="622"/>
      <c r="FC17" s="621"/>
      <c r="FD17" s="620"/>
      <c r="FE17" s="622"/>
      <c r="FF17" s="621"/>
      <c r="FG17" s="620"/>
      <c r="FH17" s="622"/>
      <c r="FI17" s="629"/>
      <c r="FJ17" s="620"/>
    </row>
    <row r="18" spans="1:166" s="582" customFormat="1" ht="13.5" customHeight="1" x14ac:dyDescent="0.4">
      <c r="A18" s="1643">
        <f>+A16+1</f>
        <v>5</v>
      </c>
      <c r="B18" s="616"/>
      <c r="C18" s="615"/>
      <c r="D18" s="636"/>
      <c r="E18" s="636"/>
      <c r="F18" s="615"/>
      <c r="G18" s="600"/>
      <c r="H18" s="597"/>
      <c r="I18" s="600"/>
      <c r="J18" s="597"/>
      <c r="K18" s="596"/>
      <c r="L18" s="596"/>
      <c r="M18" s="596"/>
      <c r="N18" s="600"/>
      <c r="O18" s="597"/>
      <c r="P18" s="596"/>
      <c r="Q18" s="596"/>
      <c r="R18" s="596"/>
      <c r="S18" s="600"/>
      <c r="T18" s="597"/>
      <c r="U18" s="596"/>
      <c r="V18" s="596"/>
      <c r="W18" s="596"/>
      <c r="X18" s="600"/>
      <c r="Y18" s="597"/>
      <c r="Z18" s="596"/>
      <c r="AA18" s="596"/>
      <c r="AB18" s="596"/>
      <c r="AC18" s="600"/>
      <c r="AD18" s="607"/>
      <c r="AE18" s="590"/>
      <c r="AF18" s="606"/>
      <c r="AG18" s="606"/>
      <c r="AH18" s="635"/>
      <c r="AI18" s="588"/>
      <c r="AJ18" s="607"/>
      <c r="AK18" s="606"/>
      <c r="AL18" s="606"/>
      <c r="AM18" s="635"/>
      <c r="AN18" s="600"/>
      <c r="AO18" s="597"/>
      <c r="AP18" s="596"/>
      <c r="AQ18" s="596"/>
      <c r="AR18" s="595"/>
      <c r="AS18" s="600"/>
      <c r="AT18" s="597"/>
      <c r="AU18" s="596"/>
      <c r="AV18" s="596"/>
      <c r="AW18" s="595"/>
      <c r="AX18" s="600"/>
      <c r="AY18" s="598"/>
      <c r="AZ18" s="597"/>
      <c r="BA18" s="596"/>
      <c r="BB18" s="596"/>
      <c r="BC18" s="596"/>
      <c r="BD18" s="598"/>
      <c r="BE18" s="598"/>
      <c r="BF18" s="596"/>
      <c r="BG18" s="600"/>
      <c r="BH18" s="597"/>
      <c r="BI18" s="596"/>
      <c r="BJ18" s="596"/>
      <c r="BK18" s="596"/>
      <c r="BL18" s="596"/>
      <c r="BM18" s="596"/>
      <c r="BN18" s="596"/>
      <c r="BO18" s="595"/>
      <c r="BP18" s="600"/>
      <c r="BQ18" s="597"/>
      <c r="BR18" s="596"/>
      <c r="BS18" s="596"/>
      <c r="BT18" s="595"/>
      <c r="BU18" s="634"/>
      <c r="BV18" s="598"/>
      <c r="BW18" s="598"/>
      <c r="BX18" s="598"/>
      <c r="BY18" s="598"/>
      <c r="BZ18" s="938"/>
      <c r="CA18" s="600"/>
      <c r="CB18" s="597"/>
      <c r="CC18" s="598"/>
      <c r="CD18" s="598"/>
      <c r="CE18" s="598"/>
      <c r="CF18" s="600"/>
      <c r="CG18" s="597"/>
      <c r="CH18" s="597"/>
      <c r="CI18" s="596"/>
      <c r="CJ18" s="596"/>
      <c r="CK18" s="595"/>
      <c r="CL18" s="600"/>
      <c r="CM18" s="597"/>
      <c r="CN18" s="596"/>
      <c r="CO18" s="596"/>
      <c r="CP18" s="595"/>
      <c r="CQ18" s="600"/>
      <c r="CR18" s="597"/>
      <c r="CS18" s="597"/>
      <c r="CT18" s="597"/>
      <c r="CU18" s="596"/>
      <c r="CV18" s="596"/>
      <c r="CW18" s="596"/>
      <c r="CX18" s="596"/>
      <c r="CY18" s="595"/>
      <c r="CZ18" s="600"/>
      <c r="DA18" s="597"/>
      <c r="DB18" s="597"/>
      <c r="DC18" s="597"/>
      <c r="DD18" s="596"/>
      <c r="DE18" s="596"/>
      <c r="DF18" s="595"/>
      <c r="DG18" s="601"/>
      <c r="DH18" s="600"/>
      <c r="DI18" s="595"/>
      <c r="DJ18" s="600"/>
      <c r="DK18" s="652"/>
      <c r="DL18" s="600"/>
      <c r="DM18" s="598"/>
      <c r="DN18" s="598"/>
      <c r="DO18" s="598"/>
      <c r="DP18" s="595"/>
      <c r="DQ18" s="600"/>
      <c r="DR18" s="598"/>
      <c r="DS18" s="595"/>
      <c r="DT18" s="600"/>
      <c r="DU18" s="595"/>
      <c r="DV18" s="600"/>
      <c r="DW18" s="598"/>
      <c r="DX18" s="598"/>
      <c r="DY18" s="598"/>
      <c r="DZ18" s="595"/>
      <c r="EA18" s="600"/>
      <c r="EB18" s="601"/>
      <c r="EC18" s="596"/>
      <c r="ED18" s="604"/>
      <c r="EE18" s="600"/>
      <c r="EF18" s="597"/>
      <c r="EG18" s="597"/>
      <c r="EH18" s="596"/>
      <c r="EI18" s="596"/>
      <c r="EJ18" s="595"/>
      <c r="EK18" s="601"/>
      <c r="EL18" s="598"/>
      <c r="EM18" s="597"/>
      <c r="EN18" s="597"/>
      <c r="EO18" s="596"/>
      <c r="EP18" s="596"/>
      <c r="EQ18" s="595"/>
      <c r="ER18" s="640"/>
      <c r="ES18" s="600"/>
      <c r="ET18" s="651"/>
      <c r="EU18" s="644"/>
      <c r="EV18" s="644"/>
      <c r="EW18" s="644"/>
      <c r="EX18" s="650"/>
      <c r="EY18" s="588"/>
      <c r="EZ18" s="590"/>
      <c r="FA18" s="589"/>
      <c r="FB18" s="588"/>
      <c r="FC18" s="590"/>
      <c r="FD18" s="589"/>
      <c r="FE18" s="588"/>
      <c r="FF18" s="590"/>
      <c r="FG18" s="589"/>
      <c r="FH18" s="619"/>
      <c r="FI18" s="618"/>
      <c r="FJ18" s="617"/>
    </row>
    <row r="19" spans="1:166" ht="13.5" customHeight="1" x14ac:dyDescent="0.4">
      <c r="A19" s="1644"/>
      <c r="B19" s="633" t="s">
        <v>305</v>
      </c>
      <c r="C19" s="631">
        <v>40</v>
      </c>
      <c r="D19" s="632"/>
      <c r="E19" s="632"/>
      <c r="F19" s="631" t="s">
        <v>302</v>
      </c>
      <c r="G19" s="624"/>
      <c r="H19" s="573"/>
      <c r="I19" s="624"/>
      <c r="J19" s="573"/>
      <c r="K19" s="623"/>
      <c r="L19" s="623"/>
      <c r="M19" s="623"/>
      <c r="N19" s="624"/>
      <c r="O19" s="573"/>
      <c r="P19" s="623"/>
      <c r="Q19" s="623"/>
      <c r="R19" s="623"/>
      <c r="S19" s="624"/>
      <c r="T19" s="573"/>
      <c r="U19" s="623"/>
      <c r="V19" s="623">
        <v>1</v>
      </c>
      <c r="W19" s="623"/>
      <c r="X19" s="624"/>
      <c r="Y19" s="573"/>
      <c r="Z19" s="623"/>
      <c r="AA19" s="623"/>
      <c r="AB19" s="623"/>
      <c r="AC19" s="624"/>
      <c r="AD19" s="630"/>
      <c r="AE19" s="621"/>
      <c r="AF19" s="629"/>
      <c r="AG19" s="629">
        <v>8.1999999999999993</v>
      </c>
      <c r="AH19" s="628"/>
      <c r="AI19" s="622"/>
      <c r="AJ19" s="630"/>
      <c r="AK19" s="629"/>
      <c r="AL19" s="629"/>
      <c r="AM19" s="628"/>
      <c r="AN19" s="624"/>
      <c r="AO19" s="573"/>
      <c r="AP19" s="623"/>
      <c r="AQ19" s="623"/>
      <c r="AR19" s="625"/>
      <c r="AS19" s="624"/>
      <c r="AT19" s="573"/>
      <c r="AU19" s="623"/>
      <c r="AV19" s="623">
        <v>3</v>
      </c>
      <c r="AW19" s="625"/>
      <c r="AX19" s="624"/>
      <c r="AY19" s="626"/>
      <c r="AZ19" s="573"/>
      <c r="BA19" s="623"/>
      <c r="BB19" s="623"/>
      <c r="BC19" s="623"/>
      <c r="BD19" s="626"/>
      <c r="BE19" s="626"/>
      <c r="BF19" s="623"/>
      <c r="BG19" s="624"/>
      <c r="BH19" s="573"/>
      <c r="BI19" s="623"/>
      <c r="BJ19" s="623">
        <v>1</v>
      </c>
      <c r="BK19" s="623"/>
      <c r="BL19" s="623"/>
      <c r="BM19" s="623"/>
      <c r="BN19" s="623"/>
      <c r="BO19" s="625"/>
      <c r="BP19" s="624"/>
      <c r="BQ19" s="573"/>
      <c r="BR19" s="623"/>
      <c r="BS19" s="623"/>
      <c r="BT19" s="625"/>
      <c r="BU19" s="574"/>
      <c r="BV19" s="626"/>
      <c r="BW19" s="626"/>
      <c r="BX19" s="626"/>
      <c r="BY19" s="626"/>
      <c r="BZ19" s="937"/>
      <c r="CA19" s="624"/>
      <c r="CB19" s="573"/>
      <c r="CC19" s="626"/>
      <c r="CD19" s="626"/>
      <c r="CE19" s="626"/>
      <c r="CF19" s="624"/>
      <c r="CG19" s="573"/>
      <c r="CH19" s="573"/>
      <c r="CI19" s="623"/>
      <c r="CJ19" s="623"/>
      <c r="CK19" s="625"/>
      <c r="CL19" s="624"/>
      <c r="CM19" s="573"/>
      <c r="CN19" s="623"/>
      <c r="CO19" s="623"/>
      <c r="CP19" s="625"/>
      <c r="CQ19" s="624"/>
      <c r="CR19" s="573"/>
      <c r="CS19" s="573"/>
      <c r="CT19" s="573"/>
      <c r="CU19" s="623"/>
      <c r="CV19" s="623"/>
      <c r="CW19" s="623"/>
      <c r="CX19" s="623"/>
      <c r="CY19" s="625"/>
      <c r="CZ19" s="624"/>
      <c r="DA19" s="573"/>
      <c r="DB19" s="573"/>
      <c r="DC19" s="573"/>
      <c r="DD19" s="623"/>
      <c r="DE19" s="623"/>
      <c r="DF19" s="625"/>
      <c r="DG19" s="637"/>
      <c r="DH19" s="624"/>
      <c r="DI19" s="625"/>
      <c r="DJ19" s="624"/>
      <c r="DK19" s="626"/>
      <c r="DL19" s="624"/>
      <c r="DM19" s="626"/>
      <c r="DN19" s="626"/>
      <c r="DO19" s="626"/>
      <c r="DP19" s="625"/>
      <c r="DQ19" s="624"/>
      <c r="DR19" s="626"/>
      <c r="DS19" s="625"/>
      <c r="DT19" s="624"/>
      <c r="DU19" s="625"/>
      <c r="DV19" s="624"/>
      <c r="DW19" s="626"/>
      <c r="DX19" s="626"/>
      <c r="DY19" s="626">
        <v>1</v>
      </c>
      <c r="DZ19" s="625"/>
      <c r="EA19" s="624"/>
      <c r="EB19" s="637">
        <v>1</v>
      </c>
      <c r="EC19" s="623"/>
      <c r="ED19" s="627"/>
      <c r="EE19" s="624"/>
      <c r="EF19" s="573"/>
      <c r="EG19" s="573"/>
      <c r="EH19" s="623"/>
      <c r="EI19" s="623">
        <v>2</v>
      </c>
      <c r="EJ19" s="625"/>
      <c r="EK19" s="637"/>
      <c r="EL19" s="626"/>
      <c r="EM19" s="573"/>
      <c r="EN19" s="573"/>
      <c r="EO19" s="623"/>
      <c r="EP19" s="623">
        <v>1</v>
      </c>
      <c r="EQ19" s="625"/>
      <c r="ER19" s="643"/>
      <c r="ES19" s="624"/>
      <c r="ET19" s="573"/>
      <c r="EU19" s="623"/>
      <c r="EV19" s="623"/>
      <c r="EW19" s="623"/>
      <c r="EX19" s="620"/>
      <c r="EY19" s="622">
        <v>7.2</v>
      </c>
      <c r="EZ19" s="621"/>
      <c r="FA19" s="620"/>
      <c r="FB19" s="622"/>
      <c r="FC19" s="621"/>
      <c r="FD19" s="620"/>
      <c r="FE19" s="622"/>
      <c r="FF19" s="621"/>
      <c r="FG19" s="620"/>
      <c r="FH19" s="622"/>
      <c r="FI19" s="629"/>
      <c r="FJ19" s="620">
        <v>1</v>
      </c>
    </row>
    <row r="20" spans="1:166" s="582" customFormat="1" ht="13.5" customHeight="1" x14ac:dyDescent="0.4">
      <c r="A20" s="1643">
        <f>+A18+1</f>
        <v>6</v>
      </c>
      <c r="B20" s="616"/>
      <c r="C20" s="615"/>
      <c r="D20" s="615"/>
      <c r="E20" s="615"/>
      <c r="F20" s="615"/>
      <c r="G20" s="600"/>
      <c r="H20" s="597"/>
      <c r="I20" s="600"/>
      <c r="J20" s="597"/>
      <c r="K20" s="596"/>
      <c r="L20" s="596"/>
      <c r="M20" s="596"/>
      <c r="N20" s="600"/>
      <c r="O20" s="597"/>
      <c r="P20" s="596"/>
      <c r="Q20" s="596"/>
      <c r="R20" s="596"/>
      <c r="S20" s="600"/>
      <c r="T20" s="597"/>
      <c r="U20" s="596"/>
      <c r="V20" s="596"/>
      <c r="W20" s="596"/>
      <c r="X20" s="600"/>
      <c r="Y20" s="597"/>
      <c r="Z20" s="596"/>
      <c r="AA20" s="596"/>
      <c r="AB20" s="596"/>
      <c r="AC20" s="600"/>
      <c r="AD20" s="607"/>
      <c r="AE20" s="590"/>
      <c r="AF20" s="606"/>
      <c r="AG20" s="606"/>
      <c r="AH20" s="635"/>
      <c r="AI20" s="588"/>
      <c r="AJ20" s="607"/>
      <c r="AK20" s="606"/>
      <c r="AL20" s="606"/>
      <c r="AM20" s="635"/>
      <c r="AN20" s="600"/>
      <c r="AO20" s="597"/>
      <c r="AP20" s="596"/>
      <c r="AQ20" s="596"/>
      <c r="AR20" s="595"/>
      <c r="AS20" s="600"/>
      <c r="AT20" s="597"/>
      <c r="AU20" s="596"/>
      <c r="AV20" s="596"/>
      <c r="AW20" s="595"/>
      <c r="AX20" s="600"/>
      <c r="AY20" s="598"/>
      <c r="AZ20" s="597"/>
      <c r="BA20" s="596"/>
      <c r="BB20" s="596"/>
      <c r="BC20" s="596"/>
      <c r="BD20" s="598"/>
      <c r="BE20" s="598"/>
      <c r="BF20" s="596"/>
      <c r="BG20" s="600"/>
      <c r="BH20" s="597"/>
      <c r="BI20" s="596"/>
      <c r="BJ20" s="596"/>
      <c r="BK20" s="596"/>
      <c r="BL20" s="596"/>
      <c r="BM20" s="596"/>
      <c r="BN20" s="596"/>
      <c r="BO20" s="595"/>
      <c r="BP20" s="600"/>
      <c r="BQ20" s="597"/>
      <c r="BR20" s="596"/>
      <c r="BS20" s="596"/>
      <c r="BT20" s="595"/>
      <c r="BU20" s="634"/>
      <c r="BV20" s="598"/>
      <c r="BW20" s="598"/>
      <c r="BX20" s="598"/>
      <c r="BY20" s="598"/>
      <c r="BZ20" s="938"/>
      <c r="CA20" s="600"/>
      <c r="CB20" s="597"/>
      <c r="CC20" s="598"/>
      <c r="CD20" s="598"/>
      <c r="CE20" s="598"/>
      <c r="CF20" s="600"/>
      <c r="CG20" s="597"/>
      <c r="CH20" s="597"/>
      <c r="CI20" s="596"/>
      <c r="CJ20" s="596"/>
      <c r="CK20" s="595"/>
      <c r="CL20" s="600"/>
      <c r="CM20" s="597"/>
      <c r="CN20" s="596"/>
      <c r="CO20" s="596"/>
      <c r="CP20" s="595"/>
      <c r="CQ20" s="600"/>
      <c r="CR20" s="597"/>
      <c r="CS20" s="597"/>
      <c r="CT20" s="597"/>
      <c r="CU20" s="596"/>
      <c r="CV20" s="596"/>
      <c r="CW20" s="596"/>
      <c r="CX20" s="596"/>
      <c r="CY20" s="595"/>
      <c r="CZ20" s="600"/>
      <c r="DA20" s="597"/>
      <c r="DB20" s="597"/>
      <c r="DC20" s="597"/>
      <c r="DD20" s="596"/>
      <c r="DE20" s="596"/>
      <c r="DF20" s="595"/>
      <c r="DG20" s="601"/>
      <c r="DH20" s="600"/>
      <c r="DI20" s="595"/>
      <c r="DJ20" s="600"/>
      <c r="DK20" s="598"/>
      <c r="DL20" s="600"/>
      <c r="DM20" s="649"/>
      <c r="DN20" s="598"/>
      <c r="DO20" s="598"/>
      <c r="DP20" s="595"/>
      <c r="DQ20" s="600"/>
      <c r="DR20" s="598"/>
      <c r="DS20" s="595"/>
      <c r="DT20" s="600"/>
      <c r="DU20" s="595"/>
      <c r="DV20" s="600"/>
      <c r="DW20" s="598"/>
      <c r="DX20" s="598"/>
      <c r="DY20" s="598"/>
      <c r="DZ20" s="595"/>
      <c r="EA20" s="600"/>
      <c r="EB20" s="601"/>
      <c r="EC20" s="596"/>
      <c r="ED20" s="604"/>
      <c r="EE20" s="600"/>
      <c r="EF20" s="597"/>
      <c r="EG20" s="597"/>
      <c r="EH20" s="596"/>
      <c r="EI20" s="596"/>
      <c r="EJ20" s="595"/>
      <c r="EK20" s="601"/>
      <c r="EL20" s="598"/>
      <c r="EM20" s="597"/>
      <c r="EN20" s="597"/>
      <c r="EO20" s="596"/>
      <c r="EP20" s="598"/>
      <c r="EQ20" s="595"/>
      <c r="ER20" s="640"/>
      <c r="ES20" s="600"/>
      <c r="ET20" s="597"/>
      <c r="EU20" s="596"/>
      <c r="EV20" s="596"/>
      <c r="EW20" s="596"/>
      <c r="EX20" s="589"/>
      <c r="EY20" s="588"/>
      <c r="EZ20" s="590"/>
      <c r="FA20" s="589"/>
      <c r="FB20" s="588"/>
      <c r="FC20" s="590"/>
      <c r="FD20" s="589"/>
      <c r="FE20" s="588"/>
      <c r="FF20" s="590"/>
      <c r="FG20" s="589"/>
      <c r="FH20" s="619"/>
      <c r="FI20" s="618"/>
      <c r="FJ20" s="617"/>
    </row>
    <row r="21" spans="1:166" ht="13.5" customHeight="1" x14ac:dyDescent="0.4">
      <c r="A21" s="1644"/>
      <c r="B21" s="633" t="s">
        <v>306</v>
      </c>
      <c r="C21" s="631">
        <v>50</v>
      </c>
      <c r="D21" s="632" t="s">
        <v>302</v>
      </c>
      <c r="E21" s="632"/>
      <c r="F21" s="631"/>
      <c r="G21" s="624"/>
      <c r="H21" s="573"/>
      <c r="I21" s="624"/>
      <c r="J21" s="573"/>
      <c r="K21" s="623"/>
      <c r="L21" s="623"/>
      <c r="M21" s="623"/>
      <c r="N21" s="624"/>
      <c r="O21" s="573"/>
      <c r="P21" s="623"/>
      <c r="Q21" s="623"/>
      <c r="R21" s="623"/>
      <c r="S21" s="624"/>
      <c r="T21" s="573"/>
      <c r="U21" s="623"/>
      <c r="V21" s="623"/>
      <c r="W21" s="623">
        <v>1</v>
      </c>
      <c r="X21" s="624"/>
      <c r="Y21" s="573"/>
      <c r="Z21" s="623"/>
      <c r="AA21" s="623"/>
      <c r="AB21" s="623"/>
      <c r="AC21" s="624"/>
      <c r="AD21" s="630"/>
      <c r="AE21" s="630"/>
      <c r="AF21" s="629"/>
      <c r="AG21" s="629"/>
      <c r="AH21" s="628">
        <v>0.3</v>
      </c>
      <c r="AI21" s="622"/>
      <c r="AJ21" s="630"/>
      <c r="AK21" s="629"/>
      <c r="AL21" s="629"/>
      <c r="AM21" s="628"/>
      <c r="AN21" s="624"/>
      <c r="AO21" s="573"/>
      <c r="AP21" s="623"/>
      <c r="AQ21" s="623"/>
      <c r="AR21" s="625"/>
      <c r="AS21" s="624"/>
      <c r="AT21" s="573"/>
      <c r="AU21" s="623"/>
      <c r="AV21" s="623"/>
      <c r="AW21" s="625">
        <v>1</v>
      </c>
      <c r="AX21" s="624"/>
      <c r="AY21" s="626"/>
      <c r="AZ21" s="573"/>
      <c r="BA21" s="623"/>
      <c r="BB21" s="623"/>
      <c r="BC21" s="623"/>
      <c r="BD21" s="626"/>
      <c r="BE21" s="626"/>
      <c r="BF21" s="623"/>
      <c r="BG21" s="624"/>
      <c r="BH21" s="573"/>
      <c r="BI21" s="623"/>
      <c r="BJ21" s="623"/>
      <c r="BK21" s="623"/>
      <c r="BL21" s="623"/>
      <c r="BM21" s="623"/>
      <c r="BN21" s="623"/>
      <c r="BO21" s="625"/>
      <c r="BP21" s="624"/>
      <c r="BQ21" s="573"/>
      <c r="BR21" s="623"/>
      <c r="BS21" s="623"/>
      <c r="BT21" s="625"/>
      <c r="BU21" s="574"/>
      <c r="BV21" s="626"/>
      <c r="BW21" s="626"/>
      <c r="BX21" s="626"/>
      <c r="BY21" s="626"/>
      <c r="BZ21" s="937"/>
      <c r="CA21" s="624"/>
      <c r="CB21" s="573"/>
      <c r="CC21" s="626"/>
      <c r="CD21" s="626"/>
      <c r="CE21" s="626"/>
      <c r="CF21" s="624"/>
      <c r="CG21" s="573"/>
      <c r="CH21" s="573"/>
      <c r="CI21" s="623"/>
      <c r="CJ21" s="623"/>
      <c r="CK21" s="625">
        <v>1</v>
      </c>
      <c r="CL21" s="624"/>
      <c r="CM21" s="573"/>
      <c r="CN21" s="623"/>
      <c r="CO21" s="623"/>
      <c r="CP21" s="625"/>
      <c r="CQ21" s="624"/>
      <c r="CR21" s="573"/>
      <c r="CS21" s="573"/>
      <c r="CT21" s="573"/>
      <c r="CU21" s="623"/>
      <c r="CV21" s="623"/>
      <c r="CW21" s="623"/>
      <c r="CX21" s="623"/>
      <c r="CY21" s="625"/>
      <c r="CZ21" s="624"/>
      <c r="DA21" s="573"/>
      <c r="DB21" s="573"/>
      <c r="DC21" s="573"/>
      <c r="DD21" s="623"/>
      <c r="DE21" s="623"/>
      <c r="DF21" s="625"/>
      <c r="DG21" s="637"/>
      <c r="DH21" s="624"/>
      <c r="DI21" s="625"/>
      <c r="DJ21" s="624"/>
      <c r="DK21" s="626"/>
      <c r="DL21" s="624"/>
      <c r="DM21" s="626"/>
      <c r="DN21" s="626"/>
      <c r="DO21" s="626"/>
      <c r="DP21" s="625"/>
      <c r="DQ21" s="624"/>
      <c r="DR21" s="626"/>
      <c r="DS21" s="625"/>
      <c r="DT21" s="624"/>
      <c r="DU21" s="625"/>
      <c r="DV21" s="624"/>
      <c r="DW21" s="626"/>
      <c r="DX21" s="626"/>
      <c r="DY21" s="626"/>
      <c r="DZ21" s="625"/>
      <c r="EA21" s="624"/>
      <c r="EB21" s="637"/>
      <c r="EC21" s="623"/>
      <c r="ED21" s="627"/>
      <c r="EE21" s="624"/>
      <c r="EF21" s="573"/>
      <c r="EG21" s="573"/>
      <c r="EH21" s="623"/>
      <c r="EI21" s="623"/>
      <c r="EJ21" s="625">
        <v>1</v>
      </c>
      <c r="EK21" s="637"/>
      <c r="EL21" s="626"/>
      <c r="EM21" s="573"/>
      <c r="EN21" s="573"/>
      <c r="EO21" s="623"/>
      <c r="EP21" s="623"/>
      <c r="EQ21" s="625">
        <v>1</v>
      </c>
      <c r="ER21" s="643"/>
      <c r="ES21" s="624"/>
      <c r="ET21" s="573"/>
      <c r="EU21" s="623"/>
      <c r="EV21" s="623"/>
      <c r="EW21" s="623"/>
      <c r="EX21" s="620"/>
      <c r="EY21" s="622"/>
      <c r="EZ21" s="621"/>
      <c r="FA21" s="620"/>
      <c r="FB21" s="622"/>
      <c r="FC21" s="621"/>
      <c r="FD21" s="620"/>
      <c r="FE21" s="622"/>
      <c r="FF21" s="621"/>
      <c r="FG21" s="620"/>
      <c r="FH21" s="622"/>
      <c r="FI21" s="629"/>
      <c r="FJ21" s="620"/>
    </row>
    <row r="22" spans="1:166" s="582" customFormat="1" ht="13.5" customHeight="1" x14ac:dyDescent="0.4">
      <c r="A22" s="1643">
        <f>+A20+1</f>
        <v>7</v>
      </c>
      <c r="B22" s="616"/>
      <c r="C22" s="615"/>
      <c r="D22" s="636"/>
      <c r="E22" s="636"/>
      <c r="F22" s="615"/>
      <c r="G22" s="600"/>
      <c r="H22" s="597"/>
      <c r="I22" s="600"/>
      <c r="J22" s="597"/>
      <c r="K22" s="596"/>
      <c r="L22" s="596"/>
      <c r="M22" s="596"/>
      <c r="N22" s="600"/>
      <c r="O22" s="597"/>
      <c r="P22" s="596"/>
      <c r="Q22" s="596"/>
      <c r="R22" s="596"/>
      <c r="S22" s="600"/>
      <c r="T22" s="597"/>
      <c r="U22" s="596"/>
      <c r="V22" s="596"/>
      <c r="W22" s="596"/>
      <c r="X22" s="600"/>
      <c r="Y22" s="597"/>
      <c r="Z22" s="596"/>
      <c r="AA22" s="596"/>
      <c r="AB22" s="596"/>
      <c r="AC22" s="600"/>
      <c r="AD22" s="607"/>
      <c r="AE22" s="607"/>
      <c r="AF22" s="606"/>
      <c r="AG22" s="606"/>
      <c r="AH22" s="635"/>
      <c r="AI22" s="588"/>
      <c r="AJ22" s="607"/>
      <c r="AK22" s="606"/>
      <c r="AL22" s="606"/>
      <c r="AM22" s="635"/>
      <c r="AN22" s="600"/>
      <c r="AO22" s="597"/>
      <c r="AP22" s="596"/>
      <c r="AQ22" s="596"/>
      <c r="AR22" s="595"/>
      <c r="AS22" s="600"/>
      <c r="AT22" s="597"/>
      <c r="AU22" s="596"/>
      <c r="AV22" s="596"/>
      <c r="AW22" s="595"/>
      <c r="AX22" s="600"/>
      <c r="AY22" s="598"/>
      <c r="AZ22" s="597"/>
      <c r="BA22" s="596"/>
      <c r="BB22" s="596"/>
      <c r="BC22" s="596"/>
      <c r="BD22" s="598"/>
      <c r="BE22" s="598"/>
      <c r="BF22" s="596"/>
      <c r="BG22" s="600"/>
      <c r="BH22" s="597"/>
      <c r="BI22" s="596"/>
      <c r="BJ22" s="596"/>
      <c r="BK22" s="596"/>
      <c r="BL22" s="596"/>
      <c r="BM22" s="596"/>
      <c r="BN22" s="596"/>
      <c r="BO22" s="595"/>
      <c r="BP22" s="600"/>
      <c r="BQ22" s="597"/>
      <c r="BR22" s="596"/>
      <c r="BS22" s="596"/>
      <c r="BT22" s="595"/>
      <c r="BU22" s="634"/>
      <c r="BV22" s="598"/>
      <c r="BW22" s="598"/>
      <c r="BX22" s="598"/>
      <c r="BY22" s="598"/>
      <c r="BZ22" s="938"/>
      <c r="CA22" s="600"/>
      <c r="CB22" s="597"/>
      <c r="CC22" s="598"/>
      <c r="CD22" s="598"/>
      <c r="CE22" s="598"/>
      <c r="CF22" s="600"/>
      <c r="CG22" s="597"/>
      <c r="CH22" s="597"/>
      <c r="CI22" s="596"/>
      <c r="CJ22" s="596"/>
      <c r="CK22" s="595"/>
      <c r="CL22" s="600"/>
      <c r="CM22" s="597"/>
      <c r="CN22" s="596"/>
      <c r="CO22" s="596"/>
      <c r="CP22" s="595"/>
      <c r="CQ22" s="600"/>
      <c r="CR22" s="597"/>
      <c r="CS22" s="597"/>
      <c r="CT22" s="597"/>
      <c r="CU22" s="596"/>
      <c r="CV22" s="596"/>
      <c r="CW22" s="596"/>
      <c r="CX22" s="596"/>
      <c r="CY22" s="595"/>
      <c r="CZ22" s="600"/>
      <c r="DA22" s="597"/>
      <c r="DB22" s="597"/>
      <c r="DC22" s="597"/>
      <c r="DD22" s="596"/>
      <c r="DE22" s="596"/>
      <c r="DF22" s="595"/>
      <c r="DG22" s="601"/>
      <c r="DH22" s="600"/>
      <c r="DI22" s="595"/>
      <c r="DJ22" s="600"/>
      <c r="DK22" s="598"/>
      <c r="DL22" s="600"/>
      <c r="DM22" s="598"/>
      <c r="DN22" s="598"/>
      <c r="DO22" s="598"/>
      <c r="DP22" s="595"/>
      <c r="DQ22" s="600"/>
      <c r="DR22" s="598"/>
      <c r="DS22" s="595"/>
      <c r="DT22" s="600"/>
      <c r="DU22" s="595"/>
      <c r="DV22" s="600"/>
      <c r="DW22" s="598"/>
      <c r="DX22" s="598"/>
      <c r="DY22" s="598"/>
      <c r="DZ22" s="595"/>
      <c r="EA22" s="600"/>
      <c r="EB22" s="601"/>
      <c r="EC22" s="596"/>
      <c r="ED22" s="604"/>
      <c r="EE22" s="600"/>
      <c r="EF22" s="597"/>
      <c r="EG22" s="597"/>
      <c r="EH22" s="596"/>
      <c r="EI22" s="596"/>
      <c r="EJ22" s="595"/>
      <c r="EK22" s="601"/>
      <c r="EL22" s="598"/>
      <c r="EM22" s="597"/>
      <c r="EN22" s="597"/>
      <c r="EO22" s="596"/>
      <c r="EP22" s="596"/>
      <c r="EQ22" s="595"/>
      <c r="ER22" s="640"/>
      <c r="ES22" s="600"/>
      <c r="ET22" s="597"/>
      <c r="EU22" s="596"/>
      <c r="EV22" s="596"/>
      <c r="EW22" s="596"/>
      <c r="EX22" s="589"/>
      <c r="EY22" s="588"/>
      <c r="EZ22" s="590"/>
      <c r="FA22" s="589"/>
      <c r="FB22" s="588"/>
      <c r="FC22" s="590"/>
      <c r="FD22" s="589"/>
      <c r="FE22" s="588"/>
      <c r="FF22" s="590"/>
      <c r="FG22" s="589"/>
      <c r="FH22" s="619"/>
      <c r="FI22" s="618"/>
      <c r="FJ22" s="617"/>
    </row>
    <row r="23" spans="1:166" ht="13.5" customHeight="1" x14ac:dyDescent="0.4">
      <c r="A23" s="1644"/>
      <c r="B23" s="633" t="s">
        <v>305</v>
      </c>
      <c r="C23" s="631">
        <v>25</v>
      </c>
      <c r="D23" s="632"/>
      <c r="E23" s="632"/>
      <c r="F23" s="631" t="s">
        <v>302</v>
      </c>
      <c r="G23" s="624"/>
      <c r="H23" s="573"/>
      <c r="I23" s="624"/>
      <c r="J23" s="573"/>
      <c r="K23" s="623"/>
      <c r="L23" s="623"/>
      <c r="M23" s="623"/>
      <c r="N23" s="624"/>
      <c r="O23" s="573"/>
      <c r="P23" s="623"/>
      <c r="Q23" s="623"/>
      <c r="R23" s="623"/>
      <c r="S23" s="624"/>
      <c r="T23" s="573">
        <v>1</v>
      </c>
      <c r="U23" s="623"/>
      <c r="V23" s="623"/>
      <c r="W23" s="623"/>
      <c r="X23" s="624"/>
      <c r="Y23" s="573"/>
      <c r="Z23" s="623"/>
      <c r="AA23" s="623"/>
      <c r="AB23" s="623"/>
      <c r="AC23" s="624"/>
      <c r="AD23" s="630"/>
      <c r="AE23" s="630">
        <v>2.2000000000000002</v>
      </c>
      <c r="AF23" s="629"/>
      <c r="AG23" s="629"/>
      <c r="AH23" s="628"/>
      <c r="AI23" s="622"/>
      <c r="AJ23" s="630"/>
      <c r="AK23" s="629"/>
      <c r="AL23" s="629"/>
      <c r="AM23" s="628"/>
      <c r="AN23" s="624"/>
      <c r="AO23" s="573">
        <v>1</v>
      </c>
      <c r="AP23" s="623"/>
      <c r="AQ23" s="623"/>
      <c r="AR23" s="625"/>
      <c r="AS23" s="624"/>
      <c r="AT23" s="573">
        <v>2</v>
      </c>
      <c r="AU23" s="623"/>
      <c r="AV23" s="623"/>
      <c r="AW23" s="625"/>
      <c r="AX23" s="624"/>
      <c r="AY23" s="626"/>
      <c r="AZ23" s="573"/>
      <c r="BA23" s="623"/>
      <c r="BB23" s="623"/>
      <c r="BC23" s="623"/>
      <c r="BD23" s="626"/>
      <c r="BE23" s="626"/>
      <c r="BF23" s="623"/>
      <c r="BG23" s="624"/>
      <c r="BH23" s="573">
        <v>1</v>
      </c>
      <c r="BI23" s="623"/>
      <c r="BJ23" s="623"/>
      <c r="BK23" s="623"/>
      <c r="BL23" s="623"/>
      <c r="BM23" s="623"/>
      <c r="BN23" s="623"/>
      <c r="BO23" s="625"/>
      <c r="BP23" s="624"/>
      <c r="BQ23" s="573"/>
      <c r="BR23" s="623"/>
      <c r="BS23" s="623"/>
      <c r="BT23" s="625"/>
      <c r="BU23" s="574"/>
      <c r="BV23" s="626"/>
      <c r="BW23" s="626"/>
      <c r="BX23" s="626"/>
      <c r="BY23" s="626"/>
      <c r="BZ23" s="937"/>
      <c r="CA23" s="624"/>
      <c r="CB23" s="573"/>
      <c r="CC23" s="626"/>
      <c r="CD23" s="626"/>
      <c r="CE23" s="626"/>
      <c r="CF23" s="624"/>
      <c r="CG23" s="573"/>
      <c r="CH23" s="573"/>
      <c r="CI23" s="623"/>
      <c r="CJ23" s="623"/>
      <c r="CK23" s="625"/>
      <c r="CL23" s="624"/>
      <c r="CM23" s="573"/>
      <c r="CN23" s="623"/>
      <c r="CO23" s="623"/>
      <c r="CP23" s="625"/>
      <c r="CQ23" s="624"/>
      <c r="CR23" s="573"/>
      <c r="CS23" s="573"/>
      <c r="CT23" s="573"/>
      <c r="CU23" s="623"/>
      <c r="CV23" s="623"/>
      <c r="CW23" s="623"/>
      <c r="CX23" s="623"/>
      <c r="CY23" s="625"/>
      <c r="CZ23" s="624"/>
      <c r="DA23" s="573"/>
      <c r="DB23" s="573"/>
      <c r="DC23" s="573"/>
      <c r="DD23" s="623"/>
      <c r="DE23" s="623"/>
      <c r="DF23" s="625"/>
      <c r="DG23" s="637"/>
      <c r="DH23" s="624"/>
      <c r="DI23" s="625"/>
      <c r="DJ23" s="624"/>
      <c r="DK23" s="626"/>
      <c r="DL23" s="624"/>
      <c r="DM23" s="626"/>
      <c r="DN23" s="626"/>
      <c r="DO23" s="626"/>
      <c r="DP23" s="625"/>
      <c r="DQ23" s="624"/>
      <c r="DR23" s="626"/>
      <c r="DS23" s="625"/>
      <c r="DT23" s="624"/>
      <c r="DU23" s="625"/>
      <c r="DV23" s="624"/>
      <c r="DW23" s="626">
        <v>1</v>
      </c>
      <c r="DX23" s="626"/>
      <c r="DY23" s="626"/>
      <c r="DZ23" s="625"/>
      <c r="EA23" s="624"/>
      <c r="EB23" s="637">
        <v>1</v>
      </c>
      <c r="EC23" s="623"/>
      <c r="ED23" s="627"/>
      <c r="EE23" s="624"/>
      <c r="EF23" s="573"/>
      <c r="EG23" s="573">
        <v>2</v>
      </c>
      <c r="EH23" s="623"/>
      <c r="EI23" s="623"/>
      <c r="EJ23" s="625"/>
      <c r="EK23" s="637"/>
      <c r="EL23" s="626"/>
      <c r="EM23" s="573"/>
      <c r="EN23" s="573">
        <v>1</v>
      </c>
      <c r="EO23" s="623"/>
      <c r="EP23" s="623"/>
      <c r="EQ23" s="625"/>
      <c r="ER23" s="643"/>
      <c r="ES23" s="624"/>
      <c r="ET23" s="573"/>
      <c r="EU23" s="623"/>
      <c r="EV23" s="623"/>
      <c r="EW23" s="623"/>
      <c r="EX23" s="620"/>
      <c r="EY23" s="622">
        <v>1.2</v>
      </c>
      <c r="EZ23" s="621"/>
      <c r="FA23" s="620"/>
      <c r="FB23" s="622"/>
      <c r="FC23" s="621"/>
      <c r="FD23" s="620"/>
      <c r="FE23" s="622"/>
      <c r="FF23" s="621"/>
      <c r="FG23" s="620"/>
      <c r="FH23" s="622"/>
      <c r="FI23" s="629"/>
      <c r="FJ23" s="620">
        <v>1</v>
      </c>
    </row>
    <row r="24" spans="1:166" s="582" customFormat="1" ht="13.5" customHeight="1" x14ac:dyDescent="0.4">
      <c r="A24" s="1643">
        <f>+A22+1</f>
        <v>8</v>
      </c>
      <c r="B24" s="616"/>
      <c r="C24" s="615"/>
      <c r="D24" s="636"/>
      <c r="E24" s="636"/>
      <c r="F24" s="615"/>
      <c r="G24" s="600"/>
      <c r="H24" s="597"/>
      <c r="I24" s="600"/>
      <c r="J24" s="597"/>
      <c r="K24" s="596"/>
      <c r="L24" s="596"/>
      <c r="M24" s="596"/>
      <c r="N24" s="600"/>
      <c r="O24" s="597"/>
      <c r="P24" s="596"/>
      <c r="Q24" s="596"/>
      <c r="R24" s="596"/>
      <c r="S24" s="600"/>
      <c r="T24" s="597"/>
      <c r="U24" s="596"/>
      <c r="V24" s="596"/>
      <c r="W24" s="596"/>
      <c r="X24" s="600"/>
      <c r="Y24" s="597"/>
      <c r="Z24" s="596"/>
      <c r="AA24" s="596"/>
      <c r="AB24" s="596"/>
      <c r="AC24" s="600"/>
      <c r="AD24" s="607"/>
      <c r="AE24" s="607"/>
      <c r="AF24" s="606"/>
      <c r="AG24" s="606"/>
      <c r="AH24" s="635"/>
      <c r="AI24" s="588"/>
      <c r="AJ24" s="607"/>
      <c r="AK24" s="606"/>
      <c r="AL24" s="606"/>
      <c r="AM24" s="635"/>
      <c r="AN24" s="600"/>
      <c r="AO24" s="597"/>
      <c r="AP24" s="596"/>
      <c r="AQ24" s="596"/>
      <c r="AR24" s="595"/>
      <c r="AS24" s="600"/>
      <c r="AT24" s="597"/>
      <c r="AU24" s="596"/>
      <c r="AV24" s="596"/>
      <c r="AW24" s="595"/>
      <c r="AX24" s="600"/>
      <c r="AY24" s="598"/>
      <c r="AZ24" s="597"/>
      <c r="BA24" s="596"/>
      <c r="BB24" s="596"/>
      <c r="BC24" s="596"/>
      <c r="BD24" s="598"/>
      <c r="BE24" s="598"/>
      <c r="BF24" s="596"/>
      <c r="BG24" s="600"/>
      <c r="BH24" s="597"/>
      <c r="BI24" s="596"/>
      <c r="BJ24" s="596"/>
      <c r="BK24" s="596"/>
      <c r="BL24" s="596"/>
      <c r="BM24" s="596"/>
      <c r="BN24" s="596"/>
      <c r="BO24" s="595"/>
      <c r="BP24" s="600"/>
      <c r="BQ24" s="597"/>
      <c r="BR24" s="596"/>
      <c r="BS24" s="596"/>
      <c r="BT24" s="595"/>
      <c r="BU24" s="634"/>
      <c r="BV24" s="598"/>
      <c r="BW24" s="598"/>
      <c r="BX24" s="598"/>
      <c r="BY24" s="598"/>
      <c r="BZ24" s="938"/>
      <c r="CA24" s="600"/>
      <c r="CB24" s="597"/>
      <c r="CC24" s="598"/>
      <c r="CD24" s="598"/>
      <c r="CE24" s="598"/>
      <c r="CF24" s="600"/>
      <c r="CG24" s="597"/>
      <c r="CH24" s="597"/>
      <c r="CI24" s="596"/>
      <c r="CJ24" s="596"/>
      <c r="CK24" s="595"/>
      <c r="CL24" s="600"/>
      <c r="CM24" s="597"/>
      <c r="CN24" s="596"/>
      <c r="CO24" s="596"/>
      <c r="CP24" s="595"/>
      <c r="CQ24" s="600"/>
      <c r="CR24" s="597"/>
      <c r="CS24" s="597"/>
      <c r="CT24" s="597"/>
      <c r="CU24" s="596"/>
      <c r="CV24" s="596"/>
      <c r="CW24" s="596"/>
      <c r="CX24" s="596"/>
      <c r="CY24" s="595"/>
      <c r="CZ24" s="600"/>
      <c r="DA24" s="597"/>
      <c r="DB24" s="597"/>
      <c r="DC24" s="597"/>
      <c r="DD24" s="596"/>
      <c r="DE24" s="596"/>
      <c r="DF24" s="595"/>
      <c r="DG24" s="601"/>
      <c r="DH24" s="600"/>
      <c r="DI24" s="595"/>
      <c r="DJ24" s="600"/>
      <c r="DK24" s="598"/>
      <c r="DL24" s="600"/>
      <c r="DM24" s="598"/>
      <c r="DN24" s="598"/>
      <c r="DO24" s="598"/>
      <c r="DP24" s="595"/>
      <c r="DQ24" s="600"/>
      <c r="DR24" s="598"/>
      <c r="DS24" s="595"/>
      <c r="DT24" s="600"/>
      <c r="DU24" s="595"/>
      <c r="DV24" s="600"/>
      <c r="DW24" s="598"/>
      <c r="DX24" s="598"/>
      <c r="DY24" s="598"/>
      <c r="DZ24" s="595"/>
      <c r="EA24" s="600"/>
      <c r="EB24" s="601"/>
      <c r="EC24" s="596"/>
      <c r="ED24" s="604"/>
      <c r="EE24" s="600"/>
      <c r="EF24" s="597"/>
      <c r="EG24" s="597"/>
      <c r="EH24" s="596"/>
      <c r="EI24" s="596"/>
      <c r="EJ24" s="595"/>
      <c r="EK24" s="601"/>
      <c r="EL24" s="598"/>
      <c r="EM24" s="597"/>
      <c r="EN24" s="597"/>
      <c r="EO24" s="596"/>
      <c r="EP24" s="596"/>
      <c r="EQ24" s="595"/>
      <c r="ER24" s="640"/>
      <c r="ES24" s="600"/>
      <c r="ET24" s="597"/>
      <c r="EU24" s="596"/>
      <c r="EV24" s="596"/>
      <c r="EW24" s="596"/>
      <c r="EX24" s="589"/>
      <c r="EY24" s="588"/>
      <c r="EZ24" s="590"/>
      <c r="FA24" s="589"/>
      <c r="FB24" s="588"/>
      <c r="FC24" s="590"/>
      <c r="FD24" s="589"/>
      <c r="FE24" s="588"/>
      <c r="FF24" s="590"/>
      <c r="FG24" s="589"/>
      <c r="FH24" s="619"/>
      <c r="FI24" s="618"/>
      <c r="FJ24" s="617"/>
    </row>
    <row r="25" spans="1:166" ht="13.5" customHeight="1" x14ac:dyDescent="0.4">
      <c r="A25" s="1644"/>
      <c r="B25" s="633" t="s">
        <v>304</v>
      </c>
      <c r="C25" s="631">
        <v>13</v>
      </c>
      <c r="D25" s="632"/>
      <c r="E25" s="632"/>
      <c r="F25" s="631" t="s">
        <v>298</v>
      </c>
      <c r="G25" s="624"/>
      <c r="H25" s="573"/>
      <c r="I25" s="624"/>
      <c r="J25" s="573"/>
      <c r="K25" s="623"/>
      <c r="L25" s="623"/>
      <c r="M25" s="623"/>
      <c r="N25" s="624"/>
      <c r="O25" s="573"/>
      <c r="P25" s="623"/>
      <c r="Q25" s="623"/>
      <c r="R25" s="623"/>
      <c r="S25" s="624">
        <v>1</v>
      </c>
      <c r="T25" s="573"/>
      <c r="U25" s="623"/>
      <c r="V25" s="623"/>
      <c r="W25" s="623"/>
      <c r="X25" s="624"/>
      <c r="Y25" s="573"/>
      <c r="Z25" s="623"/>
      <c r="AA25" s="623"/>
      <c r="AB25" s="623"/>
      <c r="AC25" s="624"/>
      <c r="AD25" s="630">
        <v>2.2000000000000002</v>
      </c>
      <c r="AE25" s="630"/>
      <c r="AF25" s="629"/>
      <c r="AG25" s="629"/>
      <c r="AH25" s="628"/>
      <c r="AI25" s="622"/>
      <c r="AJ25" s="630"/>
      <c r="AK25" s="629"/>
      <c r="AL25" s="629"/>
      <c r="AM25" s="628"/>
      <c r="AN25" s="624">
        <v>1</v>
      </c>
      <c r="AO25" s="573"/>
      <c r="AP25" s="623"/>
      <c r="AQ25" s="623"/>
      <c r="AR25" s="625"/>
      <c r="AS25" s="624">
        <v>2</v>
      </c>
      <c r="AT25" s="573"/>
      <c r="AU25" s="623"/>
      <c r="AV25" s="623"/>
      <c r="AW25" s="625"/>
      <c r="AX25" s="624"/>
      <c r="AY25" s="626"/>
      <c r="AZ25" s="573"/>
      <c r="BA25" s="623"/>
      <c r="BB25" s="623"/>
      <c r="BC25" s="623"/>
      <c r="BD25" s="626">
        <v>1</v>
      </c>
      <c r="BE25" s="626"/>
      <c r="BF25" s="623"/>
      <c r="BG25" s="624"/>
      <c r="BH25" s="573"/>
      <c r="BI25" s="623"/>
      <c r="BJ25" s="623"/>
      <c r="BK25" s="623"/>
      <c r="BL25" s="623"/>
      <c r="BM25" s="623"/>
      <c r="BN25" s="623"/>
      <c r="BO25" s="625"/>
      <c r="BP25" s="624"/>
      <c r="BQ25" s="573"/>
      <c r="BR25" s="623"/>
      <c r="BS25" s="623"/>
      <c r="BT25" s="625"/>
      <c r="BU25" s="574"/>
      <c r="BV25" s="626"/>
      <c r="BW25" s="626"/>
      <c r="BX25" s="626"/>
      <c r="BY25" s="626"/>
      <c r="BZ25" s="937"/>
      <c r="CA25" s="624"/>
      <c r="CB25" s="573"/>
      <c r="CC25" s="626"/>
      <c r="CD25" s="626"/>
      <c r="CE25" s="626"/>
      <c r="CF25" s="624"/>
      <c r="CG25" s="573"/>
      <c r="CH25" s="573"/>
      <c r="CI25" s="623"/>
      <c r="CJ25" s="623"/>
      <c r="CK25" s="625"/>
      <c r="CL25" s="624"/>
      <c r="CM25" s="573"/>
      <c r="CN25" s="623"/>
      <c r="CO25" s="623"/>
      <c r="CP25" s="625"/>
      <c r="CQ25" s="624"/>
      <c r="CR25" s="573"/>
      <c r="CS25" s="573"/>
      <c r="CT25" s="573"/>
      <c r="CU25" s="623"/>
      <c r="CV25" s="623"/>
      <c r="CW25" s="623"/>
      <c r="CX25" s="623"/>
      <c r="CY25" s="625"/>
      <c r="CZ25" s="624"/>
      <c r="DA25" s="573"/>
      <c r="DB25" s="573"/>
      <c r="DC25" s="573"/>
      <c r="DD25" s="623"/>
      <c r="DE25" s="623"/>
      <c r="DF25" s="625"/>
      <c r="DG25" s="637"/>
      <c r="DH25" s="624"/>
      <c r="DI25" s="625"/>
      <c r="DJ25" s="624"/>
      <c r="DK25" s="626"/>
      <c r="DL25" s="624"/>
      <c r="DM25" s="626"/>
      <c r="DN25" s="626"/>
      <c r="DO25" s="626"/>
      <c r="DP25" s="625"/>
      <c r="DQ25" s="624"/>
      <c r="DR25" s="626"/>
      <c r="DS25" s="625"/>
      <c r="DT25" s="624"/>
      <c r="DU25" s="625"/>
      <c r="DV25" s="624">
        <v>1</v>
      </c>
      <c r="DW25" s="626"/>
      <c r="DX25" s="626"/>
      <c r="DY25" s="626"/>
      <c r="DZ25" s="625"/>
      <c r="EA25" s="624"/>
      <c r="EB25" s="637">
        <v>1</v>
      </c>
      <c r="EC25" s="623"/>
      <c r="ED25" s="627"/>
      <c r="EE25" s="624">
        <v>1</v>
      </c>
      <c r="EF25" s="573">
        <v>2</v>
      </c>
      <c r="EG25" s="573"/>
      <c r="EH25" s="623"/>
      <c r="EI25" s="623"/>
      <c r="EJ25" s="625"/>
      <c r="EK25" s="637"/>
      <c r="EL25" s="626"/>
      <c r="EM25" s="573"/>
      <c r="EN25" s="573"/>
      <c r="EO25" s="623"/>
      <c r="EP25" s="623"/>
      <c r="EQ25" s="625"/>
      <c r="ER25" s="643"/>
      <c r="ES25" s="624"/>
      <c r="ET25" s="573"/>
      <c r="EU25" s="623"/>
      <c r="EV25" s="623"/>
      <c r="EW25" s="623"/>
      <c r="EX25" s="620"/>
      <c r="EY25" s="622">
        <v>1.2</v>
      </c>
      <c r="EZ25" s="621"/>
      <c r="FA25" s="620"/>
      <c r="FB25" s="622"/>
      <c r="FC25" s="621"/>
      <c r="FD25" s="620"/>
      <c r="FE25" s="622"/>
      <c r="FF25" s="621"/>
      <c r="FG25" s="620"/>
      <c r="FH25" s="622"/>
      <c r="FI25" s="629"/>
      <c r="FJ25" s="620">
        <v>1</v>
      </c>
    </row>
    <row r="26" spans="1:166" s="582" customFormat="1" ht="13.5" customHeight="1" x14ac:dyDescent="0.4">
      <c r="A26" s="1643">
        <f>+A24+1</f>
        <v>9</v>
      </c>
      <c r="B26" s="616"/>
      <c r="C26" s="615"/>
      <c r="D26" s="636"/>
      <c r="E26" s="636"/>
      <c r="F26" s="615"/>
      <c r="G26" s="600"/>
      <c r="H26" s="597"/>
      <c r="I26" s="600"/>
      <c r="J26" s="597"/>
      <c r="K26" s="596"/>
      <c r="L26" s="596"/>
      <c r="M26" s="596"/>
      <c r="N26" s="600"/>
      <c r="O26" s="597"/>
      <c r="P26" s="596"/>
      <c r="Q26" s="596"/>
      <c r="R26" s="596"/>
      <c r="S26" s="600"/>
      <c r="T26" s="597"/>
      <c r="U26" s="596"/>
      <c r="V26" s="596"/>
      <c r="W26" s="596"/>
      <c r="X26" s="600"/>
      <c r="Y26" s="597"/>
      <c r="Z26" s="596"/>
      <c r="AA26" s="596"/>
      <c r="AB26" s="596"/>
      <c r="AC26" s="600"/>
      <c r="AD26" s="607"/>
      <c r="AE26" s="607"/>
      <c r="AF26" s="606"/>
      <c r="AG26" s="606"/>
      <c r="AH26" s="635"/>
      <c r="AI26" s="588"/>
      <c r="AJ26" s="607"/>
      <c r="AK26" s="606"/>
      <c r="AL26" s="606"/>
      <c r="AM26" s="635"/>
      <c r="AN26" s="600"/>
      <c r="AO26" s="597"/>
      <c r="AP26" s="596"/>
      <c r="AQ26" s="596"/>
      <c r="AR26" s="595"/>
      <c r="AS26" s="600"/>
      <c r="AT26" s="597"/>
      <c r="AU26" s="596"/>
      <c r="AV26" s="596"/>
      <c r="AW26" s="595"/>
      <c r="AX26" s="600"/>
      <c r="AY26" s="598"/>
      <c r="AZ26" s="597"/>
      <c r="BA26" s="596"/>
      <c r="BB26" s="596"/>
      <c r="BC26" s="596"/>
      <c r="BD26" s="598"/>
      <c r="BE26" s="598"/>
      <c r="BF26" s="595"/>
      <c r="BG26" s="597"/>
      <c r="BH26" s="597"/>
      <c r="BI26" s="596"/>
      <c r="BJ26" s="596"/>
      <c r="BK26" s="596"/>
      <c r="BL26" s="596"/>
      <c r="BM26" s="596"/>
      <c r="BN26" s="596"/>
      <c r="BO26" s="595"/>
      <c r="BP26" s="600"/>
      <c r="BQ26" s="597"/>
      <c r="BR26" s="596"/>
      <c r="BS26" s="596"/>
      <c r="BT26" s="595"/>
      <c r="BU26" s="634"/>
      <c r="BV26" s="598"/>
      <c r="BW26" s="598"/>
      <c r="BX26" s="598"/>
      <c r="BY26" s="598"/>
      <c r="BZ26" s="938"/>
      <c r="CA26" s="600"/>
      <c r="CB26" s="597"/>
      <c r="CC26" s="598"/>
      <c r="CD26" s="598"/>
      <c r="CE26" s="598"/>
      <c r="CF26" s="600"/>
      <c r="CG26" s="597"/>
      <c r="CH26" s="597"/>
      <c r="CI26" s="596"/>
      <c r="CJ26" s="596"/>
      <c r="CK26" s="595"/>
      <c r="CL26" s="600"/>
      <c r="CM26" s="597"/>
      <c r="CN26" s="596"/>
      <c r="CO26" s="596"/>
      <c r="CP26" s="595"/>
      <c r="CQ26" s="600"/>
      <c r="CR26" s="597"/>
      <c r="CS26" s="597"/>
      <c r="CT26" s="597"/>
      <c r="CU26" s="596"/>
      <c r="CV26" s="596"/>
      <c r="CW26" s="596"/>
      <c r="CX26" s="596"/>
      <c r="CY26" s="595"/>
      <c r="CZ26" s="600"/>
      <c r="DA26" s="597"/>
      <c r="DB26" s="597"/>
      <c r="DC26" s="597"/>
      <c r="DD26" s="596"/>
      <c r="DE26" s="596"/>
      <c r="DF26" s="595"/>
      <c r="DG26" s="601"/>
      <c r="DH26" s="600"/>
      <c r="DI26" s="595"/>
      <c r="DJ26" s="600"/>
      <c r="DK26" s="598"/>
      <c r="DL26" s="600"/>
      <c r="DM26" s="598"/>
      <c r="DN26" s="598"/>
      <c r="DO26" s="598"/>
      <c r="DP26" s="595"/>
      <c r="DQ26" s="600"/>
      <c r="DR26" s="598"/>
      <c r="DS26" s="595"/>
      <c r="DT26" s="600"/>
      <c r="DU26" s="595"/>
      <c r="DV26" s="600"/>
      <c r="DW26" s="598"/>
      <c r="DX26" s="598"/>
      <c r="DY26" s="598"/>
      <c r="DZ26" s="595"/>
      <c r="EA26" s="600"/>
      <c r="EB26" s="601"/>
      <c r="EC26" s="596"/>
      <c r="ED26" s="604"/>
      <c r="EE26" s="642"/>
      <c r="EF26" s="597"/>
      <c r="EG26" s="597"/>
      <c r="EH26" s="596"/>
      <c r="EI26" s="596"/>
      <c r="EJ26" s="595"/>
      <c r="EK26" s="601"/>
      <c r="EL26" s="598"/>
      <c r="EM26" s="597"/>
      <c r="EN26" s="597"/>
      <c r="EO26" s="596"/>
      <c r="EP26" s="596"/>
      <c r="EQ26" s="595"/>
      <c r="ER26" s="640"/>
      <c r="ES26" s="600"/>
      <c r="ET26" s="597"/>
      <c r="EU26" s="596"/>
      <c r="EV26" s="596"/>
      <c r="EW26" s="596"/>
      <c r="EX26" s="589"/>
      <c r="EY26" s="588"/>
      <c r="EZ26" s="590"/>
      <c r="FA26" s="589"/>
      <c r="FB26" s="588"/>
      <c r="FC26" s="590"/>
      <c r="FD26" s="589"/>
      <c r="FE26" s="588"/>
      <c r="FF26" s="590"/>
      <c r="FG26" s="589"/>
      <c r="FH26" s="619"/>
      <c r="FI26" s="618"/>
      <c r="FJ26" s="617"/>
    </row>
    <row r="27" spans="1:166" ht="13.5" customHeight="1" x14ac:dyDescent="0.4">
      <c r="A27" s="1644"/>
      <c r="B27" s="633" t="s">
        <v>301</v>
      </c>
      <c r="C27" s="631">
        <v>13</v>
      </c>
      <c r="D27" s="632"/>
      <c r="E27" s="632"/>
      <c r="F27" s="631" t="s">
        <v>295</v>
      </c>
      <c r="G27" s="624"/>
      <c r="H27" s="573"/>
      <c r="I27" s="624"/>
      <c r="J27" s="573"/>
      <c r="K27" s="623"/>
      <c r="L27" s="623"/>
      <c r="M27" s="623"/>
      <c r="N27" s="624"/>
      <c r="O27" s="573"/>
      <c r="P27" s="623"/>
      <c r="Q27" s="623"/>
      <c r="R27" s="623"/>
      <c r="S27" s="624">
        <v>1</v>
      </c>
      <c r="T27" s="573"/>
      <c r="U27" s="623"/>
      <c r="V27" s="623"/>
      <c r="W27" s="623"/>
      <c r="X27" s="624"/>
      <c r="Y27" s="573"/>
      <c r="Z27" s="623"/>
      <c r="AA27" s="623"/>
      <c r="AB27" s="623"/>
      <c r="AC27" s="624"/>
      <c r="AD27" s="630">
        <v>2.2000000000000002</v>
      </c>
      <c r="AE27" s="630"/>
      <c r="AF27" s="629"/>
      <c r="AG27" s="629"/>
      <c r="AH27" s="628"/>
      <c r="AI27" s="622"/>
      <c r="AJ27" s="630"/>
      <c r="AK27" s="629"/>
      <c r="AL27" s="629"/>
      <c r="AM27" s="628"/>
      <c r="AN27" s="624">
        <v>1</v>
      </c>
      <c r="AO27" s="573"/>
      <c r="AP27" s="623"/>
      <c r="AQ27" s="623"/>
      <c r="AR27" s="625"/>
      <c r="AS27" s="624">
        <v>2</v>
      </c>
      <c r="AT27" s="573"/>
      <c r="AU27" s="623"/>
      <c r="AV27" s="623"/>
      <c r="AW27" s="625"/>
      <c r="AX27" s="624"/>
      <c r="AY27" s="626"/>
      <c r="AZ27" s="573"/>
      <c r="BA27" s="623"/>
      <c r="BB27" s="623"/>
      <c r="BC27" s="623"/>
      <c r="BD27" s="626">
        <v>1</v>
      </c>
      <c r="BE27" s="626"/>
      <c r="BF27" s="623"/>
      <c r="BG27" s="624"/>
      <c r="BH27" s="573"/>
      <c r="BI27" s="623"/>
      <c r="BJ27" s="623"/>
      <c r="BK27" s="623"/>
      <c r="BL27" s="623"/>
      <c r="BM27" s="623"/>
      <c r="BN27" s="623"/>
      <c r="BO27" s="625"/>
      <c r="BP27" s="624"/>
      <c r="BQ27" s="573"/>
      <c r="BR27" s="623"/>
      <c r="BS27" s="623"/>
      <c r="BT27" s="625"/>
      <c r="BU27" s="574"/>
      <c r="BV27" s="626"/>
      <c r="BW27" s="626"/>
      <c r="BX27" s="626"/>
      <c r="BY27" s="626"/>
      <c r="BZ27" s="937"/>
      <c r="CA27" s="624"/>
      <c r="CB27" s="573"/>
      <c r="CC27" s="626"/>
      <c r="CD27" s="626"/>
      <c r="CE27" s="626"/>
      <c r="CF27" s="624"/>
      <c r="CG27" s="573"/>
      <c r="CH27" s="573"/>
      <c r="CI27" s="623"/>
      <c r="CJ27" s="623"/>
      <c r="CK27" s="625"/>
      <c r="CL27" s="624"/>
      <c r="CM27" s="573"/>
      <c r="CN27" s="623"/>
      <c r="CO27" s="623"/>
      <c r="CP27" s="625"/>
      <c r="CQ27" s="624"/>
      <c r="CR27" s="573"/>
      <c r="CS27" s="573"/>
      <c r="CT27" s="573"/>
      <c r="CU27" s="623"/>
      <c r="CV27" s="623"/>
      <c r="CW27" s="623"/>
      <c r="CX27" s="623"/>
      <c r="CY27" s="625"/>
      <c r="CZ27" s="624"/>
      <c r="DA27" s="573"/>
      <c r="DB27" s="573"/>
      <c r="DC27" s="573"/>
      <c r="DD27" s="623"/>
      <c r="DE27" s="623"/>
      <c r="DF27" s="625"/>
      <c r="DG27" s="637"/>
      <c r="DH27" s="624"/>
      <c r="DI27" s="625"/>
      <c r="DJ27" s="624"/>
      <c r="DK27" s="626"/>
      <c r="DL27" s="624"/>
      <c r="DM27" s="626"/>
      <c r="DN27" s="626"/>
      <c r="DO27" s="626"/>
      <c r="DP27" s="625"/>
      <c r="DQ27" s="624"/>
      <c r="DR27" s="626"/>
      <c r="DS27" s="625"/>
      <c r="DT27" s="624"/>
      <c r="DU27" s="625"/>
      <c r="DV27" s="624">
        <v>1</v>
      </c>
      <c r="DW27" s="626"/>
      <c r="DX27" s="626"/>
      <c r="DY27" s="626"/>
      <c r="DZ27" s="625"/>
      <c r="EA27" s="624"/>
      <c r="EB27" s="637">
        <v>1</v>
      </c>
      <c r="EC27" s="623"/>
      <c r="ED27" s="627"/>
      <c r="EE27" s="624">
        <v>1</v>
      </c>
      <c r="EF27" s="573">
        <v>2</v>
      </c>
      <c r="EG27" s="573"/>
      <c r="EH27" s="623"/>
      <c r="EI27" s="623"/>
      <c r="EJ27" s="625"/>
      <c r="EK27" s="637"/>
      <c r="EL27" s="626"/>
      <c r="EM27" s="626"/>
      <c r="EN27" s="573"/>
      <c r="EO27" s="623"/>
      <c r="EP27" s="623"/>
      <c r="EQ27" s="625"/>
      <c r="ER27" s="643"/>
      <c r="ES27" s="624"/>
      <c r="ET27" s="573"/>
      <c r="EU27" s="623"/>
      <c r="EV27" s="623"/>
      <c r="EW27" s="623"/>
      <c r="EX27" s="620"/>
      <c r="EY27" s="622">
        <v>1.2</v>
      </c>
      <c r="EZ27" s="621"/>
      <c r="FA27" s="620"/>
      <c r="FB27" s="622"/>
      <c r="FC27" s="621"/>
      <c r="FD27" s="620"/>
      <c r="FE27" s="622"/>
      <c r="FF27" s="621"/>
      <c r="FG27" s="620"/>
      <c r="FH27" s="622"/>
      <c r="FI27" s="629"/>
      <c r="FJ27" s="620">
        <v>1</v>
      </c>
    </row>
    <row r="28" spans="1:166" s="582" customFormat="1" ht="13.5" customHeight="1" x14ac:dyDescent="0.4">
      <c r="A28" s="1643">
        <f>+A26+1</f>
        <v>10</v>
      </c>
      <c r="B28" s="616"/>
      <c r="C28" s="615"/>
      <c r="D28" s="636"/>
      <c r="E28" s="636"/>
      <c r="F28" s="615"/>
      <c r="G28" s="600"/>
      <c r="H28" s="597"/>
      <c r="I28" s="600"/>
      <c r="J28" s="597"/>
      <c r="K28" s="596"/>
      <c r="L28" s="596"/>
      <c r="M28" s="596"/>
      <c r="N28" s="600"/>
      <c r="O28" s="597"/>
      <c r="P28" s="596"/>
      <c r="Q28" s="596"/>
      <c r="R28" s="596"/>
      <c r="S28" s="600"/>
      <c r="T28" s="597"/>
      <c r="U28" s="596"/>
      <c r="V28" s="596"/>
      <c r="W28" s="596"/>
      <c r="X28" s="600"/>
      <c r="Y28" s="597"/>
      <c r="Z28" s="596"/>
      <c r="AA28" s="596"/>
      <c r="AB28" s="596"/>
      <c r="AC28" s="600"/>
      <c r="AD28" s="607"/>
      <c r="AE28" s="607"/>
      <c r="AF28" s="606"/>
      <c r="AG28" s="606"/>
      <c r="AH28" s="635"/>
      <c r="AI28" s="588"/>
      <c r="AJ28" s="607"/>
      <c r="AK28" s="606"/>
      <c r="AL28" s="606"/>
      <c r="AM28" s="635"/>
      <c r="AN28" s="600"/>
      <c r="AO28" s="597"/>
      <c r="AP28" s="596"/>
      <c r="AQ28" s="596"/>
      <c r="AR28" s="595"/>
      <c r="AS28" s="600"/>
      <c r="AT28" s="597"/>
      <c r="AU28" s="596"/>
      <c r="AV28" s="596"/>
      <c r="AW28" s="595"/>
      <c r="AX28" s="600"/>
      <c r="AY28" s="598"/>
      <c r="AZ28" s="597"/>
      <c r="BA28" s="596"/>
      <c r="BB28" s="596"/>
      <c r="BC28" s="596"/>
      <c r="BD28" s="598"/>
      <c r="BE28" s="598"/>
      <c r="BF28" s="596"/>
      <c r="BG28" s="600"/>
      <c r="BH28" s="597"/>
      <c r="BI28" s="596"/>
      <c r="BJ28" s="596"/>
      <c r="BK28" s="596"/>
      <c r="BL28" s="596"/>
      <c r="BM28" s="596"/>
      <c r="BN28" s="596"/>
      <c r="BO28" s="595"/>
      <c r="BP28" s="600"/>
      <c r="BQ28" s="597"/>
      <c r="BR28" s="596"/>
      <c r="BS28" s="596"/>
      <c r="BT28" s="595"/>
      <c r="BU28" s="634"/>
      <c r="BV28" s="598"/>
      <c r="BW28" s="598"/>
      <c r="BX28" s="598"/>
      <c r="BY28" s="598"/>
      <c r="BZ28" s="938"/>
      <c r="CA28" s="600"/>
      <c r="CB28" s="597"/>
      <c r="CC28" s="598"/>
      <c r="CD28" s="598"/>
      <c r="CE28" s="598"/>
      <c r="CF28" s="600"/>
      <c r="CG28" s="597"/>
      <c r="CH28" s="597"/>
      <c r="CI28" s="596"/>
      <c r="CJ28" s="596"/>
      <c r="CK28" s="595"/>
      <c r="CL28" s="600"/>
      <c r="CM28" s="597"/>
      <c r="CN28" s="596"/>
      <c r="CO28" s="596"/>
      <c r="CP28" s="595"/>
      <c r="CQ28" s="600"/>
      <c r="CR28" s="597"/>
      <c r="CS28" s="597"/>
      <c r="CT28" s="597"/>
      <c r="CU28" s="596"/>
      <c r="CV28" s="596"/>
      <c r="CW28" s="596"/>
      <c r="CX28" s="596"/>
      <c r="CY28" s="595"/>
      <c r="CZ28" s="600"/>
      <c r="DA28" s="597"/>
      <c r="DB28" s="597"/>
      <c r="DC28" s="597"/>
      <c r="DD28" s="596"/>
      <c r="DE28" s="596"/>
      <c r="DF28" s="595"/>
      <c r="DG28" s="601"/>
      <c r="DH28" s="600"/>
      <c r="DI28" s="595"/>
      <c r="DJ28" s="600"/>
      <c r="DK28" s="598"/>
      <c r="DL28" s="600"/>
      <c r="DM28" s="598"/>
      <c r="DN28" s="598"/>
      <c r="DO28" s="598"/>
      <c r="DP28" s="595"/>
      <c r="DQ28" s="600"/>
      <c r="DR28" s="598"/>
      <c r="DS28" s="595"/>
      <c r="DT28" s="600"/>
      <c r="DU28" s="595"/>
      <c r="DV28" s="600"/>
      <c r="DW28" s="598"/>
      <c r="DX28" s="598"/>
      <c r="DY28" s="598"/>
      <c r="DZ28" s="595"/>
      <c r="EA28" s="600"/>
      <c r="EB28" s="601"/>
      <c r="EC28" s="596"/>
      <c r="ED28" s="604"/>
      <c r="EE28" s="600"/>
      <c r="EF28" s="597"/>
      <c r="EG28" s="597"/>
      <c r="EH28" s="596"/>
      <c r="EI28" s="596"/>
      <c r="EJ28" s="595"/>
      <c r="EK28" s="601"/>
      <c r="EL28" s="598"/>
      <c r="EM28" s="597"/>
      <c r="EN28" s="597"/>
      <c r="EO28" s="596"/>
      <c r="EP28" s="596"/>
      <c r="EQ28" s="595"/>
      <c r="ER28" s="640"/>
      <c r="ES28" s="600"/>
      <c r="ET28" s="597"/>
      <c r="EU28" s="596"/>
      <c r="EV28" s="596"/>
      <c r="EW28" s="596"/>
      <c r="EX28" s="589"/>
      <c r="EY28" s="588"/>
      <c r="EZ28" s="590"/>
      <c r="FA28" s="589"/>
      <c r="FB28" s="588"/>
      <c r="FC28" s="590"/>
      <c r="FD28" s="589"/>
      <c r="FE28" s="588"/>
      <c r="FF28" s="590"/>
      <c r="FG28" s="589"/>
      <c r="FH28" s="619"/>
      <c r="FI28" s="618"/>
      <c r="FJ28" s="617"/>
    </row>
    <row r="29" spans="1:166" ht="13.5" customHeight="1" x14ac:dyDescent="0.4">
      <c r="A29" s="1644"/>
      <c r="B29" s="633" t="s">
        <v>301</v>
      </c>
      <c r="C29" s="631">
        <v>13</v>
      </c>
      <c r="D29" s="632"/>
      <c r="E29" s="632"/>
      <c r="F29" s="631" t="s">
        <v>296</v>
      </c>
      <c r="G29" s="624"/>
      <c r="H29" s="573"/>
      <c r="I29" s="624"/>
      <c r="J29" s="573"/>
      <c r="K29" s="623"/>
      <c r="L29" s="623"/>
      <c r="M29" s="623"/>
      <c r="N29" s="624"/>
      <c r="O29" s="573"/>
      <c r="P29" s="623"/>
      <c r="Q29" s="623"/>
      <c r="R29" s="623"/>
      <c r="S29" s="624">
        <v>1</v>
      </c>
      <c r="T29" s="573"/>
      <c r="U29" s="623"/>
      <c r="V29" s="623"/>
      <c r="W29" s="623"/>
      <c r="X29" s="624"/>
      <c r="Y29" s="573"/>
      <c r="Z29" s="623"/>
      <c r="AA29" s="623"/>
      <c r="AB29" s="623"/>
      <c r="AC29" s="624"/>
      <c r="AD29" s="630">
        <v>2.2000000000000002</v>
      </c>
      <c r="AE29" s="630"/>
      <c r="AF29" s="629"/>
      <c r="AG29" s="629"/>
      <c r="AH29" s="628"/>
      <c r="AI29" s="622"/>
      <c r="AJ29" s="630"/>
      <c r="AK29" s="629"/>
      <c r="AL29" s="629"/>
      <c r="AM29" s="628"/>
      <c r="AN29" s="624">
        <v>1</v>
      </c>
      <c r="AO29" s="573"/>
      <c r="AP29" s="623"/>
      <c r="AQ29" s="623"/>
      <c r="AR29" s="625"/>
      <c r="AS29" s="624">
        <v>2</v>
      </c>
      <c r="AT29" s="573"/>
      <c r="AU29" s="623"/>
      <c r="AV29" s="623"/>
      <c r="AW29" s="625"/>
      <c r="AX29" s="624"/>
      <c r="AY29" s="626"/>
      <c r="AZ29" s="573"/>
      <c r="BA29" s="623"/>
      <c r="BB29" s="623"/>
      <c r="BC29" s="623"/>
      <c r="BD29" s="626">
        <v>1</v>
      </c>
      <c r="BE29" s="626"/>
      <c r="BF29" s="623"/>
      <c r="BG29" s="624"/>
      <c r="BH29" s="573"/>
      <c r="BI29" s="623"/>
      <c r="BJ29" s="623"/>
      <c r="BK29" s="623"/>
      <c r="BL29" s="623"/>
      <c r="BM29" s="623"/>
      <c r="BN29" s="623"/>
      <c r="BO29" s="625"/>
      <c r="BP29" s="624"/>
      <c r="BQ29" s="573"/>
      <c r="BR29" s="623"/>
      <c r="BS29" s="623"/>
      <c r="BT29" s="625"/>
      <c r="BU29" s="574"/>
      <c r="BV29" s="626"/>
      <c r="BW29" s="626"/>
      <c r="BX29" s="626"/>
      <c r="BY29" s="626"/>
      <c r="BZ29" s="937"/>
      <c r="CA29" s="624"/>
      <c r="CB29" s="573"/>
      <c r="CC29" s="626"/>
      <c r="CD29" s="626"/>
      <c r="CE29" s="626"/>
      <c r="CF29" s="624"/>
      <c r="CG29" s="573"/>
      <c r="CH29" s="573"/>
      <c r="CI29" s="623"/>
      <c r="CJ29" s="623"/>
      <c r="CK29" s="625"/>
      <c r="CL29" s="624"/>
      <c r="CM29" s="573"/>
      <c r="CN29" s="623"/>
      <c r="CO29" s="623"/>
      <c r="CP29" s="625"/>
      <c r="CQ29" s="624"/>
      <c r="CR29" s="573"/>
      <c r="CS29" s="573"/>
      <c r="CT29" s="573"/>
      <c r="CU29" s="623"/>
      <c r="CV29" s="623"/>
      <c r="CW29" s="623"/>
      <c r="CX29" s="623"/>
      <c r="CY29" s="625"/>
      <c r="CZ29" s="624"/>
      <c r="DA29" s="573"/>
      <c r="DB29" s="573"/>
      <c r="DC29" s="573"/>
      <c r="DD29" s="623"/>
      <c r="DE29" s="623"/>
      <c r="DF29" s="625"/>
      <c r="DG29" s="637"/>
      <c r="DH29" s="624"/>
      <c r="DI29" s="625"/>
      <c r="DJ29" s="624"/>
      <c r="DK29" s="626"/>
      <c r="DL29" s="624"/>
      <c r="DM29" s="626"/>
      <c r="DN29" s="626"/>
      <c r="DO29" s="626"/>
      <c r="DP29" s="625"/>
      <c r="DQ29" s="624"/>
      <c r="DR29" s="626"/>
      <c r="DS29" s="625"/>
      <c r="DT29" s="624"/>
      <c r="DU29" s="625"/>
      <c r="DV29" s="624">
        <v>1</v>
      </c>
      <c r="DW29" s="626"/>
      <c r="DX29" s="626"/>
      <c r="DY29" s="626"/>
      <c r="DZ29" s="625"/>
      <c r="EA29" s="624"/>
      <c r="EB29" s="637">
        <v>1</v>
      </c>
      <c r="EC29" s="623"/>
      <c r="ED29" s="627"/>
      <c r="EE29" s="624">
        <v>1</v>
      </c>
      <c r="EF29" s="573">
        <v>2</v>
      </c>
      <c r="EG29" s="573"/>
      <c r="EH29" s="623"/>
      <c r="EI29" s="623"/>
      <c r="EJ29" s="625"/>
      <c r="EK29" s="637"/>
      <c r="EL29" s="626"/>
      <c r="EM29" s="573"/>
      <c r="EN29" s="573"/>
      <c r="EO29" s="623"/>
      <c r="EP29" s="623"/>
      <c r="EQ29" s="625"/>
      <c r="ER29" s="643"/>
      <c r="ES29" s="624"/>
      <c r="ET29" s="573"/>
      <c r="EU29" s="623"/>
      <c r="EV29" s="623"/>
      <c r="EW29" s="623"/>
      <c r="EX29" s="620"/>
      <c r="EY29" s="622">
        <v>1.2</v>
      </c>
      <c r="EZ29" s="621"/>
      <c r="FA29" s="620"/>
      <c r="FB29" s="622"/>
      <c r="FC29" s="621"/>
      <c r="FD29" s="620"/>
      <c r="FE29" s="622"/>
      <c r="FF29" s="621"/>
      <c r="FG29" s="620"/>
      <c r="FH29" s="622"/>
      <c r="FI29" s="629"/>
      <c r="FJ29" s="620">
        <v>1</v>
      </c>
    </row>
    <row r="30" spans="1:166" s="582" customFormat="1" ht="13.5" customHeight="1" x14ac:dyDescent="0.4">
      <c r="A30" s="1643">
        <f>+A28+1</f>
        <v>11</v>
      </c>
      <c r="B30" s="616"/>
      <c r="C30" s="615"/>
      <c r="D30" s="636"/>
      <c r="E30" s="636"/>
      <c r="F30" s="615"/>
      <c r="G30" s="600"/>
      <c r="H30" s="597"/>
      <c r="I30" s="600"/>
      <c r="J30" s="597"/>
      <c r="K30" s="596"/>
      <c r="L30" s="596"/>
      <c r="M30" s="596"/>
      <c r="N30" s="600"/>
      <c r="O30" s="597"/>
      <c r="P30" s="596"/>
      <c r="Q30" s="596"/>
      <c r="R30" s="596"/>
      <c r="S30" s="600"/>
      <c r="T30" s="597"/>
      <c r="U30" s="596"/>
      <c r="V30" s="596"/>
      <c r="W30" s="596"/>
      <c r="X30" s="600"/>
      <c r="Y30" s="597"/>
      <c r="Z30" s="596"/>
      <c r="AA30" s="596"/>
      <c r="AB30" s="596"/>
      <c r="AC30" s="600"/>
      <c r="AD30" s="607"/>
      <c r="AE30" s="607"/>
      <c r="AF30" s="606"/>
      <c r="AG30" s="606"/>
      <c r="AH30" s="635"/>
      <c r="AI30" s="588"/>
      <c r="AJ30" s="607"/>
      <c r="AK30" s="606"/>
      <c r="AL30" s="606"/>
      <c r="AM30" s="635"/>
      <c r="AN30" s="600"/>
      <c r="AO30" s="597"/>
      <c r="AP30" s="596"/>
      <c r="AQ30" s="596"/>
      <c r="AR30" s="595"/>
      <c r="AS30" s="600"/>
      <c r="AT30" s="597"/>
      <c r="AU30" s="596"/>
      <c r="AV30" s="596"/>
      <c r="AW30" s="595"/>
      <c r="AX30" s="600"/>
      <c r="AY30" s="598"/>
      <c r="AZ30" s="597"/>
      <c r="BA30" s="596"/>
      <c r="BB30" s="596"/>
      <c r="BC30" s="596"/>
      <c r="BD30" s="598"/>
      <c r="BE30" s="598"/>
      <c r="BF30" s="596"/>
      <c r="BG30" s="600"/>
      <c r="BH30" s="597"/>
      <c r="BI30" s="596"/>
      <c r="BJ30" s="596"/>
      <c r="BK30" s="596"/>
      <c r="BL30" s="596"/>
      <c r="BM30" s="596"/>
      <c r="BN30" s="596"/>
      <c r="BO30" s="595"/>
      <c r="BP30" s="600"/>
      <c r="BQ30" s="597"/>
      <c r="BR30" s="596"/>
      <c r="BS30" s="596"/>
      <c r="BT30" s="595"/>
      <c r="BU30" s="634"/>
      <c r="BV30" s="598"/>
      <c r="BW30" s="598"/>
      <c r="BX30" s="598"/>
      <c r="BY30" s="598"/>
      <c r="BZ30" s="938"/>
      <c r="CA30" s="600"/>
      <c r="CB30" s="597"/>
      <c r="CC30" s="598"/>
      <c r="CD30" s="598"/>
      <c r="CE30" s="598"/>
      <c r="CF30" s="600"/>
      <c r="CG30" s="597"/>
      <c r="CH30" s="597"/>
      <c r="CI30" s="596"/>
      <c r="CJ30" s="596"/>
      <c r="CK30" s="595"/>
      <c r="CL30" s="600"/>
      <c r="CM30" s="597"/>
      <c r="CN30" s="596"/>
      <c r="CO30" s="596"/>
      <c r="CP30" s="595"/>
      <c r="CQ30" s="600"/>
      <c r="CR30" s="597"/>
      <c r="CS30" s="597"/>
      <c r="CT30" s="597"/>
      <c r="CU30" s="596"/>
      <c r="CV30" s="596"/>
      <c r="CW30" s="596"/>
      <c r="CX30" s="596"/>
      <c r="CY30" s="595"/>
      <c r="CZ30" s="600"/>
      <c r="DA30" s="597"/>
      <c r="DB30" s="597"/>
      <c r="DC30" s="597"/>
      <c r="DD30" s="596"/>
      <c r="DE30" s="596"/>
      <c r="DF30" s="595"/>
      <c r="DG30" s="601"/>
      <c r="DH30" s="600"/>
      <c r="DI30" s="595"/>
      <c r="DJ30" s="600"/>
      <c r="DK30" s="598"/>
      <c r="DL30" s="600"/>
      <c r="DM30" s="598"/>
      <c r="DN30" s="598"/>
      <c r="DO30" s="598"/>
      <c r="DP30" s="595"/>
      <c r="DQ30" s="600"/>
      <c r="DR30" s="598"/>
      <c r="DS30" s="595"/>
      <c r="DT30" s="600"/>
      <c r="DU30" s="595"/>
      <c r="DV30" s="600"/>
      <c r="DW30" s="598"/>
      <c r="DX30" s="598"/>
      <c r="DY30" s="598"/>
      <c r="DZ30" s="595"/>
      <c r="EA30" s="600"/>
      <c r="EB30" s="601"/>
      <c r="EC30" s="596"/>
      <c r="ED30" s="604"/>
      <c r="EE30" s="600"/>
      <c r="EF30" s="597"/>
      <c r="EG30" s="597"/>
      <c r="EH30" s="596"/>
      <c r="EI30" s="596"/>
      <c r="EJ30" s="595"/>
      <c r="EK30" s="601"/>
      <c r="EL30" s="598"/>
      <c r="EM30" s="597"/>
      <c r="EN30" s="597"/>
      <c r="EO30" s="596"/>
      <c r="EP30" s="596"/>
      <c r="EQ30" s="595"/>
      <c r="ER30" s="640"/>
      <c r="ES30" s="600"/>
      <c r="ET30" s="597"/>
      <c r="EU30" s="596"/>
      <c r="EV30" s="596"/>
      <c r="EW30" s="596"/>
      <c r="EX30" s="589"/>
      <c r="EY30" s="588"/>
      <c r="EZ30" s="590"/>
      <c r="FA30" s="589"/>
      <c r="FB30" s="588"/>
      <c r="FC30" s="590"/>
      <c r="FD30" s="589"/>
      <c r="FE30" s="588"/>
      <c r="FF30" s="590"/>
      <c r="FG30" s="589"/>
      <c r="FH30" s="619"/>
      <c r="FI30" s="618"/>
      <c r="FJ30" s="617"/>
    </row>
    <row r="31" spans="1:166" ht="13.5" customHeight="1" x14ac:dyDescent="0.4">
      <c r="A31" s="1644"/>
      <c r="B31" s="633" t="s">
        <v>304</v>
      </c>
      <c r="C31" s="631">
        <v>13</v>
      </c>
      <c r="D31" s="632"/>
      <c r="E31" s="632"/>
      <c r="F31" s="631" t="s">
        <v>302</v>
      </c>
      <c r="G31" s="624"/>
      <c r="H31" s="573"/>
      <c r="I31" s="624"/>
      <c r="J31" s="573"/>
      <c r="K31" s="623"/>
      <c r="L31" s="623"/>
      <c r="M31" s="623"/>
      <c r="N31" s="624"/>
      <c r="O31" s="573"/>
      <c r="P31" s="623"/>
      <c r="Q31" s="623"/>
      <c r="R31" s="623"/>
      <c r="S31" s="624">
        <v>1</v>
      </c>
      <c r="T31" s="573"/>
      <c r="U31" s="623"/>
      <c r="V31" s="623"/>
      <c r="W31" s="623"/>
      <c r="X31" s="624"/>
      <c r="Y31" s="573"/>
      <c r="Z31" s="623"/>
      <c r="AA31" s="623"/>
      <c r="AB31" s="623"/>
      <c r="AC31" s="624"/>
      <c r="AD31" s="630">
        <v>2.2000000000000002</v>
      </c>
      <c r="AE31" s="630"/>
      <c r="AF31" s="629"/>
      <c r="AG31" s="629"/>
      <c r="AH31" s="628"/>
      <c r="AI31" s="622"/>
      <c r="AJ31" s="630"/>
      <c r="AK31" s="629"/>
      <c r="AL31" s="629"/>
      <c r="AM31" s="628"/>
      <c r="AN31" s="624">
        <v>1</v>
      </c>
      <c r="AO31" s="573"/>
      <c r="AP31" s="623"/>
      <c r="AQ31" s="623"/>
      <c r="AR31" s="625"/>
      <c r="AS31" s="624">
        <v>2</v>
      </c>
      <c r="AT31" s="573"/>
      <c r="AU31" s="623"/>
      <c r="AV31" s="623"/>
      <c r="AW31" s="625"/>
      <c r="AX31" s="624"/>
      <c r="AY31" s="626"/>
      <c r="AZ31" s="573"/>
      <c r="BA31" s="623"/>
      <c r="BB31" s="623"/>
      <c r="BC31" s="623"/>
      <c r="BD31" s="626">
        <v>1</v>
      </c>
      <c r="BE31" s="626"/>
      <c r="BF31" s="623"/>
      <c r="BG31" s="624"/>
      <c r="BH31" s="573"/>
      <c r="BI31" s="623"/>
      <c r="BJ31" s="623"/>
      <c r="BK31" s="623"/>
      <c r="BL31" s="623"/>
      <c r="BM31" s="623"/>
      <c r="BN31" s="623"/>
      <c r="BO31" s="625"/>
      <c r="BP31" s="624"/>
      <c r="BQ31" s="573"/>
      <c r="BR31" s="623"/>
      <c r="BS31" s="623"/>
      <c r="BT31" s="625"/>
      <c r="BU31" s="574"/>
      <c r="BV31" s="626"/>
      <c r="BW31" s="626"/>
      <c r="BX31" s="626"/>
      <c r="BY31" s="626"/>
      <c r="BZ31" s="937"/>
      <c r="CA31" s="624"/>
      <c r="CB31" s="573"/>
      <c r="CC31" s="626"/>
      <c r="CD31" s="626"/>
      <c r="CE31" s="626"/>
      <c r="CF31" s="624"/>
      <c r="CG31" s="573"/>
      <c r="CH31" s="573"/>
      <c r="CI31" s="623"/>
      <c r="CJ31" s="623"/>
      <c r="CK31" s="625"/>
      <c r="CL31" s="624"/>
      <c r="CM31" s="573"/>
      <c r="CN31" s="623"/>
      <c r="CO31" s="623"/>
      <c r="CP31" s="625"/>
      <c r="CQ31" s="624"/>
      <c r="CR31" s="573"/>
      <c r="CS31" s="573"/>
      <c r="CT31" s="573"/>
      <c r="CU31" s="623"/>
      <c r="CV31" s="623"/>
      <c r="CW31" s="623"/>
      <c r="CX31" s="623"/>
      <c r="CY31" s="625"/>
      <c r="CZ31" s="624"/>
      <c r="DA31" s="573"/>
      <c r="DB31" s="573"/>
      <c r="DC31" s="573"/>
      <c r="DD31" s="623"/>
      <c r="DE31" s="623"/>
      <c r="DF31" s="625"/>
      <c r="DG31" s="637"/>
      <c r="DH31" s="624"/>
      <c r="DI31" s="625"/>
      <c r="DJ31" s="624"/>
      <c r="DK31" s="626"/>
      <c r="DL31" s="624"/>
      <c r="DM31" s="626"/>
      <c r="DN31" s="626"/>
      <c r="DO31" s="626"/>
      <c r="DP31" s="625"/>
      <c r="DQ31" s="624"/>
      <c r="DR31" s="626"/>
      <c r="DS31" s="625"/>
      <c r="DT31" s="624"/>
      <c r="DU31" s="625"/>
      <c r="DV31" s="624">
        <v>1</v>
      </c>
      <c r="DW31" s="626"/>
      <c r="DX31" s="626"/>
      <c r="DY31" s="626"/>
      <c r="DZ31" s="625"/>
      <c r="EA31" s="624"/>
      <c r="EB31" s="637">
        <v>1</v>
      </c>
      <c r="EC31" s="623"/>
      <c r="ED31" s="627"/>
      <c r="EE31" s="624">
        <v>1</v>
      </c>
      <c r="EF31" s="573">
        <v>2</v>
      </c>
      <c r="EG31" s="573"/>
      <c r="EH31" s="623"/>
      <c r="EI31" s="623"/>
      <c r="EJ31" s="625"/>
      <c r="EK31" s="637"/>
      <c r="EL31" s="626"/>
      <c r="EM31" s="573"/>
      <c r="EN31" s="573"/>
      <c r="EO31" s="623"/>
      <c r="EP31" s="623"/>
      <c r="EQ31" s="625"/>
      <c r="ER31" s="643"/>
      <c r="ES31" s="648"/>
      <c r="ET31" s="573"/>
      <c r="EU31" s="623"/>
      <c r="EV31" s="623"/>
      <c r="EW31" s="623"/>
      <c r="EX31" s="620"/>
      <c r="EY31" s="622">
        <v>1.2</v>
      </c>
      <c r="EZ31" s="621"/>
      <c r="FA31" s="620"/>
      <c r="FB31" s="622"/>
      <c r="FC31" s="621"/>
      <c r="FD31" s="620"/>
      <c r="FE31" s="622"/>
      <c r="FF31" s="621"/>
      <c r="FG31" s="620"/>
      <c r="FH31" s="622"/>
      <c r="FI31" s="629"/>
      <c r="FJ31" s="620">
        <v>1</v>
      </c>
    </row>
    <row r="32" spans="1:166" s="582" customFormat="1" ht="13.5" customHeight="1" x14ac:dyDescent="0.4">
      <c r="A32" s="1643">
        <f>+A30+1</f>
        <v>12</v>
      </c>
      <c r="B32" s="616"/>
      <c r="C32" s="615"/>
      <c r="D32" s="636"/>
      <c r="E32" s="636"/>
      <c r="F32" s="615"/>
      <c r="G32" s="600"/>
      <c r="H32" s="597"/>
      <c r="I32" s="600"/>
      <c r="J32" s="597"/>
      <c r="K32" s="596"/>
      <c r="L32" s="596"/>
      <c r="M32" s="596"/>
      <c r="N32" s="600"/>
      <c r="O32" s="597"/>
      <c r="P32" s="596"/>
      <c r="Q32" s="596"/>
      <c r="R32" s="596"/>
      <c r="S32" s="600"/>
      <c r="T32" s="597"/>
      <c r="U32" s="596"/>
      <c r="V32" s="596"/>
      <c r="W32" s="596"/>
      <c r="X32" s="600"/>
      <c r="Y32" s="597"/>
      <c r="Z32" s="596"/>
      <c r="AA32" s="596"/>
      <c r="AB32" s="596"/>
      <c r="AC32" s="600"/>
      <c r="AD32" s="607"/>
      <c r="AE32" s="607"/>
      <c r="AF32" s="606"/>
      <c r="AG32" s="606"/>
      <c r="AH32" s="635"/>
      <c r="AI32" s="588"/>
      <c r="AJ32" s="607"/>
      <c r="AK32" s="606"/>
      <c r="AL32" s="606"/>
      <c r="AM32" s="635"/>
      <c r="AN32" s="600"/>
      <c r="AO32" s="597"/>
      <c r="AP32" s="596"/>
      <c r="AQ32" s="596"/>
      <c r="AR32" s="595"/>
      <c r="AS32" s="600"/>
      <c r="AT32" s="597"/>
      <c r="AU32" s="596"/>
      <c r="AV32" s="596"/>
      <c r="AW32" s="595"/>
      <c r="AX32" s="600"/>
      <c r="AY32" s="598"/>
      <c r="AZ32" s="597"/>
      <c r="BA32" s="596"/>
      <c r="BB32" s="596"/>
      <c r="BC32" s="596"/>
      <c r="BD32" s="598"/>
      <c r="BE32" s="598"/>
      <c r="BF32" s="596"/>
      <c r="BG32" s="600"/>
      <c r="BH32" s="597"/>
      <c r="BI32" s="596"/>
      <c r="BJ32" s="596"/>
      <c r="BK32" s="596"/>
      <c r="BL32" s="596"/>
      <c r="BM32" s="596"/>
      <c r="BN32" s="596"/>
      <c r="BO32" s="595"/>
      <c r="BP32" s="600"/>
      <c r="BQ32" s="597"/>
      <c r="BR32" s="596"/>
      <c r="BS32" s="596"/>
      <c r="BT32" s="595"/>
      <c r="BU32" s="634"/>
      <c r="BV32" s="598"/>
      <c r="BW32" s="598"/>
      <c r="BX32" s="598"/>
      <c r="BY32" s="598"/>
      <c r="BZ32" s="938"/>
      <c r="CA32" s="600"/>
      <c r="CB32" s="597"/>
      <c r="CC32" s="598"/>
      <c r="CD32" s="598"/>
      <c r="CE32" s="598"/>
      <c r="CF32" s="600"/>
      <c r="CG32" s="597"/>
      <c r="CH32" s="597"/>
      <c r="CI32" s="596"/>
      <c r="CJ32" s="596"/>
      <c r="CK32" s="595"/>
      <c r="CL32" s="600"/>
      <c r="CM32" s="597"/>
      <c r="CN32" s="596"/>
      <c r="CO32" s="596"/>
      <c r="CP32" s="595"/>
      <c r="CQ32" s="600"/>
      <c r="CR32" s="597"/>
      <c r="CS32" s="597"/>
      <c r="CT32" s="597"/>
      <c r="CU32" s="596"/>
      <c r="CV32" s="596"/>
      <c r="CW32" s="596"/>
      <c r="CX32" s="596"/>
      <c r="CY32" s="595"/>
      <c r="CZ32" s="600"/>
      <c r="DA32" s="597"/>
      <c r="DB32" s="597"/>
      <c r="DC32" s="597"/>
      <c r="DD32" s="596"/>
      <c r="DE32" s="596"/>
      <c r="DF32" s="595"/>
      <c r="DG32" s="601"/>
      <c r="DH32" s="600"/>
      <c r="DI32" s="595"/>
      <c r="DJ32" s="600"/>
      <c r="DK32" s="598"/>
      <c r="DL32" s="600"/>
      <c r="DM32" s="598"/>
      <c r="DN32" s="598"/>
      <c r="DO32" s="598"/>
      <c r="DP32" s="595"/>
      <c r="DQ32" s="600"/>
      <c r="DR32" s="598"/>
      <c r="DS32" s="595"/>
      <c r="DT32" s="600"/>
      <c r="DU32" s="595"/>
      <c r="DV32" s="600"/>
      <c r="DW32" s="598"/>
      <c r="DX32" s="598"/>
      <c r="DY32" s="598"/>
      <c r="DZ32" s="595"/>
      <c r="EA32" s="600"/>
      <c r="EB32" s="601"/>
      <c r="EC32" s="596"/>
      <c r="ED32" s="604"/>
      <c r="EE32" s="642"/>
      <c r="EF32" s="597"/>
      <c r="EG32" s="597"/>
      <c r="EH32" s="596"/>
      <c r="EI32" s="596"/>
      <c r="EJ32" s="595"/>
      <c r="EK32" s="601"/>
      <c r="EL32" s="598"/>
      <c r="EM32" s="597"/>
      <c r="EN32" s="597"/>
      <c r="EO32" s="596"/>
      <c r="EP32" s="596"/>
      <c r="EQ32" s="595"/>
      <c r="ER32" s="640"/>
      <c r="ES32" s="642"/>
      <c r="ET32" s="597"/>
      <c r="EU32" s="596"/>
      <c r="EV32" s="596"/>
      <c r="EW32" s="596"/>
      <c r="EX32" s="589"/>
      <c r="EY32" s="588"/>
      <c r="EZ32" s="590"/>
      <c r="FA32" s="589"/>
      <c r="FB32" s="588"/>
      <c r="FC32" s="590"/>
      <c r="FD32" s="589"/>
      <c r="FE32" s="588"/>
      <c r="FF32" s="590"/>
      <c r="FG32" s="589"/>
      <c r="FH32" s="619"/>
      <c r="FI32" s="618"/>
      <c r="FJ32" s="617"/>
    </row>
    <row r="33" spans="1:166" ht="13.5" customHeight="1" x14ac:dyDescent="0.4">
      <c r="A33" s="1644"/>
      <c r="B33" s="633" t="s">
        <v>301</v>
      </c>
      <c r="C33" s="631">
        <v>13</v>
      </c>
      <c r="D33" s="632"/>
      <c r="E33" s="632"/>
      <c r="F33" s="631" t="s">
        <v>296</v>
      </c>
      <c r="G33" s="624"/>
      <c r="H33" s="573"/>
      <c r="I33" s="624"/>
      <c r="J33" s="573"/>
      <c r="K33" s="623"/>
      <c r="L33" s="623"/>
      <c r="M33" s="623"/>
      <c r="N33" s="624"/>
      <c r="O33" s="573"/>
      <c r="P33" s="623"/>
      <c r="Q33" s="623"/>
      <c r="R33" s="623"/>
      <c r="S33" s="624">
        <v>1</v>
      </c>
      <c r="T33" s="573"/>
      <c r="U33" s="623"/>
      <c r="V33" s="623"/>
      <c r="W33" s="623"/>
      <c r="X33" s="624"/>
      <c r="Y33" s="573"/>
      <c r="Z33" s="623"/>
      <c r="AA33" s="623"/>
      <c r="AB33" s="623"/>
      <c r="AC33" s="624"/>
      <c r="AD33" s="630">
        <v>2.2000000000000002</v>
      </c>
      <c r="AE33" s="630"/>
      <c r="AF33" s="629"/>
      <c r="AG33" s="629"/>
      <c r="AH33" s="628"/>
      <c r="AI33" s="622"/>
      <c r="AJ33" s="630"/>
      <c r="AK33" s="629"/>
      <c r="AL33" s="629"/>
      <c r="AM33" s="628"/>
      <c r="AN33" s="624">
        <v>1</v>
      </c>
      <c r="AO33" s="573"/>
      <c r="AP33" s="623"/>
      <c r="AQ33" s="623"/>
      <c r="AR33" s="625"/>
      <c r="AS33" s="624">
        <v>2</v>
      </c>
      <c r="AT33" s="573"/>
      <c r="AU33" s="623"/>
      <c r="AV33" s="623"/>
      <c r="AW33" s="625"/>
      <c r="AX33" s="624"/>
      <c r="AY33" s="626"/>
      <c r="AZ33" s="573"/>
      <c r="BA33" s="623"/>
      <c r="BB33" s="623"/>
      <c r="BC33" s="623"/>
      <c r="BD33" s="626">
        <v>1</v>
      </c>
      <c r="BE33" s="626"/>
      <c r="BF33" s="623"/>
      <c r="BG33" s="624"/>
      <c r="BH33" s="573"/>
      <c r="BI33" s="623"/>
      <c r="BJ33" s="623"/>
      <c r="BK33" s="623"/>
      <c r="BL33" s="623"/>
      <c r="BM33" s="623"/>
      <c r="BN33" s="623"/>
      <c r="BO33" s="625"/>
      <c r="BP33" s="624"/>
      <c r="BQ33" s="573"/>
      <c r="BR33" s="623"/>
      <c r="BS33" s="623"/>
      <c r="BT33" s="625"/>
      <c r="BU33" s="574"/>
      <c r="BV33" s="626"/>
      <c r="BW33" s="626"/>
      <c r="BX33" s="626"/>
      <c r="BY33" s="626"/>
      <c r="BZ33" s="937"/>
      <c r="CA33" s="624"/>
      <c r="CB33" s="573"/>
      <c r="CC33" s="626"/>
      <c r="CD33" s="626"/>
      <c r="CE33" s="626"/>
      <c r="CF33" s="624"/>
      <c r="CG33" s="573"/>
      <c r="CH33" s="573"/>
      <c r="CI33" s="623"/>
      <c r="CJ33" s="623"/>
      <c r="CK33" s="625"/>
      <c r="CL33" s="624"/>
      <c r="CM33" s="573"/>
      <c r="CN33" s="623"/>
      <c r="CO33" s="623"/>
      <c r="CP33" s="625"/>
      <c r="CQ33" s="624"/>
      <c r="CR33" s="573"/>
      <c r="CS33" s="573"/>
      <c r="CT33" s="573"/>
      <c r="CU33" s="623"/>
      <c r="CV33" s="623"/>
      <c r="CW33" s="623"/>
      <c r="CX33" s="623"/>
      <c r="CY33" s="625"/>
      <c r="CZ33" s="624"/>
      <c r="DA33" s="573"/>
      <c r="DB33" s="573"/>
      <c r="DC33" s="573"/>
      <c r="DD33" s="623"/>
      <c r="DE33" s="623"/>
      <c r="DF33" s="625"/>
      <c r="DG33" s="637"/>
      <c r="DH33" s="624"/>
      <c r="DI33" s="625"/>
      <c r="DJ33" s="624"/>
      <c r="DK33" s="626"/>
      <c r="DL33" s="624"/>
      <c r="DM33" s="626"/>
      <c r="DN33" s="626"/>
      <c r="DO33" s="626"/>
      <c r="DP33" s="625"/>
      <c r="DQ33" s="624"/>
      <c r="DR33" s="626"/>
      <c r="DS33" s="625"/>
      <c r="DT33" s="624"/>
      <c r="DU33" s="625"/>
      <c r="DV33" s="624">
        <v>1</v>
      </c>
      <c r="DW33" s="626"/>
      <c r="DX33" s="626"/>
      <c r="DY33" s="626"/>
      <c r="DZ33" s="625"/>
      <c r="EA33" s="624"/>
      <c r="EB33" s="637">
        <v>1</v>
      </c>
      <c r="EC33" s="623"/>
      <c r="ED33" s="627"/>
      <c r="EE33" s="624">
        <v>1</v>
      </c>
      <c r="EF33" s="573">
        <v>2</v>
      </c>
      <c r="EG33" s="573"/>
      <c r="EH33" s="623"/>
      <c r="EI33" s="623"/>
      <c r="EJ33" s="625"/>
      <c r="EK33" s="637"/>
      <c r="EL33" s="626"/>
      <c r="EM33" s="573"/>
      <c r="EN33" s="573"/>
      <c r="EO33" s="623"/>
      <c r="EP33" s="623"/>
      <c r="EQ33" s="625"/>
      <c r="ER33" s="643"/>
      <c r="ES33" s="624"/>
      <c r="ET33" s="573"/>
      <c r="EU33" s="623"/>
      <c r="EV33" s="623"/>
      <c r="EW33" s="623"/>
      <c r="EX33" s="620"/>
      <c r="EY33" s="622">
        <v>1.2</v>
      </c>
      <c r="EZ33" s="621"/>
      <c r="FA33" s="620"/>
      <c r="FB33" s="622"/>
      <c r="FC33" s="621"/>
      <c r="FD33" s="620"/>
      <c r="FE33" s="622"/>
      <c r="FF33" s="621"/>
      <c r="FG33" s="620"/>
      <c r="FH33" s="622"/>
      <c r="FI33" s="629"/>
      <c r="FJ33" s="620">
        <v>1</v>
      </c>
    </row>
    <row r="34" spans="1:166" s="582" customFormat="1" ht="13.5" customHeight="1" x14ac:dyDescent="0.4">
      <c r="A34" s="1643">
        <f>+A32+1</f>
        <v>13</v>
      </c>
      <c r="B34" s="616"/>
      <c r="C34" s="615"/>
      <c r="D34" s="636"/>
      <c r="E34" s="636"/>
      <c r="F34" s="615"/>
      <c r="G34" s="600"/>
      <c r="H34" s="597"/>
      <c r="I34" s="600"/>
      <c r="J34" s="597"/>
      <c r="K34" s="596"/>
      <c r="L34" s="596"/>
      <c r="M34" s="596"/>
      <c r="N34" s="600"/>
      <c r="O34" s="597"/>
      <c r="P34" s="596"/>
      <c r="Q34" s="596"/>
      <c r="R34" s="596"/>
      <c r="S34" s="600"/>
      <c r="T34" s="597"/>
      <c r="U34" s="596"/>
      <c r="V34" s="596"/>
      <c r="W34" s="596"/>
      <c r="X34" s="600"/>
      <c r="Y34" s="597"/>
      <c r="Z34" s="596"/>
      <c r="AA34" s="596"/>
      <c r="AB34" s="596"/>
      <c r="AC34" s="588"/>
      <c r="AD34" s="607"/>
      <c r="AE34" s="607"/>
      <c r="AF34" s="606"/>
      <c r="AG34" s="606"/>
      <c r="AH34" s="635"/>
      <c r="AI34" s="588"/>
      <c r="AJ34" s="607"/>
      <c r="AK34" s="606"/>
      <c r="AL34" s="606"/>
      <c r="AM34" s="635"/>
      <c r="AN34" s="600"/>
      <c r="AO34" s="597"/>
      <c r="AP34" s="596"/>
      <c r="AQ34" s="596"/>
      <c r="AR34" s="595"/>
      <c r="AS34" s="600"/>
      <c r="AT34" s="597"/>
      <c r="AU34" s="596"/>
      <c r="AV34" s="596"/>
      <c r="AW34" s="595"/>
      <c r="AX34" s="600"/>
      <c r="AY34" s="598"/>
      <c r="AZ34" s="597"/>
      <c r="BA34" s="596"/>
      <c r="BB34" s="596"/>
      <c r="BC34" s="596"/>
      <c r="BD34" s="598"/>
      <c r="BE34" s="598"/>
      <c r="BF34" s="596"/>
      <c r="BG34" s="600"/>
      <c r="BH34" s="597"/>
      <c r="BI34" s="596"/>
      <c r="BJ34" s="596"/>
      <c r="BK34" s="596"/>
      <c r="BL34" s="596"/>
      <c r="BM34" s="596"/>
      <c r="BN34" s="596"/>
      <c r="BO34" s="595"/>
      <c r="BP34" s="600"/>
      <c r="BQ34" s="597"/>
      <c r="BR34" s="596"/>
      <c r="BS34" s="596"/>
      <c r="BT34" s="595"/>
      <c r="BU34" s="634"/>
      <c r="BV34" s="598"/>
      <c r="BW34" s="598"/>
      <c r="BX34" s="598"/>
      <c r="BY34" s="598"/>
      <c r="BZ34" s="938"/>
      <c r="CA34" s="600"/>
      <c r="CB34" s="597"/>
      <c r="CC34" s="598"/>
      <c r="CD34" s="598"/>
      <c r="CE34" s="598"/>
      <c r="CF34" s="600"/>
      <c r="CG34" s="597"/>
      <c r="CH34" s="597"/>
      <c r="CI34" s="596"/>
      <c r="CJ34" s="596"/>
      <c r="CK34" s="595"/>
      <c r="CL34" s="600"/>
      <c r="CM34" s="597"/>
      <c r="CN34" s="596"/>
      <c r="CO34" s="596"/>
      <c r="CP34" s="595"/>
      <c r="CQ34" s="600"/>
      <c r="CR34" s="597"/>
      <c r="CS34" s="597"/>
      <c r="CT34" s="597"/>
      <c r="CU34" s="596"/>
      <c r="CV34" s="596"/>
      <c r="CW34" s="596"/>
      <c r="CX34" s="596"/>
      <c r="CY34" s="595"/>
      <c r="CZ34" s="600"/>
      <c r="DA34" s="597"/>
      <c r="DB34" s="597"/>
      <c r="DC34" s="597"/>
      <c r="DD34" s="596"/>
      <c r="DE34" s="596"/>
      <c r="DF34" s="595"/>
      <c r="DG34" s="601"/>
      <c r="DH34" s="600"/>
      <c r="DI34" s="595"/>
      <c r="DJ34" s="600"/>
      <c r="DK34" s="598"/>
      <c r="DL34" s="600"/>
      <c r="DM34" s="598"/>
      <c r="DN34" s="598"/>
      <c r="DO34" s="598"/>
      <c r="DP34" s="595"/>
      <c r="DQ34" s="600"/>
      <c r="DR34" s="598"/>
      <c r="DS34" s="595"/>
      <c r="DT34" s="600"/>
      <c r="DU34" s="595"/>
      <c r="DV34" s="600"/>
      <c r="DW34" s="598"/>
      <c r="DX34" s="598"/>
      <c r="DY34" s="598"/>
      <c r="DZ34" s="595"/>
      <c r="EA34" s="600"/>
      <c r="EB34" s="601"/>
      <c r="EC34" s="596"/>
      <c r="ED34" s="604"/>
      <c r="EE34" s="600"/>
      <c r="EF34" s="597"/>
      <c r="EG34" s="597"/>
      <c r="EH34" s="596"/>
      <c r="EI34" s="596"/>
      <c r="EJ34" s="595"/>
      <c r="EK34" s="601"/>
      <c r="EL34" s="598"/>
      <c r="EM34" s="597"/>
      <c r="EN34" s="597"/>
      <c r="EO34" s="596"/>
      <c r="EP34" s="596"/>
      <c r="EQ34" s="595"/>
      <c r="ER34" s="640"/>
      <c r="ES34" s="600"/>
      <c r="ET34" s="597"/>
      <c r="EU34" s="596"/>
      <c r="EV34" s="596"/>
      <c r="EW34" s="596"/>
      <c r="EX34" s="589"/>
      <c r="EY34" s="588"/>
      <c r="EZ34" s="590"/>
      <c r="FA34" s="589"/>
      <c r="FB34" s="588"/>
      <c r="FC34" s="590"/>
      <c r="FD34" s="589"/>
      <c r="FE34" s="588"/>
      <c r="FF34" s="590"/>
      <c r="FG34" s="589"/>
      <c r="FH34" s="619"/>
      <c r="FI34" s="618"/>
      <c r="FJ34" s="617"/>
    </row>
    <row r="35" spans="1:166" ht="13.5" customHeight="1" x14ac:dyDescent="0.4">
      <c r="A35" s="1644"/>
      <c r="B35" s="633" t="s">
        <v>304</v>
      </c>
      <c r="C35" s="631">
        <v>13</v>
      </c>
      <c r="D35" s="632"/>
      <c r="E35" s="632"/>
      <c r="F35" s="631" t="s">
        <v>295</v>
      </c>
      <c r="G35" s="624"/>
      <c r="H35" s="573"/>
      <c r="I35" s="624"/>
      <c r="J35" s="573"/>
      <c r="K35" s="623"/>
      <c r="L35" s="623"/>
      <c r="M35" s="623"/>
      <c r="N35" s="624"/>
      <c r="O35" s="573"/>
      <c r="P35" s="623"/>
      <c r="Q35" s="623"/>
      <c r="R35" s="623"/>
      <c r="S35" s="624">
        <v>1</v>
      </c>
      <c r="T35" s="573"/>
      <c r="U35" s="623"/>
      <c r="V35" s="623"/>
      <c r="W35" s="623"/>
      <c r="X35" s="624"/>
      <c r="Y35" s="573"/>
      <c r="Z35" s="623"/>
      <c r="AA35" s="623"/>
      <c r="AB35" s="623"/>
      <c r="AC35" s="624"/>
      <c r="AD35" s="630">
        <v>8.1999999999999993</v>
      </c>
      <c r="AE35" s="630"/>
      <c r="AF35" s="629"/>
      <c r="AG35" s="629"/>
      <c r="AH35" s="628"/>
      <c r="AI35" s="622"/>
      <c r="AJ35" s="630"/>
      <c r="AK35" s="629"/>
      <c r="AL35" s="629"/>
      <c r="AM35" s="628"/>
      <c r="AN35" s="624">
        <v>1</v>
      </c>
      <c r="AO35" s="573"/>
      <c r="AP35" s="623"/>
      <c r="AQ35" s="623"/>
      <c r="AR35" s="625"/>
      <c r="AS35" s="624">
        <v>2</v>
      </c>
      <c r="AT35" s="573"/>
      <c r="AU35" s="623"/>
      <c r="AV35" s="623"/>
      <c r="AW35" s="625"/>
      <c r="AX35" s="624"/>
      <c r="AY35" s="626"/>
      <c r="AZ35" s="573"/>
      <c r="BA35" s="623"/>
      <c r="BB35" s="623"/>
      <c r="BC35" s="623"/>
      <c r="BD35" s="626">
        <v>1</v>
      </c>
      <c r="BE35" s="626"/>
      <c r="BF35" s="623"/>
      <c r="BG35" s="624"/>
      <c r="BH35" s="573"/>
      <c r="BI35" s="623"/>
      <c r="BJ35" s="623"/>
      <c r="BK35" s="623"/>
      <c r="BL35" s="623"/>
      <c r="BM35" s="623"/>
      <c r="BN35" s="623"/>
      <c r="BO35" s="625"/>
      <c r="BP35" s="624"/>
      <c r="BQ35" s="573"/>
      <c r="BR35" s="623"/>
      <c r="BS35" s="623"/>
      <c r="BT35" s="625"/>
      <c r="BU35" s="574"/>
      <c r="BV35" s="626"/>
      <c r="BW35" s="626"/>
      <c r="BX35" s="626"/>
      <c r="BY35" s="626"/>
      <c r="BZ35" s="937"/>
      <c r="CA35" s="624"/>
      <c r="CB35" s="573"/>
      <c r="CC35" s="626"/>
      <c r="CD35" s="626"/>
      <c r="CE35" s="626"/>
      <c r="CF35" s="624"/>
      <c r="CG35" s="573"/>
      <c r="CH35" s="573"/>
      <c r="CI35" s="623"/>
      <c r="CJ35" s="623"/>
      <c r="CK35" s="625"/>
      <c r="CL35" s="624"/>
      <c r="CM35" s="573"/>
      <c r="CN35" s="623"/>
      <c r="CO35" s="623"/>
      <c r="CP35" s="625"/>
      <c r="CQ35" s="624"/>
      <c r="CR35" s="573"/>
      <c r="CS35" s="573"/>
      <c r="CT35" s="573"/>
      <c r="CU35" s="623"/>
      <c r="CV35" s="623"/>
      <c r="CW35" s="623"/>
      <c r="CX35" s="623"/>
      <c r="CY35" s="625"/>
      <c r="CZ35" s="624"/>
      <c r="DA35" s="573"/>
      <c r="DB35" s="573"/>
      <c r="DC35" s="573"/>
      <c r="DD35" s="623"/>
      <c r="DE35" s="623"/>
      <c r="DF35" s="625"/>
      <c r="DG35" s="637"/>
      <c r="DH35" s="624"/>
      <c r="DI35" s="625"/>
      <c r="DJ35" s="624"/>
      <c r="DK35" s="626"/>
      <c r="DL35" s="624"/>
      <c r="DM35" s="626"/>
      <c r="DN35" s="626"/>
      <c r="DO35" s="626"/>
      <c r="DP35" s="625"/>
      <c r="DQ35" s="624"/>
      <c r="DR35" s="626"/>
      <c r="DS35" s="625"/>
      <c r="DT35" s="624"/>
      <c r="DU35" s="625"/>
      <c r="DV35" s="624">
        <v>1</v>
      </c>
      <c r="DW35" s="626"/>
      <c r="DX35" s="626"/>
      <c r="DY35" s="626"/>
      <c r="DZ35" s="625"/>
      <c r="EA35" s="624"/>
      <c r="EB35" s="637">
        <v>1</v>
      </c>
      <c r="EC35" s="623"/>
      <c r="ED35" s="627"/>
      <c r="EE35" s="624">
        <v>1</v>
      </c>
      <c r="EF35" s="573">
        <v>2</v>
      </c>
      <c r="EG35" s="573"/>
      <c r="EH35" s="623"/>
      <c r="EI35" s="623"/>
      <c r="EJ35" s="625"/>
      <c r="EK35" s="637"/>
      <c r="EL35" s="626"/>
      <c r="EM35" s="573"/>
      <c r="EN35" s="573"/>
      <c r="EO35" s="623"/>
      <c r="EP35" s="623"/>
      <c r="EQ35" s="625"/>
      <c r="ER35" s="643"/>
      <c r="ES35" s="624"/>
      <c r="ET35" s="573"/>
      <c r="EU35" s="623"/>
      <c r="EV35" s="623"/>
      <c r="EW35" s="623"/>
      <c r="EX35" s="620"/>
      <c r="EY35" s="622">
        <v>7.2</v>
      </c>
      <c r="EZ35" s="621"/>
      <c r="FA35" s="620"/>
      <c r="FB35" s="622"/>
      <c r="FC35" s="621"/>
      <c r="FD35" s="620"/>
      <c r="FE35" s="622"/>
      <c r="FF35" s="621"/>
      <c r="FG35" s="620"/>
      <c r="FH35" s="622"/>
      <c r="FI35" s="629"/>
      <c r="FJ35" s="620">
        <v>1</v>
      </c>
    </row>
    <row r="36" spans="1:166" s="582" customFormat="1" ht="13.5" customHeight="1" x14ac:dyDescent="0.4">
      <c r="A36" s="1643">
        <f>+A34+1</f>
        <v>14</v>
      </c>
      <c r="B36" s="616"/>
      <c r="C36" s="615"/>
      <c r="D36" s="636"/>
      <c r="E36" s="636"/>
      <c r="F36" s="615"/>
      <c r="G36" s="600"/>
      <c r="H36" s="597"/>
      <c r="I36" s="600"/>
      <c r="J36" s="597"/>
      <c r="K36" s="596"/>
      <c r="L36" s="596"/>
      <c r="M36" s="596"/>
      <c r="N36" s="600"/>
      <c r="O36" s="597"/>
      <c r="P36" s="596"/>
      <c r="Q36" s="596"/>
      <c r="R36" s="596"/>
      <c r="S36" s="600"/>
      <c r="T36" s="597"/>
      <c r="U36" s="596"/>
      <c r="V36" s="596"/>
      <c r="W36" s="596"/>
      <c r="X36" s="600"/>
      <c r="Y36" s="597"/>
      <c r="Z36" s="596"/>
      <c r="AA36" s="596"/>
      <c r="AB36" s="596"/>
      <c r="AC36" s="600"/>
      <c r="AD36" s="607"/>
      <c r="AE36" s="607"/>
      <c r="AF36" s="606"/>
      <c r="AG36" s="606"/>
      <c r="AH36" s="635"/>
      <c r="AI36" s="588"/>
      <c r="AJ36" s="607"/>
      <c r="AK36" s="606"/>
      <c r="AL36" s="606"/>
      <c r="AM36" s="635"/>
      <c r="AN36" s="600"/>
      <c r="AO36" s="597"/>
      <c r="AP36" s="596"/>
      <c r="AQ36" s="596"/>
      <c r="AR36" s="595"/>
      <c r="AS36" s="600"/>
      <c r="AT36" s="597"/>
      <c r="AU36" s="596"/>
      <c r="AV36" s="596"/>
      <c r="AW36" s="595"/>
      <c r="AX36" s="600"/>
      <c r="AY36" s="598"/>
      <c r="AZ36" s="597"/>
      <c r="BA36" s="596"/>
      <c r="BB36" s="596"/>
      <c r="BC36" s="596"/>
      <c r="BD36" s="598"/>
      <c r="BE36" s="598"/>
      <c r="BF36" s="596"/>
      <c r="BG36" s="600"/>
      <c r="BH36" s="597"/>
      <c r="BI36" s="596"/>
      <c r="BJ36" s="596"/>
      <c r="BK36" s="596"/>
      <c r="BL36" s="596"/>
      <c r="BM36" s="596"/>
      <c r="BN36" s="596"/>
      <c r="BO36" s="595"/>
      <c r="BP36" s="600"/>
      <c r="BQ36" s="597"/>
      <c r="BR36" s="596"/>
      <c r="BS36" s="596"/>
      <c r="BT36" s="595"/>
      <c r="BU36" s="634"/>
      <c r="BV36" s="598"/>
      <c r="BW36" s="598"/>
      <c r="BX36" s="598"/>
      <c r="BY36" s="598"/>
      <c r="BZ36" s="938"/>
      <c r="CA36" s="600"/>
      <c r="CB36" s="597"/>
      <c r="CC36" s="598"/>
      <c r="CD36" s="598"/>
      <c r="CE36" s="598"/>
      <c r="CF36" s="600"/>
      <c r="CG36" s="597"/>
      <c r="CH36" s="597"/>
      <c r="CI36" s="596"/>
      <c r="CJ36" s="596"/>
      <c r="CK36" s="595"/>
      <c r="CL36" s="600"/>
      <c r="CM36" s="597"/>
      <c r="CN36" s="596"/>
      <c r="CO36" s="596"/>
      <c r="CP36" s="595"/>
      <c r="CQ36" s="600"/>
      <c r="CR36" s="597"/>
      <c r="CS36" s="597"/>
      <c r="CT36" s="597"/>
      <c r="CU36" s="596"/>
      <c r="CV36" s="596"/>
      <c r="CW36" s="596"/>
      <c r="CX36" s="596"/>
      <c r="CY36" s="595"/>
      <c r="CZ36" s="600"/>
      <c r="DA36" s="597"/>
      <c r="DB36" s="597"/>
      <c r="DC36" s="597"/>
      <c r="DD36" s="596"/>
      <c r="DE36" s="596"/>
      <c r="DF36" s="595"/>
      <c r="DG36" s="601"/>
      <c r="DH36" s="600"/>
      <c r="DI36" s="595"/>
      <c r="DJ36" s="600"/>
      <c r="DK36" s="598"/>
      <c r="DL36" s="600"/>
      <c r="DM36" s="598"/>
      <c r="DN36" s="598"/>
      <c r="DO36" s="598"/>
      <c r="DP36" s="595"/>
      <c r="DQ36" s="600"/>
      <c r="DR36" s="598"/>
      <c r="DS36" s="595"/>
      <c r="DT36" s="600"/>
      <c r="DU36" s="595"/>
      <c r="DV36" s="600"/>
      <c r="DW36" s="598"/>
      <c r="DX36" s="598"/>
      <c r="DY36" s="598"/>
      <c r="DZ36" s="595"/>
      <c r="EA36" s="600"/>
      <c r="EB36" s="601"/>
      <c r="EC36" s="596"/>
      <c r="ED36" s="604"/>
      <c r="EE36" s="600"/>
      <c r="EF36" s="597"/>
      <c r="EG36" s="597"/>
      <c r="EH36" s="596"/>
      <c r="EI36" s="596"/>
      <c r="EJ36" s="595"/>
      <c r="EK36" s="601"/>
      <c r="EL36" s="598"/>
      <c r="EM36" s="597"/>
      <c r="EN36" s="597"/>
      <c r="EO36" s="596"/>
      <c r="EP36" s="596"/>
      <c r="EQ36" s="595"/>
      <c r="ER36" s="640"/>
      <c r="ES36" s="600"/>
      <c r="ET36" s="597"/>
      <c r="EU36" s="596"/>
      <c r="EV36" s="596"/>
      <c r="EW36" s="596"/>
      <c r="EX36" s="589"/>
      <c r="EY36" s="588"/>
      <c r="EZ36" s="590"/>
      <c r="FA36" s="589"/>
      <c r="FB36" s="588"/>
      <c r="FC36" s="590"/>
      <c r="FD36" s="589"/>
      <c r="FE36" s="588"/>
      <c r="FF36" s="590"/>
      <c r="FG36" s="589"/>
      <c r="FH36" s="619"/>
      <c r="FI36" s="618"/>
      <c r="FJ36" s="617"/>
    </row>
    <row r="37" spans="1:166" ht="13.5" customHeight="1" x14ac:dyDescent="0.4">
      <c r="A37" s="1644"/>
      <c r="B37" s="633" t="s">
        <v>299</v>
      </c>
      <c r="C37" s="631">
        <v>25</v>
      </c>
      <c r="D37" s="632"/>
      <c r="E37" s="632"/>
      <c r="F37" s="631" t="s">
        <v>296</v>
      </c>
      <c r="G37" s="624"/>
      <c r="H37" s="573"/>
      <c r="I37" s="624"/>
      <c r="J37" s="573"/>
      <c r="K37" s="623"/>
      <c r="L37" s="623"/>
      <c r="M37" s="623"/>
      <c r="N37" s="624"/>
      <c r="O37" s="573"/>
      <c r="P37" s="623"/>
      <c r="Q37" s="623"/>
      <c r="R37" s="623"/>
      <c r="S37" s="624"/>
      <c r="T37" s="573">
        <v>1</v>
      </c>
      <c r="U37" s="623"/>
      <c r="V37" s="623"/>
      <c r="W37" s="623"/>
      <c r="X37" s="624"/>
      <c r="Y37" s="573"/>
      <c r="Z37" s="623"/>
      <c r="AA37" s="623"/>
      <c r="AB37" s="623"/>
      <c r="AC37" s="624"/>
      <c r="AD37" s="630"/>
      <c r="AE37" s="630">
        <v>8.1999999999999993</v>
      </c>
      <c r="AF37" s="629"/>
      <c r="AG37" s="629"/>
      <c r="AH37" s="628"/>
      <c r="AI37" s="622"/>
      <c r="AJ37" s="630"/>
      <c r="AK37" s="629"/>
      <c r="AL37" s="629"/>
      <c r="AM37" s="628"/>
      <c r="AN37" s="624"/>
      <c r="AO37" s="573">
        <v>1</v>
      </c>
      <c r="AP37" s="623"/>
      <c r="AQ37" s="623"/>
      <c r="AR37" s="625"/>
      <c r="AS37" s="624"/>
      <c r="AT37" s="573">
        <v>2</v>
      </c>
      <c r="AU37" s="623"/>
      <c r="AV37" s="623"/>
      <c r="AW37" s="625"/>
      <c r="AX37" s="624"/>
      <c r="AY37" s="626"/>
      <c r="AZ37" s="573"/>
      <c r="BA37" s="623"/>
      <c r="BB37" s="623"/>
      <c r="BC37" s="623"/>
      <c r="BD37" s="626"/>
      <c r="BE37" s="626"/>
      <c r="BF37" s="623"/>
      <c r="BG37" s="624"/>
      <c r="BH37" s="573">
        <v>1</v>
      </c>
      <c r="BI37" s="623"/>
      <c r="BJ37" s="623"/>
      <c r="BK37" s="623"/>
      <c r="BL37" s="623"/>
      <c r="BM37" s="623"/>
      <c r="BN37" s="623"/>
      <c r="BO37" s="625"/>
      <c r="BP37" s="624"/>
      <c r="BQ37" s="573"/>
      <c r="BR37" s="623"/>
      <c r="BS37" s="623"/>
      <c r="BT37" s="625"/>
      <c r="BU37" s="574"/>
      <c r="BV37" s="626"/>
      <c r="BW37" s="626"/>
      <c r="BX37" s="626"/>
      <c r="BY37" s="626"/>
      <c r="BZ37" s="937"/>
      <c r="CA37" s="624"/>
      <c r="CB37" s="573"/>
      <c r="CC37" s="626"/>
      <c r="CD37" s="626"/>
      <c r="CE37" s="626"/>
      <c r="CF37" s="624"/>
      <c r="CG37" s="573"/>
      <c r="CH37" s="573"/>
      <c r="CI37" s="623"/>
      <c r="CJ37" s="623"/>
      <c r="CK37" s="625"/>
      <c r="CL37" s="624"/>
      <c r="CM37" s="573"/>
      <c r="CN37" s="623"/>
      <c r="CO37" s="623"/>
      <c r="CP37" s="625"/>
      <c r="CQ37" s="624"/>
      <c r="CR37" s="573"/>
      <c r="CS37" s="573"/>
      <c r="CT37" s="573"/>
      <c r="CU37" s="623"/>
      <c r="CV37" s="623"/>
      <c r="CW37" s="623"/>
      <c r="CX37" s="623"/>
      <c r="CY37" s="625"/>
      <c r="CZ37" s="624"/>
      <c r="DA37" s="573"/>
      <c r="DB37" s="573"/>
      <c r="DC37" s="573"/>
      <c r="DD37" s="623"/>
      <c r="DE37" s="623"/>
      <c r="DF37" s="625"/>
      <c r="DG37" s="637"/>
      <c r="DH37" s="624"/>
      <c r="DI37" s="625"/>
      <c r="DJ37" s="624"/>
      <c r="DK37" s="626"/>
      <c r="DL37" s="624"/>
      <c r="DM37" s="626"/>
      <c r="DN37" s="626"/>
      <c r="DO37" s="626"/>
      <c r="DP37" s="625"/>
      <c r="DQ37" s="624"/>
      <c r="DR37" s="626"/>
      <c r="DS37" s="625"/>
      <c r="DT37" s="624"/>
      <c r="DU37" s="625"/>
      <c r="DV37" s="624"/>
      <c r="DW37" s="626">
        <v>1</v>
      </c>
      <c r="DX37" s="626"/>
      <c r="DY37" s="626"/>
      <c r="DZ37" s="625"/>
      <c r="EA37" s="624"/>
      <c r="EB37" s="637">
        <v>1</v>
      </c>
      <c r="EC37" s="623"/>
      <c r="ED37" s="627"/>
      <c r="EE37" s="624"/>
      <c r="EF37" s="573"/>
      <c r="EG37" s="573">
        <v>2</v>
      </c>
      <c r="EH37" s="623"/>
      <c r="EI37" s="623"/>
      <c r="EJ37" s="625"/>
      <c r="EK37" s="637"/>
      <c r="EL37" s="626"/>
      <c r="EM37" s="626"/>
      <c r="EN37" s="573">
        <v>1</v>
      </c>
      <c r="EO37" s="623"/>
      <c r="EP37" s="623"/>
      <c r="EQ37" s="625"/>
      <c r="ER37" s="643"/>
      <c r="ES37" s="624"/>
      <c r="ET37" s="573"/>
      <c r="EU37" s="623"/>
      <c r="EV37" s="623"/>
      <c r="EW37" s="623"/>
      <c r="EX37" s="620"/>
      <c r="EY37" s="622">
        <v>7.2</v>
      </c>
      <c r="EZ37" s="621"/>
      <c r="FA37" s="620"/>
      <c r="FB37" s="622"/>
      <c r="FC37" s="621"/>
      <c r="FD37" s="620"/>
      <c r="FE37" s="622"/>
      <c r="FF37" s="621"/>
      <c r="FG37" s="620"/>
      <c r="FH37" s="622"/>
      <c r="FI37" s="629"/>
      <c r="FJ37" s="620">
        <v>1</v>
      </c>
    </row>
    <row r="38" spans="1:166" s="582" customFormat="1" ht="13.5" customHeight="1" x14ac:dyDescent="0.4">
      <c r="A38" s="1643">
        <f>+A36+1</f>
        <v>15</v>
      </c>
      <c r="B38" s="616"/>
      <c r="C38" s="615"/>
      <c r="D38" s="636"/>
      <c r="E38" s="636"/>
      <c r="F38" s="615"/>
      <c r="G38" s="600"/>
      <c r="H38" s="597"/>
      <c r="I38" s="600"/>
      <c r="J38" s="597"/>
      <c r="K38" s="596"/>
      <c r="L38" s="596"/>
      <c r="M38" s="596"/>
      <c r="N38" s="600"/>
      <c r="O38" s="597"/>
      <c r="P38" s="596"/>
      <c r="Q38" s="596"/>
      <c r="R38" s="596"/>
      <c r="S38" s="600"/>
      <c r="T38" s="597"/>
      <c r="U38" s="596"/>
      <c r="V38" s="596"/>
      <c r="W38" s="596"/>
      <c r="X38" s="600"/>
      <c r="Y38" s="597"/>
      <c r="Z38" s="596"/>
      <c r="AA38" s="596"/>
      <c r="AB38" s="596"/>
      <c r="AC38" s="600"/>
      <c r="AD38" s="607"/>
      <c r="AE38" s="607"/>
      <c r="AF38" s="606"/>
      <c r="AG38" s="606"/>
      <c r="AH38" s="635"/>
      <c r="AI38" s="588"/>
      <c r="AJ38" s="607"/>
      <c r="AK38" s="606"/>
      <c r="AL38" s="606"/>
      <c r="AM38" s="635"/>
      <c r="AN38" s="600"/>
      <c r="AO38" s="597"/>
      <c r="AP38" s="596"/>
      <c r="AQ38" s="596"/>
      <c r="AR38" s="595"/>
      <c r="AS38" s="600"/>
      <c r="AT38" s="597"/>
      <c r="AU38" s="596"/>
      <c r="AV38" s="596"/>
      <c r="AW38" s="595"/>
      <c r="AX38" s="600"/>
      <c r="AY38" s="598"/>
      <c r="AZ38" s="598"/>
      <c r="BA38" s="596"/>
      <c r="BB38" s="596"/>
      <c r="BC38" s="596"/>
      <c r="BD38" s="598"/>
      <c r="BE38" s="598"/>
      <c r="BF38" s="596"/>
      <c r="BG38" s="600"/>
      <c r="BH38" s="597"/>
      <c r="BI38" s="596"/>
      <c r="BJ38" s="596"/>
      <c r="BK38" s="596"/>
      <c r="BL38" s="596"/>
      <c r="BM38" s="596"/>
      <c r="BN38" s="596"/>
      <c r="BO38" s="595"/>
      <c r="BP38" s="600"/>
      <c r="BQ38" s="597"/>
      <c r="BR38" s="596"/>
      <c r="BS38" s="596"/>
      <c r="BT38" s="595"/>
      <c r="BU38" s="634"/>
      <c r="BV38" s="598"/>
      <c r="BW38" s="598"/>
      <c r="BX38" s="598"/>
      <c r="BY38" s="598"/>
      <c r="BZ38" s="938"/>
      <c r="CA38" s="600"/>
      <c r="CB38" s="597"/>
      <c r="CC38" s="598"/>
      <c r="CD38" s="598"/>
      <c r="CE38" s="598"/>
      <c r="CF38" s="600"/>
      <c r="CG38" s="597"/>
      <c r="CH38" s="597"/>
      <c r="CI38" s="596"/>
      <c r="CJ38" s="596"/>
      <c r="CK38" s="595"/>
      <c r="CL38" s="600"/>
      <c r="CM38" s="597"/>
      <c r="CN38" s="596"/>
      <c r="CO38" s="596"/>
      <c r="CP38" s="595"/>
      <c r="CQ38" s="600"/>
      <c r="CR38" s="597"/>
      <c r="CS38" s="597"/>
      <c r="CT38" s="597"/>
      <c r="CU38" s="596"/>
      <c r="CV38" s="596"/>
      <c r="CW38" s="596"/>
      <c r="CX38" s="596"/>
      <c r="CY38" s="595"/>
      <c r="CZ38" s="600"/>
      <c r="DA38" s="597"/>
      <c r="DB38" s="597"/>
      <c r="DC38" s="597"/>
      <c r="DD38" s="596"/>
      <c r="DE38" s="596"/>
      <c r="DF38" s="595"/>
      <c r="DG38" s="601"/>
      <c r="DH38" s="600"/>
      <c r="DI38" s="595"/>
      <c r="DJ38" s="600"/>
      <c r="DK38" s="598"/>
      <c r="DL38" s="600"/>
      <c r="DM38" s="598"/>
      <c r="DN38" s="598"/>
      <c r="DO38" s="598"/>
      <c r="DP38" s="595"/>
      <c r="DQ38" s="600"/>
      <c r="DR38" s="598"/>
      <c r="DS38" s="595"/>
      <c r="DT38" s="600"/>
      <c r="DU38" s="595"/>
      <c r="DV38" s="600"/>
      <c r="DW38" s="598"/>
      <c r="DX38" s="598"/>
      <c r="DY38" s="598"/>
      <c r="DZ38" s="595"/>
      <c r="EA38" s="600"/>
      <c r="EB38" s="601"/>
      <c r="EC38" s="596"/>
      <c r="ED38" s="604"/>
      <c r="EE38" s="600"/>
      <c r="EF38" s="597"/>
      <c r="EG38" s="597"/>
      <c r="EH38" s="596"/>
      <c r="EI38" s="596"/>
      <c r="EJ38" s="595"/>
      <c r="EK38" s="601"/>
      <c r="EL38" s="598"/>
      <c r="EM38" s="597"/>
      <c r="EN38" s="597"/>
      <c r="EO38" s="596"/>
      <c r="EP38" s="596"/>
      <c r="EQ38" s="595"/>
      <c r="ER38" s="640"/>
      <c r="ES38" s="600"/>
      <c r="ET38" s="597"/>
      <c r="EU38" s="596"/>
      <c r="EV38" s="596"/>
      <c r="EW38" s="596"/>
      <c r="EX38" s="589"/>
      <c r="EY38" s="588"/>
      <c r="EZ38" s="590"/>
      <c r="FA38" s="589"/>
      <c r="FB38" s="588"/>
      <c r="FC38" s="590"/>
      <c r="FD38" s="589"/>
      <c r="FE38" s="588"/>
      <c r="FF38" s="590"/>
      <c r="FG38" s="589"/>
      <c r="FH38" s="619"/>
      <c r="FI38" s="618"/>
      <c r="FJ38" s="617"/>
    </row>
    <row r="39" spans="1:166" ht="13.5" customHeight="1" x14ac:dyDescent="0.4">
      <c r="A39" s="1644"/>
      <c r="B39" s="633" t="s">
        <v>301</v>
      </c>
      <c r="C39" s="631">
        <v>25</v>
      </c>
      <c r="D39" s="632"/>
      <c r="E39" s="632"/>
      <c r="F39" s="631" t="s">
        <v>302</v>
      </c>
      <c r="G39" s="624"/>
      <c r="H39" s="573"/>
      <c r="I39" s="624"/>
      <c r="J39" s="573"/>
      <c r="K39" s="623"/>
      <c r="L39" s="623"/>
      <c r="M39" s="623"/>
      <c r="N39" s="624"/>
      <c r="O39" s="573"/>
      <c r="P39" s="623"/>
      <c r="Q39" s="623"/>
      <c r="R39" s="623"/>
      <c r="S39" s="624"/>
      <c r="T39" s="573">
        <v>1</v>
      </c>
      <c r="U39" s="623"/>
      <c r="V39" s="623"/>
      <c r="W39" s="623"/>
      <c r="X39" s="624"/>
      <c r="Y39" s="573"/>
      <c r="Z39" s="623"/>
      <c r="AA39" s="623"/>
      <c r="AB39" s="623"/>
      <c r="AC39" s="624"/>
      <c r="AD39" s="630"/>
      <c r="AE39" s="630">
        <v>9.1999999999999993</v>
      </c>
      <c r="AF39" s="629"/>
      <c r="AG39" s="629"/>
      <c r="AH39" s="628"/>
      <c r="AI39" s="622"/>
      <c r="AJ39" s="630"/>
      <c r="AK39" s="629"/>
      <c r="AL39" s="629"/>
      <c r="AM39" s="628"/>
      <c r="AN39" s="624"/>
      <c r="AO39" s="573">
        <v>1</v>
      </c>
      <c r="AP39" s="623"/>
      <c r="AQ39" s="623"/>
      <c r="AR39" s="625"/>
      <c r="AS39" s="624"/>
      <c r="AT39" s="573">
        <v>2</v>
      </c>
      <c r="AU39" s="623"/>
      <c r="AV39" s="623"/>
      <c r="AW39" s="625"/>
      <c r="AX39" s="624"/>
      <c r="AY39" s="626"/>
      <c r="AZ39" s="573">
        <v>1</v>
      </c>
      <c r="BA39" s="623"/>
      <c r="BB39" s="623"/>
      <c r="BC39" s="623"/>
      <c r="BD39" s="623"/>
      <c r="BE39" s="626"/>
      <c r="BF39" s="623"/>
      <c r="BG39" s="624"/>
      <c r="BH39" s="573"/>
      <c r="BI39" s="623"/>
      <c r="BJ39" s="623"/>
      <c r="BK39" s="623"/>
      <c r="BL39" s="623"/>
      <c r="BM39" s="623"/>
      <c r="BN39" s="623"/>
      <c r="BO39" s="625"/>
      <c r="BP39" s="624"/>
      <c r="BQ39" s="626"/>
      <c r="BR39" s="623"/>
      <c r="BS39" s="623"/>
      <c r="BT39" s="625"/>
      <c r="BU39" s="574"/>
      <c r="BV39" s="626"/>
      <c r="BW39" s="626"/>
      <c r="BX39" s="626"/>
      <c r="BY39" s="626"/>
      <c r="BZ39" s="937"/>
      <c r="CA39" s="624"/>
      <c r="CB39" s="573"/>
      <c r="CC39" s="626"/>
      <c r="CD39" s="626"/>
      <c r="CE39" s="626"/>
      <c r="CF39" s="624"/>
      <c r="CG39" s="573"/>
      <c r="CH39" s="573"/>
      <c r="CI39" s="623"/>
      <c r="CJ39" s="623"/>
      <c r="CK39" s="625"/>
      <c r="CL39" s="624"/>
      <c r="CM39" s="573"/>
      <c r="CN39" s="623"/>
      <c r="CO39" s="623"/>
      <c r="CP39" s="625"/>
      <c r="CQ39" s="624"/>
      <c r="CR39" s="573"/>
      <c r="CS39" s="573"/>
      <c r="CT39" s="573"/>
      <c r="CU39" s="623"/>
      <c r="CV39" s="623"/>
      <c r="CW39" s="623"/>
      <c r="CX39" s="623"/>
      <c r="CY39" s="625"/>
      <c r="CZ39" s="624"/>
      <c r="DA39" s="573"/>
      <c r="DB39" s="573"/>
      <c r="DC39" s="573"/>
      <c r="DD39" s="623"/>
      <c r="DE39" s="623"/>
      <c r="DF39" s="625"/>
      <c r="DG39" s="637"/>
      <c r="DH39" s="624"/>
      <c r="DI39" s="625"/>
      <c r="DJ39" s="624"/>
      <c r="DK39" s="626"/>
      <c r="DL39" s="624"/>
      <c r="DM39" s="626"/>
      <c r="DN39" s="626"/>
      <c r="DO39" s="626"/>
      <c r="DP39" s="625"/>
      <c r="DQ39" s="624"/>
      <c r="DR39" s="626"/>
      <c r="DS39" s="625"/>
      <c r="DT39" s="624"/>
      <c r="DU39" s="625"/>
      <c r="DV39" s="624"/>
      <c r="DW39" s="626">
        <v>1</v>
      </c>
      <c r="DX39" s="626"/>
      <c r="DY39" s="626"/>
      <c r="DZ39" s="625"/>
      <c r="EA39" s="624"/>
      <c r="EB39" s="637">
        <v>1</v>
      </c>
      <c r="EC39" s="623"/>
      <c r="ED39" s="627"/>
      <c r="EE39" s="624"/>
      <c r="EF39" s="573"/>
      <c r="EG39" s="573">
        <v>3</v>
      </c>
      <c r="EH39" s="623"/>
      <c r="EI39" s="623"/>
      <c r="EJ39" s="625"/>
      <c r="EK39" s="637"/>
      <c r="EL39" s="626"/>
      <c r="EM39" s="573"/>
      <c r="EN39" s="573"/>
      <c r="EO39" s="623"/>
      <c r="EP39" s="623"/>
      <c r="EQ39" s="625"/>
      <c r="ER39" s="643"/>
      <c r="ES39" s="624"/>
      <c r="ET39" s="573"/>
      <c r="EU39" s="623"/>
      <c r="EV39" s="623"/>
      <c r="EW39" s="623"/>
      <c r="EX39" s="620"/>
      <c r="EY39" s="622"/>
      <c r="EZ39" s="621"/>
      <c r="FA39" s="620"/>
      <c r="FB39" s="622"/>
      <c r="FC39" s="621"/>
      <c r="FD39" s="620"/>
      <c r="FE39" s="622">
        <v>8.1999999999999993</v>
      </c>
      <c r="FF39" s="621"/>
      <c r="FG39" s="620"/>
      <c r="FH39" s="622"/>
      <c r="FI39" s="629"/>
      <c r="FJ39" s="620">
        <v>1</v>
      </c>
    </row>
    <row r="40" spans="1:166" s="582" customFormat="1" ht="13.5" customHeight="1" x14ac:dyDescent="0.4">
      <c r="A40" s="1643">
        <f>+A38+1</f>
        <v>16</v>
      </c>
      <c r="B40" s="616"/>
      <c r="C40" s="615"/>
      <c r="D40" s="636"/>
      <c r="E40" s="636"/>
      <c r="F40" s="615"/>
      <c r="G40" s="600"/>
      <c r="H40" s="597"/>
      <c r="I40" s="600"/>
      <c r="J40" s="597"/>
      <c r="K40" s="596"/>
      <c r="L40" s="596"/>
      <c r="M40" s="596"/>
      <c r="N40" s="600"/>
      <c r="O40" s="597"/>
      <c r="P40" s="596"/>
      <c r="Q40" s="596"/>
      <c r="R40" s="596"/>
      <c r="S40" s="600"/>
      <c r="T40" s="597"/>
      <c r="U40" s="596"/>
      <c r="V40" s="596"/>
      <c r="W40" s="596"/>
      <c r="X40" s="600"/>
      <c r="Y40" s="597"/>
      <c r="Z40" s="596"/>
      <c r="AA40" s="596"/>
      <c r="AB40" s="596"/>
      <c r="AC40" s="600"/>
      <c r="AD40" s="607"/>
      <c r="AE40" s="607"/>
      <c r="AF40" s="606"/>
      <c r="AG40" s="606"/>
      <c r="AH40" s="635"/>
      <c r="AI40" s="588"/>
      <c r="AJ40" s="607"/>
      <c r="AK40" s="606"/>
      <c r="AL40" s="606"/>
      <c r="AM40" s="635"/>
      <c r="AN40" s="600"/>
      <c r="AO40" s="597"/>
      <c r="AP40" s="596"/>
      <c r="AQ40" s="596"/>
      <c r="AR40" s="595"/>
      <c r="AS40" s="600"/>
      <c r="AT40" s="597"/>
      <c r="AU40" s="596"/>
      <c r="AV40" s="596"/>
      <c r="AW40" s="595"/>
      <c r="AX40" s="600"/>
      <c r="AY40" s="598"/>
      <c r="AZ40" s="597"/>
      <c r="BA40" s="596"/>
      <c r="BB40" s="596"/>
      <c r="BC40" s="596"/>
      <c r="BD40" s="598"/>
      <c r="BE40" s="598"/>
      <c r="BF40" s="596"/>
      <c r="BG40" s="600"/>
      <c r="BH40" s="597"/>
      <c r="BI40" s="596"/>
      <c r="BJ40" s="596"/>
      <c r="BK40" s="596"/>
      <c r="BL40" s="596"/>
      <c r="BM40" s="596"/>
      <c r="BN40" s="596"/>
      <c r="BO40" s="595"/>
      <c r="BP40" s="600"/>
      <c r="BQ40" s="597"/>
      <c r="BR40" s="596"/>
      <c r="BS40" s="596"/>
      <c r="BT40" s="595"/>
      <c r="BU40" s="634"/>
      <c r="BV40" s="598"/>
      <c r="BW40" s="598"/>
      <c r="BX40" s="598"/>
      <c r="BY40" s="598"/>
      <c r="BZ40" s="938"/>
      <c r="CA40" s="600"/>
      <c r="CB40" s="597"/>
      <c r="CC40" s="598"/>
      <c r="CD40" s="598"/>
      <c r="CE40" s="598"/>
      <c r="CF40" s="600"/>
      <c r="CG40" s="597"/>
      <c r="CH40" s="597"/>
      <c r="CI40" s="596"/>
      <c r="CJ40" s="596"/>
      <c r="CK40" s="595"/>
      <c r="CL40" s="600"/>
      <c r="CM40" s="597"/>
      <c r="CN40" s="596"/>
      <c r="CO40" s="596"/>
      <c r="CP40" s="595"/>
      <c r="CQ40" s="600"/>
      <c r="CR40" s="597"/>
      <c r="CS40" s="597"/>
      <c r="CT40" s="597"/>
      <c r="CU40" s="596"/>
      <c r="CV40" s="596"/>
      <c r="CW40" s="596"/>
      <c r="CX40" s="596"/>
      <c r="CY40" s="595"/>
      <c r="CZ40" s="600"/>
      <c r="DA40" s="597"/>
      <c r="DB40" s="597"/>
      <c r="DC40" s="597"/>
      <c r="DD40" s="596"/>
      <c r="DE40" s="596"/>
      <c r="DF40" s="595"/>
      <c r="DG40" s="601"/>
      <c r="DH40" s="600"/>
      <c r="DI40" s="595"/>
      <c r="DJ40" s="600"/>
      <c r="DK40" s="598"/>
      <c r="DL40" s="600"/>
      <c r="DM40" s="598"/>
      <c r="DN40" s="598"/>
      <c r="DO40" s="598"/>
      <c r="DP40" s="595"/>
      <c r="DQ40" s="600"/>
      <c r="DR40" s="598"/>
      <c r="DS40" s="595"/>
      <c r="DT40" s="600"/>
      <c r="DU40" s="595"/>
      <c r="DV40" s="600"/>
      <c r="DW40" s="598"/>
      <c r="DX40" s="598"/>
      <c r="DY40" s="598"/>
      <c r="DZ40" s="595"/>
      <c r="EA40" s="600"/>
      <c r="EB40" s="601"/>
      <c r="EC40" s="596"/>
      <c r="ED40" s="604"/>
      <c r="EE40" s="600"/>
      <c r="EF40" s="597"/>
      <c r="EG40" s="597"/>
      <c r="EH40" s="596"/>
      <c r="EI40" s="596"/>
      <c r="EJ40" s="595"/>
      <c r="EK40" s="601"/>
      <c r="EL40" s="598"/>
      <c r="EM40" s="597"/>
      <c r="EN40" s="597"/>
      <c r="EO40" s="596"/>
      <c r="EP40" s="596"/>
      <c r="EQ40" s="595"/>
      <c r="ER40" s="640"/>
      <c r="ES40" s="600"/>
      <c r="ET40" s="597"/>
      <c r="EU40" s="596"/>
      <c r="EV40" s="596"/>
      <c r="EW40" s="596"/>
      <c r="EX40" s="589"/>
      <c r="EY40" s="588"/>
      <c r="EZ40" s="590"/>
      <c r="FA40" s="589"/>
      <c r="FB40" s="588"/>
      <c r="FC40" s="590"/>
      <c r="FD40" s="589"/>
      <c r="FE40" s="588"/>
      <c r="FF40" s="590"/>
      <c r="FG40" s="589"/>
      <c r="FH40" s="619"/>
      <c r="FI40" s="618"/>
      <c r="FJ40" s="617"/>
    </row>
    <row r="41" spans="1:166" ht="13.5" customHeight="1" x14ac:dyDescent="0.4">
      <c r="A41" s="1644"/>
      <c r="B41" s="633" t="s">
        <v>303</v>
      </c>
      <c r="C41" s="631">
        <v>13</v>
      </c>
      <c r="D41" s="632"/>
      <c r="E41" s="632"/>
      <c r="F41" s="631" t="s">
        <v>302</v>
      </c>
      <c r="G41" s="624"/>
      <c r="H41" s="573"/>
      <c r="I41" s="624"/>
      <c r="J41" s="573"/>
      <c r="K41" s="623"/>
      <c r="L41" s="623"/>
      <c r="M41" s="623"/>
      <c r="N41" s="624"/>
      <c r="O41" s="573"/>
      <c r="P41" s="623"/>
      <c r="Q41" s="623"/>
      <c r="R41" s="623"/>
      <c r="S41" s="624">
        <v>1</v>
      </c>
      <c r="T41" s="573"/>
      <c r="U41" s="623"/>
      <c r="V41" s="623"/>
      <c r="W41" s="623"/>
      <c r="X41" s="624"/>
      <c r="Y41" s="573"/>
      <c r="Z41" s="623"/>
      <c r="AA41" s="623"/>
      <c r="AB41" s="623"/>
      <c r="AC41" s="624"/>
      <c r="AD41" s="630">
        <v>2.2000000000000002</v>
      </c>
      <c r="AE41" s="630"/>
      <c r="AF41" s="629"/>
      <c r="AG41" s="629"/>
      <c r="AH41" s="628"/>
      <c r="AI41" s="622"/>
      <c r="AJ41" s="630"/>
      <c r="AK41" s="629"/>
      <c r="AL41" s="629"/>
      <c r="AM41" s="628"/>
      <c r="AN41" s="624">
        <v>1</v>
      </c>
      <c r="AO41" s="573"/>
      <c r="AP41" s="623"/>
      <c r="AQ41" s="623"/>
      <c r="AR41" s="625"/>
      <c r="AS41" s="624">
        <v>2</v>
      </c>
      <c r="AT41" s="573"/>
      <c r="AU41" s="623"/>
      <c r="AV41" s="623"/>
      <c r="AW41" s="625"/>
      <c r="AX41" s="624"/>
      <c r="AY41" s="626"/>
      <c r="AZ41" s="573"/>
      <c r="BA41" s="623"/>
      <c r="BB41" s="623"/>
      <c r="BC41" s="623"/>
      <c r="BD41" s="626">
        <v>1</v>
      </c>
      <c r="BE41" s="626"/>
      <c r="BF41" s="623"/>
      <c r="BG41" s="624"/>
      <c r="BH41" s="573"/>
      <c r="BI41" s="623"/>
      <c r="BJ41" s="623"/>
      <c r="BK41" s="623"/>
      <c r="BL41" s="623"/>
      <c r="BM41" s="623"/>
      <c r="BN41" s="623"/>
      <c r="BO41" s="625"/>
      <c r="BP41" s="624"/>
      <c r="BQ41" s="573"/>
      <c r="BR41" s="623"/>
      <c r="BS41" s="623"/>
      <c r="BT41" s="625"/>
      <c r="BU41" s="574"/>
      <c r="BV41" s="626"/>
      <c r="BW41" s="626"/>
      <c r="BX41" s="626"/>
      <c r="BY41" s="626"/>
      <c r="BZ41" s="937"/>
      <c r="CA41" s="624"/>
      <c r="CB41" s="573"/>
      <c r="CC41" s="626"/>
      <c r="CD41" s="626"/>
      <c r="CE41" s="626"/>
      <c r="CF41" s="624"/>
      <c r="CG41" s="573"/>
      <c r="CH41" s="573"/>
      <c r="CI41" s="623"/>
      <c r="CJ41" s="623"/>
      <c r="CK41" s="625"/>
      <c r="CL41" s="624"/>
      <c r="CM41" s="573"/>
      <c r="CN41" s="623"/>
      <c r="CO41" s="623"/>
      <c r="CP41" s="625"/>
      <c r="CQ41" s="624"/>
      <c r="CR41" s="573"/>
      <c r="CS41" s="573"/>
      <c r="CT41" s="573"/>
      <c r="CU41" s="623"/>
      <c r="CV41" s="623"/>
      <c r="CW41" s="623"/>
      <c r="CX41" s="623"/>
      <c r="CY41" s="625"/>
      <c r="CZ41" s="624"/>
      <c r="DA41" s="573"/>
      <c r="DB41" s="573"/>
      <c r="DC41" s="573"/>
      <c r="DD41" s="623"/>
      <c r="DE41" s="623"/>
      <c r="DF41" s="625"/>
      <c r="DG41" s="637"/>
      <c r="DH41" s="624"/>
      <c r="DI41" s="625"/>
      <c r="DJ41" s="624"/>
      <c r="DK41" s="626"/>
      <c r="DL41" s="624"/>
      <c r="DM41" s="626"/>
      <c r="DN41" s="626"/>
      <c r="DO41" s="626"/>
      <c r="DP41" s="625"/>
      <c r="DQ41" s="624"/>
      <c r="DR41" s="626"/>
      <c r="DS41" s="625"/>
      <c r="DT41" s="624"/>
      <c r="DU41" s="625"/>
      <c r="DV41" s="624">
        <v>1</v>
      </c>
      <c r="DW41" s="626"/>
      <c r="DX41" s="626"/>
      <c r="DY41" s="626"/>
      <c r="DZ41" s="625"/>
      <c r="EA41" s="624"/>
      <c r="EB41" s="637">
        <v>1</v>
      </c>
      <c r="EC41" s="623"/>
      <c r="ED41" s="627"/>
      <c r="EE41" s="624">
        <v>1</v>
      </c>
      <c r="EF41" s="573">
        <v>2</v>
      </c>
      <c r="EG41" s="573"/>
      <c r="EH41" s="623"/>
      <c r="EI41" s="623"/>
      <c r="EJ41" s="625"/>
      <c r="EK41" s="637"/>
      <c r="EL41" s="626"/>
      <c r="EM41" s="573"/>
      <c r="EN41" s="573"/>
      <c r="EO41" s="623"/>
      <c r="EP41" s="623"/>
      <c r="EQ41" s="625"/>
      <c r="ER41" s="643"/>
      <c r="ES41" s="624"/>
      <c r="ET41" s="573"/>
      <c r="EU41" s="623"/>
      <c r="EV41" s="623"/>
      <c r="EW41" s="623"/>
      <c r="EX41" s="620"/>
      <c r="EY41" s="622">
        <v>1.2</v>
      </c>
      <c r="EZ41" s="621"/>
      <c r="FA41" s="620"/>
      <c r="FB41" s="622"/>
      <c r="FC41" s="621"/>
      <c r="FD41" s="620"/>
      <c r="FE41" s="622"/>
      <c r="FF41" s="621"/>
      <c r="FG41" s="620"/>
      <c r="FH41" s="622"/>
      <c r="FI41" s="629"/>
      <c r="FJ41" s="620">
        <v>1</v>
      </c>
    </row>
    <row r="42" spans="1:166" s="582" customFormat="1" ht="13.5" customHeight="1" x14ac:dyDescent="0.4">
      <c r="A42" s="1643">
        <f>+A40+1</f>
        <v>17</v>
      </c>
      <c r="B42" s="616"/>
      <c r="C42" s="615"/>
      <c r="D42" s="615"/>
      <c r="E42" s="636"/>
      <c r="F42" s="615"/>
      <c r="G42" s="600"/>
      <c r="H42" s="597"/>
      <c r="I42" s="600"/>
      <c r="J42" s="597"/>
      <c r="K42" s="596"/>
      <c r="L42" s="596"/>
      <c r="M42" s="596"/>
      <c r="N42" s="600"/>
      <c r="O42" s="597"/>
      <c r="P42" s="596"/>
      <c r="Q42" s="596"/>
      <c r="R42" s="596"/>
      <c r="S42" s="600"/>
      <c r="T42" s="597"/>
      <c r="U42" s="596"/>
      <c r="V42" s="596"/>
      <c r="W42" s="596"/>
      <c r="X42" s="600"/>
      <c r="Y42" s="597"/>
      <c r="Z42" s="596"/>
      <c r="AA42" s="596"/>
      <c r="AB42" s="596"/>
      <c r="AC42" s="600"/>
      <c r="AD42" s="607"/>
      <c r="AE42" s="607"/>
      <c r="AF42" s="606"/>
      <c r="AG42" s="606"/>
      <c r="AH42" s="635"/>
      <c r="AI42" s="588"/>
      <c r="AJ42" s="607"/>
      <c r="AK42" s="606"/>
      <c r="AL42" s="606"/>
      <c r="AM42" s="635"/>
      <c r="AN42" s="600"/>
      <c r="AO42" s="597"/>
      <c r="AP42" s="596"/>
      <c r="AQ42" s="596"/>
      <c r="AR42" s="595"/>
      <c r="AS42" s="600"/>
      <c r="AT42" s="597"/>
      <c r="AU42" s="596"/>
      <c r="AV42" s="596"/>
      <c r="AW42" s="595"/>
      <c r="AX42" s="600"/>
      <c r="AY42" s="598"/>
      <c r="AZ42" s="598"/>
      <c r="BA42" s="596"/>
      <c r="BB42" s="596"/>
      <c r="BC42" s="596"/>
      <c r="BD42" s="598"/>
      <c r="BE42" s="598"/>
      <c r="BF42" s="596"/>
      <c r="BG42" s="600"/>
      <c r="BH42" s="597"/>
      <c r="BI42" s="596"/>
      <c r="BJ42" s="596"/>
      <c r="BK42" s="596"/>
      <c r="BL42" s="596"/>
      <c r="BM42" s="596"/>
      <c r="BN42" s="596"/>
      <c r="BO42" s="595"/>
      <c r="BP42" s="600"/>
      <c r="BQ42" s="597"/>
      <c r="BR42" s="596"/>
      <c r="BS42" s="596"/>
      <c r="BT42" s="595"/>
      <c r="BU42" s="634"/>
      <c r="BV42" s="598"/>
      <c r="BW42" s="598"/>
      <c r="BX42" s="598"/>
      <c r="BY42" s="598"/>
      <c r="BZ42" s="938"/>
      <c r="CA42" s="600"/>
      <c r="CB42" s="597"/>
      <c r="CC42" s="598"/>
      <c r="CD42" s="598"/>
      <c r="CE42" s="598"/>
      <c r="CF42" s="600"/>
      <c r="CG42" s="597"/>
      <c r="CH42" s="597"/>
      <c r="CI42" s="596"/>
      <c r="CJ42" s="596"/>
      <c r="CK42" s="595"/>
      <c r="CL42" s="600"/>
      <c r="CM42" s="597"/>
      <c r="CN42" s="596"/>
      <c r="CO42" s="596"/>
      <c r="CP42" s="595"/>
      <c r="CQ42" s="600"/>
      <c r="CR42" s="597"/>
      <c r="CS42" s="597"/>
      <c r="CT42" s="597"/>
      <c r="CU42" s="596"/>
      <c r="CV42" s="596"/>
      <c r="CW42" s="596"/>
      <c r="CX42" s="596"/>
      <c r="CY42" s="595"/>
      <c r="CZ42" s="600"/>
      <c r="DA42" s="597"/>
      <c r="DB42" s="597"/>
      <c r="DC42" s="597"/>
      <c r="DD42" s="596"/>
      <c r="DE42" s="596"/>
      <c r="DF42" s="595"/>
      <c r="DG42" s="601"/>
      <c r="DH42" s="600"/>
      <c r="DI42" s="595"/>
      <c r="DJ42" s="600"/>
      <c r="DK42" s="598"/>
      <c r="DL42" s="600"/>
      <c r="DM42" s="598"/>
      <c r="DN42" s="598"/>
      <c r="DO42" s="598"/>
      <c r="DP42" s="595"/>
      <c r="DQ42" s="600"/>
      <c r="DR42" s="598"/>
      <c r="DS42" s="595"/>
      <c r="DT42" s="600"/>
      <c r="DU42" s="595"/>
      <c r="DV42" s="600"/>
      <c r="DW42" s="598"/>
      <c r="DX42" s="598"/>
      <c r="DY42" s="598"/>
      <c r="DZ42" s="595"/>
      <c r="EA42" s="600"/>
      <c r="EB42" s="601"/>
      <c r="EC42" s="596"/>
      <c r="ED42" s="604"/>
      <c r="EE42" s="600"/>
      <c r="EF42" s="597"/>
      <c r="EG42" s="597"/>
      <c r="EH42" s="596"/>
      <c r="EI42" s="596"/>
      <c r="EJ42" s="595"/>
      <c r="EK42" s="601"/>
      <c r="EL42" s="598"/>
      <c r="EM42" s="597"/>
      <c r="EN42" s="597"/>
      <c r="EO42" s="596"/>
      <c r="EP42" s="596"/>
      <c r="EQ42" s="595"/>
      <c r="ER42" s="640"/>
      <c r="ES42" s="600"/>
      <c r="ET42" s="597"/>
      <c r="EU42" s="601"/>
      <c r="EV42" s="596"/>
      <c r="EW42" s="596"/>
      <c r="EX42" s="589"/>
      <c r="EY42" s="588"/>
      <c r="EZ42" s="590"/>
      <c r="FA42" s="589"/>
      <c r="FB42" s="588"/>
      <c r="FC42" s="590"/>
      <c r="FD42" s="589"/>
      <c r="FE42" s="588"/>
      <c r="FF42" s="590"/>
      <c r="FG42" s="589"/>
      <c r="FH42" s="619"/>
      <c r="FI42" s="618"/>
      <c r="FJ42" s="617"/>
    </row>
    <row r="43" spans="1:166" ht="13.5" customHeight="1" x14ac:dyDescent="0.4">
      <c r="A43" s="1644"/>
      <c r="B43" s="633" t="s">
        <v>301</v>
      </c>
      <c r="C43" s="631">
        <v>25</v>
      </c>
      <c r="D43" s="632" t="s">
        <v>295</v>
      </c>
      <c r="E43" s="632"/>
      <c r="F43" s="631"/>
      <c r="G43" s="624"/>
      <c r="H43" s="573"/>
      <c r="I43" s="624"/>
      <c r="J43" s="573"/>
      <c r="K43" s="623"/>
      <c r="L43" s="623"/>
      <c r="M43" s="623"/>
      <c r="N43" s="624"/>
      <c r="O43" s="573"/>
      <c r="P43" s="623"/>
      <c r="Q43" s="623"/>
      <c r="R43" s="623"/>
      <c r="S43" s="624"/>
      <c r="T43" s="573">
        <v>1</v>
      </c>
      <c r="U43" s="623"/>
      <c r="V43" s="623"/>
      <c r="W43" s="623"/>
      <c r="X43" s="624"/>
      <c r="Y43" s="573"/>
      <c r="Z43" s="623"/>
      <c r="AA43" s="623"/>
      <c r="AB43" s="623"/>
      <c r="AC43" s="624"/>
      <c r="AD43" s="630">
        <v>0.3</v>
      </c>
      <c r="AE43" s="630">
        <v>0</v>
      </c>
      <c r="AF43" s="629"/>
      <c r="AG43" s="629"/>
      <c r="AH43" s="628"/>
      <c r="AI43" s="622"/>
      <c r="AJ43" s="630"/>
      <c r="AK43" s="629"/>
      <c r="AL43" s="629"/>
      <c r="AM43" s="628"/>
      <c r="AN43" s="624"/>
      <c r="AO43" s="573">
        <v>1</v>
      </c>
      <c r="AP43" s="623"/>
      <c r="AQ43" s="623"/>
      <c r="AR43" s="625"/>
      <c r="AS43" s="624"/>
      <c r="AT43" s="573"/>
      <c r="AU43" s="623"/>
      <c r="AV43" s="623"/>
      <c r="AW43" s="625"/>
      <c r="AX43" s="624"/>
      <c r="AY43" s="626"/>
      <c r="AZ43" s="573">
        <v>1</v>
      </c>
      <c r="BA43" s="623"/>
      <c r="BB43" s="623"/>
      <c r="BC43" s="623"/>
      <c r="BD43" s="626"/>
      <c r="BE43" s="626"/>
      <c r="BF43" s="623"/>
      <c r="BG43" s="624"/>
      <c r="BH43" s="573"/>
      <c r="BI43" s="623"/>
      <c r="BJ43" s="623"/>
      <c r="BK43" s="623"/>
      <c r="BL43" s="623"/>
      <c r="BM43" s="623"/>
      <c r="BN43" s="623"/>
      <c r="BO43" s="625"/>
      <c r="BP43" s="624"/>
      <c r="BQ43" s="573"/>
      <c r="BR43" s="623"/>
      <c r="BS43" s="623"/>
      <c r="BT43" s="625"/>
      <c r="BU43" s="574"/>
      <c r="BV43" s="626"/>
      <c r="BW43" s="626"/>
      <c r="BX43" s="626"/>
      <c r="BY43" s="626"/>
      <c r="BZ43" s="937"/>
      <c r="CA43" s="624"/>
      <c r="CB43" s="573"/>
      <c r="CC43" s="626"/>
      <c r="CD43" s="626"/>
      <c r="CE43" s="626"/>
      <c r="CF43" s="624"/>
      <c r="CG43" s="573"/>
      <c r="CH43" s="573"/>
      <c r="CI43" s="623"/>
      <c r="CJ43" s="623"/>
      <c r="CK43" s="625"/>
      <c r="CL43" s="624"/>
      <c r="CM43" s="573"/>
      <c r="CN43" s="623"/>
      <c r="CO43" s="623"/>
      <c r="CP43" s="625"/>
      <c r="CQ43" s="624"/>
      <c r="CR43" s="573"/>
      <c r="CS43" s="573"/>
      <c r="CT43" s="573"/>
      <c r="CU43" s="623"/>
      <c r="CV43" s="623"/>
      <c r="CW43" s="623"/>
      <c r="CX43" s="623"/>
      <c r="CY43" s="625"/>
      <c r="CZ43" s="624"/>
      <c r="DA43" s="573"/>
      <c r="DB43" s="573"/>
      <c r="DC43" s="573"/>
      <c r="DD43" s="623"/>
      <c r="DE43" s="623"/>
      <c r="DF43" s="625"/>
      <c r="DG43" s="637"/>
      <c r="DH43" s="624"/>
      <c r="DI43" s="625"/>
      <c r="DJ43" s="624"/>
      <c r="DK43" s="626"/>
      <c r="DL43" s="624"/>
      <c r="DM43" s="626"/>
      <c r="DN43" s="626"/>
      <c r="DO43" s="626"/>
      <c r="DP43" s="625"/>
      <c r="DQ43" s="624"/>
      <c r="DR43" s="626"/>
      <c r="DS43" s="625"/>
      <c r="DT43" s="624"/>
      <c r="DU43" s="625"/>
      <c r="DV43" s="624"/>
      <c r="DW43" s="626"/>
      <c r="DX43" s="626"/>
      <c r="DY43" s="626"/>
      <c r="DZ43" s="625"/>
      <c r="EA43" s="624"/>
      <c r="EB43" s="637"/>
      <c r="EC43" s="623"/>
      <c r="ED43" s="627"/>
      <c r="EE43" s="624"/>
      <c r="EF43" s="573"/>
      <c r="EG43" s="573">
        <v>2</v>
      </c>
      <c r="EH43" s="623"/>
      <c r="EI43" s="623"/>
      <c r="EJ43" s="625"/>
      <c r="EK43" s="637"/>
      <c r="EL43" s="626"/>
      <c r="EM43" s="573"/>
      <c r="EN43" s="573"/>
      <c r="EO43" s="623"/>
      <c r="EP43" s="623"/>
      <c r="EQ43" s="625"/>
      <c r="ER43" s="643"/>
      <c r="ES43" s="624"/>
      <c r="ET43" s="573"/>
      <c r="EU43" s="647"/>
      <c r="EV43" s="646"/>
      <c r="EW43" s="623"/>
      <c r="EX43" s="620"/>
      <c r="EY43" s="622"/>
      <c r="EZ43" s="621"/>
      <c r="FA43" s="620"/>
      <c r="FB43" s="622"/>
      <c r="FC43" s="621"/>
      <c r="FD43" s="620"/>
      <c r="FE43" s="622">
        <v>0.3</v>
      </c>
      <c r="FF43" s="621"/>
      <c r="FG43" s="620"/>
      <c r="FH43" s="622"/>
      <c r="FI43" s="629"/>
      <c r="FJ43" s="620"/>
    </row>
    <row r="44" spans="1:166" s="582" customFormat="1" ht="13.5" customHeight="1" x14ac:dyDescent="0.4">
      <c r="A44" s="1643">
        <f>+A42+1</f>
        <v>18</v>
      </c>
      <c r="B44" s="616"/>
      <c r="C44" s="615"/>
      <c r="D44" s="636"/>
      <c r="E44" s="636"/>
      <c r="F44" s="615"/>
      <c r="G44" s="600"/>
      <c r="H44" s="597"/>
      <c r="I44" s="600"/>
      <c r="J44" s="597"/>
      <c r="K44" s="596"/>
      <c r="L44" s="596"/>
      <c r="M44" s="596"/>
      <c r="N44" s="600"/>
      <c r="O44" s="597"/>
      <c r="P44" s="596"/>
      <c r="Q44" s="596"/>
      <c r="R44" s="596"/>
      <c r="S44" s="600"/>
      <c r="T44" s="597"/>
      <c r="U44" s="596"/>
      <c r="V44" s="596"/>
      <c r="W44" s="596"/>
      <c r="X44" s="600"/>
      <c r="Y44" s="597"/>
      <c r="Z44" s="596"/>
      <c r="AA44" s="596"/>
      <c r="AB44" s="596"/>
      <c r="AC44" s="600"/>
      <c r="AD44" s="607"/>
      <c r="AE44" s="607"/>
      <c r="AF44" s="606"/>
      <c r="AG44" s="606"/>
      <c r="AH44" s="635"/>
      <c r="AI44" s="588"/>
      <c r="AJ44" s="607"/>
      <c r="AK44" s="606"/>
      <c r="AL44" s="606"/>
      <c r="AM44" s="635"/>
      <c r="AN44" s="600"/>
      <c r="AO44" s="597"/>
      <c r="AP44" s="596"/>
      <c r="AQ44" s="596"/>
      <c r="AR44" s="595"/>
      <c r="AS44" s="600"/>
      <c r="AT44" s="597"/>
      <c r="AU44" s="596"/>
      <c r="AV44" s="596"/>
      <c r="AW44" s="595"/>
      <c r="AX44" s="600"/>
      <c r="AY44" s="598"/>
      <c r="AZ44" s="597"/>
      <c r="BA44" s="596"/>
      <c r="BB44" s="596"/>
      <c r="BC44" s="596"/>
      <c r="BD44" s="598"/>
      <c r="BE44" s="598"/>
      <c r="BF44" s="596"/>
      <c r="BG44" s="600"/>
      <c r="BH44" s="597"/>
      <c r="BI44" s="596"/>
      <c r="BJ44" s="596"/>
      <c r="BK44" s="596"/>
      <c r="BL44" s="596"/>
      <c r="BM44" s="596"/>
      <c r="BN44" s="596"/>
      <c r="BO44" s="595"/>
      <c r="BP44" s="600"/>
      <c r="BQ44" s="597"/>
      <c r="BR44" s="596"/>
      <c r="BS44" s="596"/>
      <c r="BT44" s="595"/>
      <c r="BU44" s="634"/>
      <c r="BV44" s="598"/>
      <c r="BW44" s="598"/>
      <c r="BX44" s="598"/>
      <c r="BY44" s="598"/>
      <c r="BZ44" s="938"/>
      <c r="CA44" s="600"/>
      <c r="CB44" s="597"/>
      <c r="CC44" s="598"/>
      <c r="CD44" s="598"/>
      <c r="CE44" s="598"/>
      <c r="CF44" s="600"/>
      <c r="CG44" s="597"/>
      <c r="CH44" s="597"/>
      <c r="CI44" s="596"/>
      <c r="CJ44" s="596"/>
      <c r="CK44" s="595"/>
      <c r="CL44" s="600"/>
      <c r="CM44" s="597"/>
      <c r="CN44" s="596"/>
      <c r="CO44" s="596"/>
      <c r="CP44" s="595"/>
      <c r="CQ44" s="600"/>
      <c r="CR44" s="597"/>
      <c r="CS44" s="597"/>
      <c r="CT44" s="597"/>
      <c r="CU44" s="596"/>
      <c r="CV44" s="596"/>
      <c r="CW44" s="596"/>
      <c r="CX44" s="596"/>
      <c r="CY44" s="595"/>
      <c r="CZ44" s="600"/>
      <c r="DA44" s="597"/>
      <c r="DB44" s="597"/>
      <c r="DC44" s="597"/>
      <c r="DD44" s="596"/>
      <c r="DE44" s="596"/>
      <c r="DF44" s="595"/>
      <c r="DG44" s="601"/>
      <c r="DH44" s="600"/>
      <c r="DI44" s="595"/>
      <c r="DJ44" s="600"/>
      <c r="DK44" s="598"/>
      <c r="DL44" s="600"/>
      <c r="DM44" s="598"/>
      <c r="DN44" s="598"/>
      <c r="DO44" s="598"/>
      <c r="DP44" s="595"/>
      <c r="DQ44" s="600"/>
      <c r="DR44" s="598"/>
      <c r="DS44" s="595"/>
      <c r="DT44" s="600"/>
      <c r="DU44" s="595"/>
      <c r="DV44" s="600"/>
      <c r="DW44" s="598"/>
      <c r="DX44" s="598"/>
      <c r="DY44" s="598"/>
      <c r="DZ44" s="595"/>
      <c r="EA44" s="600"/>
      <c r="EB44" s="601"/>
      <c r="EC44" s="596"/>
      <c r="ED44" s="604"/>
      <c r="EE44" s="600"/>
      <c r="EF44" s="597"/>
      <c r="EG44" s="597"/>
      <c r="EH44" s="596"/>
      <c r="EI44" s="596"/>
      <c r="EJ44" s="595"/>
      <c r="EK44" s="601"/>
      <c r="EL44" s="598"/>
      <c r="EM44" s="597"/>
      <c r="EN44" s="597"/>
      <c r="EO44" s="596"/>
      <c r="EP44" s="596"/>
      <c r="EQ44" s="595"/>
      <c r="ER44" s="640"/>
      <c r="ES44" s="600"/>
      <c r="ET44" s="597"/>
      <c r="EU44" s="645"/>
      <c r="EV44" s="644"/>
      <c r="EW44" s="596"/>
      <c r="EX44" s="589"/>
      <c r="EY44" s="588"/>
      <c r="EZ44" s="590"/>
      <c r="FA44" s="589"/>
      <c r="FB44" s="588"/>
      <c r="FC44" s="590"/>
      <c r="FD44" s="589"/>
      <c r="FE44" s="588"/>
      <c r="FF44" s="590"/>
      <c r="FG44" s="589"/>
      <c r="FH44" s="619"/>
      <c r="FI44" s="618"/>
      <c r="FJ44" s="617"/>
    </row>
    <row r="45" spans="1:166" ht="13.5" customHeight="1" x14ac:dyDescent="0.4">
      <c r="A45" s="1644"/>
      <c r="B45" s="633" t="s">
        <v>300</v>
      </c>
      <c r="C45" s="631">
        <v>13</v>
      </c>
      <c r="D45" s="632"/>
      <c r="E45" s="632"/>
      <c r="F45" s="631" t="s">
        <v>295</v>
      </c>
      <c r="G45" s="624"/>
      <c r="H45" s="573"/>
      <c r="I45" s="624"/>
      <c r="J45" s="573"/>
      <c r="K45" s="623"/>
      <c r="L45" s="623"/>
      <c r="M45" s="623"/>
      <c r="N45" s="624"/>
      <c r="O45" s="573"/>
      <c r="P45" s="623"/>
      <c r="Q45" s="623"/>
      <c r="R45" s="623"/>
      <c r="S45" s="624">
        <v>1</v>
      </c>
      <c r="T45" s="573"/>
      <c r="U45" s="623"/>
      <c r="V45" s="623"/>
      <c r="W45" s="623"/>
      <c r="X45" s="624"/>
      <c r="Y45" s="573"/>
      <c r="Z45" s="623"/>
      <c r="AA45" s="623"/>
      <c r="AB45" s="623"/>
      <c r="AC45" s="624"/>
      <c r="AD45" s="630">
        <v>2.2000000000000002</v>
      </c>
      <c r="AE45" s="630"/>
      <c r="AF45" s="629"/>
      <c r="AG45" s="629"/>
      <c r="AH45" s="628"/>
      <c r="AI45" s="622"/>
      <c r="AJ45" s="630"/>
      <c r="AK45" s="629"/>
      <c r="AL45" s="629"/>
      <c r="AM45" s="628"/>
      <c r="AN45" s="624">
        <v>1</v>
      </c>
      <c r="AO45" s="573"/>
      <c r="AP45" s="623"/>
      <c r="AQ45" s="623"/>
      <c r="AR45" s="625"/>
      <c r="AS45" s="624">
        <v>2</v>
      </c>
      <c r="AT45" s="573"/>
      <c r="AU45" s="623"/>
      <c r="AV45" s="623"/>
      <c r="AW45" s="625"/>
      <c r="AX45" s="624"/>
      <c r="AY45" s="626"/>
      <c r="AZ45" s="573"/>
      <c r="BA45" s="623"/>
      <c r="BB45" s="623"/>
      <c r="BC45" s="623"/>
      <c r="BD45" s="626">
        <v>1</v>
      </c>
      <c r="BE45" s="626"/>
      <c r="BF45" s="623"/>
      <c r="BG45" s="624"/>
      <c r="BH45" s="573"/>
      <c r="BI45" s="623"/>
      <c r="BJ45" s="623"/>
      <c r="BK45" s="623"/>
      <c r="BL45" s="623"/>
      <c r="BM45" s="623"/>
      <c r="BN45" s="623"/>
      <c r="BO45" s="625"/>
      <c r="BP45" s="624"/>
      <c r="BQ45" s="573"/>
      <c r="BR45" s="623"/>
      <c r="BS45" s="623"/>
      <c r="BT45" s="625"/>
      <c r="BU45" s="574"/>
      <c r="BV45" s="626"/>
      <c r="BW45" s="626"/>
      <c r="BX45" s="626"/>
      <c r="BY45" s="626"/>
      <c r="BZ45" s="937"/>
      <c r="CA45" s="624"/>
      <c r="CB45" s="573"/>
      <c r="CC45" s="626"/>
      <c r="CD45" s="626"/>
      <c r="CE45" s="626"/>
      <c r="CF45" s="624"/>
      <c r="CG45" s="573"/>
      <c r="CH45" s="573"/>
      <c r="CI45" s="623"/>
      <c r="CJ45" s="623"/>
      <c r="CK45" s="625"/>
      <c r="CL45" s="624"/>
      <c r="CM45" s="573"/>
      <c r="CN45" s="623"/>
      <c r="CO45" s="623"/>
      <c r="CP45" s="625"/>
      <c r="CQ45" s="624"/>
      <c r="CR45" s="573"/>
      <c r="CS45" s="573"/>
      <c r="CT45" s="573"/>
      <c r="CU45" s="623"/>
      <c r="CV45" s="623"/>
      <c r="CW45" s="623"/>
      <c r="CX45" s="623"/>
      <c r="CY45" s="625"/>
      <c r="CZ45" s="624"/>
      <c r="DA45" s="573"/>
      <c r="DB45" s="573"/>
      <c r="DC45" s="573"/>
      <c r="DD45" s="623"/>
      <c r="DE45" s="623"/>
      <c r="DF45" s="625"/>
      <c r="DG45" s="637"/>
      <c r="DH45" s="624"/>
      <c r="DI45" s="625"/>
      <c r="DJ45" s="624"/>
      <c r="DK45" s="626"/>
      <c r="DL45" s="624"/>
      <c r="DM45" s="626"/>
      <c r="DN45" s="626"/>
      <c r="DO45" s="626"/>
      <c r="DP45" s="625"/>
      <c r="DQ45" s="624"/>
      <c r="DR45" s="626"/>
      <c r="DS45" s="625"/>
      <c r="DT45" s="624"/>
      <c r="DU45" s="625"/>
      <c r="DV45" s="624">
        <v>1</v>
      </c>
      <c r="DW45" s="626"/>
      <c r="DX45" s="626"/>
      <c r="DY45" s="626"/>
      <c r="DZ45" s="625"/>
      <c r="EA45" s="624"/>
      <c r="EB45" s="637">
        <v>1</v>
      </c>
      <c r="EC45" s="623"/>
      <c r="ED45" s="627"/>
      <c r="EE45" s="624">
        <v>1</v>
      </c>
      <c r="EF45" s="573">
        <v>2</v>
      </c>
      <c r="EG45" s="573"/>
      <c r="EH45" s="623"/>
      <c r="EI45" s="623"/>
      <c r="EJ45" s="625"/>
      <c r="EK45" s="637"/>
      <c r="EL45" s="626"/>
      <c r="EM45" s="573"/>
      <c r="EN45" s="573"/>
      <c r="EO45" s="623"/>
      <c r="EP45" s="623"/>
      <c r="EQ45" s="625"/>
      <c r="ER45" s="643"/>
      <c r="ES45" s="624"/>
      <c r="ET45" s="573"/>
      <c r="EU45" s="623"/>
      <c r="EV45" s="623"/>
      <c r="EW45" s="623"/>
      <c r="EX45" s="620"/>
      <c r="EY45" s="622"/>
      <c r="EZ45" s="621"/>
      <c r="FA45" s="620"/>
      <c r="FB45" s="622"/>
      <c r="FC45" s="621"/>
      <c r="FD45" s="620"/>
      <c r="FE45" s="622">
        <v>1.2</v>
      </c>
      <c r="FF45" s="621"/>
      <c r="FG45" s="620"/>
      <c r="FH45" s="622"/>
      <c r="FI45" s="629"/>
      <c r="FJ45" s="620">
        <v>1</v>
      </c>
    </row>
    <row r="46" spans="1:166" s="582" customFormat="1" ht="13.5" customHeight="1" x14ac:dyDescent="0.4">
      <c r="A46" s="1643">
        <f>+A44+1</f>
        <v>19</v>
      </c>
      <c r="B46" s="616"/>
      <c r="C46" s="615"/>
      <c r="D46" s="636"/>
      <c r="E46" s="636"/>
      <c r="F46" s="615"/>
      <c r="G46" s="600"/>
      <c r="H46" s="597"/>
      <c r="I46" s="600"/>
      <c r="J46" s="597"/>
      <c r="K46" s="596"/>
      <c r="L46" s="596"/>
      <c r="M46" s="596"/>
      <c r="N46" s="600"/>
      <c r="O46" s="597"/>
      <c r="P46" s="596"/>
      <c r="Q46" s="596"/>
      <c r="R46" s="596"/>
      <c r="S46" s="600"/>
      <c r="T46" s="597"/>
      <c r="U46" s="596"/>
      <c r="V46" s="596"/>
      <c r="W46" s="596"/>
      <c r="X46" s="600"/>
      <c r="Y46" s="597"/>
      <c r="Z46" s="596"/>
      <c r="AA46" s="596"/>
      <c r="AB46" s="596"/>
      <c r="AC46" s="600"/>
      <c r="AD46" s="607"/>
      <c r="AE46" s="607"/>
      <c r="AF46" s="606"/>
      <c r="AG46" s="606"/>
      <c r="AH46" s="635"/>
      <c r="AI46" s="588"/>
      <c r="AJ46" s="607"/>
      <c r="AK46" s="606"/>
      <c r="AL46" s="606"/>
      <c r="AM46" s="635"/>
      <c r="AN46" s="600"/>
      <c r="AO46" s="597"/>
      <c r="AP46" s="596"/>
      <c r="AQ46" s="596"/>
      <c r="AR46" s="595"/>
      <c r="AS46" s="600"/>
      <c r="AT46" s="597"/>
      <c r="AU46" s="596"/>
      <c r="AV46" s="596"/>
      <c r="AW46" s="595"/>
      <c r="AX46" s="600"/>
      <c r="AY46" s="598"/>
      <c r="AZ46" s="597"/>
      <c r="BA46" s="596"/>
      <c r="BB46" s="596"/>
      <c r="BC46" s="596"/>
      <c r="BD46" s="598"/>
      <c r="BE46" s="598"/>
      <c r="BF46" s="596"/>
      <c r="BG46" s="600"/>
      <c r="BH46" s="597"/>
      <c r="BI46" s="596"/>
      <c r="BJ46" s="596"/>
      <c r="BK46" s="596"/>
      <c r="BL46" s="596"/>
      <c r="BM46" s="596"/>
      <c r="BN46" s="596"/>
      <c r="BO46" s="595"/>
      <c r="BP46" s="600"/>
      <c r="BQ46" s="597"/>
      <c r="BR46" s="596"/>
      <c r="BS46" s="596"/>
      <c r="BT46" s="595"/>
      <c r="BU46" s="634"/>
      <c r="BV46" s="598"/>
      <c r="BW46" s="598"/>
      <c r="BX46" s="598"/>
      <c r="BY46" s="598"/>
      <c r="BZ46" s="938"/>
      <c r="CA46" s="600"/>
      <c r="CB46" s="597"/>
      <c r="CC46" s="598"/>
      <c r="CD46" s="598"/>
      <c r="CE46" s="598"/>
      <c r="CF46" s="600"/>
      <c r="CG46" s="597"/>
      <c r="CH46" s="597"/>
      <c r="CI46" s="596"/>
      <c r="CJ46" s="596"/>
      <c r="CK46" s="595"/>
      <c r="CL46" s="600"/>
      <c r="CM46" s="597"/>
      <c r="CN46" s="596"/>
      <c r="CO46" s="596"/>
      <c r="CP46" s="595"/>
      <c r="CQ46" s="600"/>
      <c r="CR46" s="597"/>
      <c r="CS46" s="597"/>
      <c r="CT46" s="597"/>
      <c r="CU46" s="596"/>
      <c r="CV46" s="596"/>
      <c r="CW46" s="596"/>
      <c r="CX46" s="596"/>
      <c r="CY46" s="595"/>
      <c r="CZ46" s="600"/>
      <c r="DA46" s="597"/>
      <c r="DB46" s="597"/>
      <c r="DC46" s="597"/>
      <c r="DD46" s="596"/>
      <c r="DE46" s="596"/>
      <c r="DF46" s="595"/>
      <c r="DG46" s="601"/>
      <c r="DH46" s="600"/>
      <c r="DI46" s="595"/>
      <c r="DJ46" s="600"/>
      <c r="DK46" s="598"/>
      <c r="DL46" s="600"/>
      <c r="DM46" s="598"/>
      <c r="DN46" s="598"/>
      <c r="DO46" s="598"/>
      <c r="DP46" s="595"/>
      <c r="DQ46" s="600"/>
      <c r="DR46" s="598"/>
      <c r="DS46" s="595"/>
      <c r="DT46" s="600"/>
      <c r="DU46" s="595"/>
      <c r="DV46" s="600"/>
      <c r="DW46" s="598"/>
      <c r="DX46" s="598"/>
      <c r="DY46" s="598"/>
      <c r="DZ46" s="595"/>
      <c r="EA46" s="600"/>
      <c r="EB46" s="601"/>
      <c r="EC46" s="596"/>
      <c r="ED46" s="604"/>
      <c r="EE46" s="600"/>
      <c r="EF46" s="597"/>
      <c r="EG46" s="597"/>
      <c r="EH46" s="596"/>
      <c r="EI46" s="596"/>
      <c r="EJ46" s="595"/>
      <c r="EK46" s="601"/>
      <c r="EL46" s="598"/>
      <c r="EM46" s="597"/>
      <c r="EN46" s="597"/>
      <c r="EO46" s="596"/>
      <c r="EP46" s="596"/>
      <c r="EQ46" s="595"/>
      <c r="ER46" s="640"/>
      <c r="ES46" s="600"/>
      <c r="ET46" s="597"/>
      <c r="EU46" s="596"/>
      <c r="EV46" s="596"/>
      <c r="EW46" s="596"/>
      <c r="EX46" s="589"/>
      <c r="EY46" s="588"/>
      <c r="EZ46" s="590"/>
      <c r="FA46" s="589"/>
      <c r="FB46" s="588"/>
      <c r="FC46" s="590"/>
      <c r="FD46" s="589"/>
      <c r="FE46" s="588"/>
      <c r="FF46" s="590"/>
      <c r="FG46" s="589"/>
      <c r="FH46" s="619"/>
      <c r="FI46" s="618"/>
      <c r="FJ46" s="617"/>
    </row>
    <row r="47" spans="1:166" ht="13.5" customHeight="1" x14ac:dyDescent="0.4">
      <c r="A47" s="1644"/>
      <c r="B47" s="633" t="s">
        <v>299</v>
      </c>
      <c r="C47" s="631">
        <v>20</v>
      </c>
      <c r="D47" s="632"/>
      <c r="E47" s="632"/>
      <c r="F47" s="631" t="s">
        <v>298</v>
      </c>
      <c r="G47" s="624"/>
      <c r="H47" s="573"/>
      <c r="I47" s="624"/>
      <c r="J47" s="573"/>
      <c r="K47" s="623"/>
      <c r="L47" s="623"/>
      <c r="M47" s="623"/>
      <c r="N47" s="624"/>
      <c r="O47" s="573"/>
      <c r="P47" s="623"/>
      <c r="Q47" s="623"/>
      <c r="R47" s="623"/>
      <c r="S47" s="624"/>
      <c r="T47" s="573">
        <v>1</v>
      </c>
      <c r="U47" s="623"/>
      <c r="V47" s="623"/>
      <c r="W47" s="623"/>
      <c r="X47" s="624"/>
      <c r="Y47" s="573"/>
      <c r="Z47" s="623"/>
      <c r="AA47" s="623"/>
      <c r="AB47" s="623"/>
      <c r="AC47" s="624"/>
      <c r="AD47" s="630"/>
      <c r="AE47" s="630">
        <v>2.2000000000000002</v>
      </c>
      <c r="AF47" s="629"/>
      <c r="AG47" s="629"/>
      <c r="AH47" s="628"/>
      <c r="AI47" s="622"/>
      <c r="AJ47" s="630"/>
      <c r="AK47" s="629"/>
      <c r="AL47" s="629"/>
      <c r="AM47" s="628"/>
      <c r="AN47" s="624"/>
      <c r="AO47" s="573">
        <v>1</v>
      </c>
      <c r="AP47" s="623"/>
      <c r="AQ47" s="623"/>
      <c r="AR47" s="625"/>
      <c r="AS47" s="624"/>
      <c r="AT47" s="573">
        <v>2</v>
      </c>
      <c r="AU47" s="623"/>
      <c r="AV47" s="623"/>
      <c r="AW47" s="625"/>
      <c r="AX47" s="624"/>
      <c r="AY47" s="626"/>
      <c r="AZ47" s="573"/>
      <c r="BA47" s="623"/>
      <c r="BB47" s="623"/>
      <c r="BC47" s="623"/>
      <c r="BD47" s="626"/>
      <c r="BE47" s="626"/>
      <c r="BF47" s="623"/>
      <c r="BG47" s="624"/>
      <c r="BH47" s="573"/>
      <c r="BI47" s="623"/>
      <c r="BJ47" s="623"/>
      <c r="BK47" s="623"/>
      <c r="BL47" s="623"/>
      <c r="BM47" s="623"/>
      <c r="BN47" s="623">
        <v>1</v>
      </c>
      <c r="BO47" s="625"/>
      <c r="BP47" s="624"/>
      <c r="BQ47" s="573"/>
      <c r="BR47" s="623"/>
      <c r="BS47" s="623"/>
      <c r="BT47" s="625"/>
      <c r="BU47" s="574"/>
      <c r="BV47" s="626"/>
      <c r="BW47" s="626"/>
      <c r="BX47" s="626"/>
      <c r="BY47" s="626"/>
      <c r="BZ47" s="937"/>
      <c r="CA47" s="624"/>
      <c r="CB47" s="573"/>
      <c r="CC47" s="626"/>
      <c r="CD47" s="626"/>
      <c r="CE47" s="626"/>
      <c r="CF47" s="624"/>
      <c r="CG47" s="573"/>
      <c r="CH47" s="573"/>
      <c r="CI47" s="623"/>
      <c r="CJ47" s="623"/>
      <c r="CK47" s="625"/>
      <c r="CL47" s="624"/>
      <c r="CM47" s="573"/>
      <c r="CN47" s="623"/>
      <c r="CO47" s="623"/>
      <c r="CP47" s="625"/>
      <c r="CQ47" s="624"/>
      <c r="CR47" s="573"/>
      <c r="CS47" s="573"/>
      <c r="CT47" s="573"/>
      <c r="CU47" s="623"/>
      <c r="CV47" s="623"/>
      <c r="CW47" s="623"/>
      <c r="CX47" s="623"/>
      <c r="CY47" s="625"/>
      <c r="CZ47" s="624"/>
      <c r="DA47" s="573"/>
      <c r="DB47" s="573"/>
      <c r="DC47" s="573"/>
      <c r="DD47" s="623"/>
      <c r="DE47" s="623"/>
      <c r="DF47" s="625"/>
      <c r="DG47" s="637"/>
      <c r="DH47" s="624"/>
      <c r="DI47" s="625"/>
      <c r="DJ47" s="624"/>
      <c r="DK47" s="626"/>
      <c r="DL47" s="624"/>
      <c r="DM47" s="626"/>
      <c r="DN47" s="626"/>
      <c r="DO47" s="626"/>
      <c r="DP47" s="625"/>
      <c r="DQ47" s="624"/>
      <c r="DR47" s="626"/>
      <c r="DS47" s="625"/>
      <c r="DT47" s="624"/>
      <c r="DU47" s="625"/>
      <c r="DV47" s="624"/>
      <c r="DW47" s="626">
        <v>1</v>
      </c>
      <c r="DX47" s="626"/>
      <c r="DY47" s="626"/>
      <c r="DZ47" s="625"/>
      <c r="EA47" s="624"/>
      <c r="EB47" s="637">
        <v>1</v>
      </c>
      <c r="EC47" s="623"/>
      <c r="ED47" s="627"/>
      <c r="EE47" s="624"/>
      <c r="EF47" s="573"/>
      <c r="EG47" s="573">
        <v>2</v>
      </c>
      <c r="EH47" s="623"/>
      <c r="EI47" s="623"/>
      <c r="EJ47" s="625"/>
      <c r="EK47" s="637"/>
      <c r="EL47" s="626"/>
      <c r="EM47" s="573">
        <v>1</v>
      </c>
      <c r="EN47" s="573"/>
      <c r="EO47" s="623"/>
      <c r="EP47" s="623"/>
      <c r="EQ47" s="625"/>
      <c r="ER47" s="643"/>
      <c r="ES47" s="624"/>
      <c r="ET47" s="573"/>
      <c r="EU47" s="623"/>
      <c r="EV47" s="623"/>
      <c r="EW47" s="623"/>
      <c r="EX47" s="620"/>
      <c r="EY47" s="622">
        <v>1.2</v>
      </c>
      <c r="EZ47" s="621"/>
      <c r="FA47" s="620"/>
      <c r="FB47" s="622"/>
      <c r="FC47" s="621"/>
      <c r="FD47" s="620"/>
      <c r="FE47" s="622"/>
      <c r="FF47" s="621"/>
      <c r="FG47" s="620"/>
      <c r="FH47" s="622"/>
      <c r="FI47" s="629"/>
      <c r="FJ47" s="620">
        <v>1</v>
      </c>
    </row>
    <row r="48" spans="1:166" s="582" customFormat="1" ht="13.5" customHeight="1" x14ac:dyDescent="0.4">
      <c r="A48" s="1643">
        <f>+A46+1</f>
        <v>20</v>
      </c>
      <c r="B48" s="616"/>
      <c r="C48" s="615"/>
      <c r="D48" s="636"/>
      <c r="E48" s="615"/>
      <c r="F48" s="615"/>
      <c r="G48" s="600"/>
      <c r="H48" s="597"/>
      <c r="I48" s="600"/>
      <c r="J48" s="597"/>
      <c r="K48" s="596"/>
      <c r="L48" s="596"/>
      <c r="M48" s="596"/>
      <c r="N48" s="600"/>
      <c r="O48" s="597"/>
      <c r="P48" s="596"/>
      <c r="Q48" s="596"/>
      <c r="R48" s="596"/>
      <c r="S48" s="600"/>
      <c r="T48" s="597"/>
      <c r="U48" s="596"/>
      <c r="V48" s="596"/>
      <c r="W48" s="596"/>
      <c r="X48" s="600"/>
      <c r="Y48" s="597"/>
      <c r="Z48" s="596"/>
      <c r="AA48" s="596"/>
      <c r="AB48" s="596"/>
      <c r="AC48" s="600"/>
      <c r="AD48" s="607"/>
      <c r="AE48" s="607"/>
      <c r="AF48" s="606"/>
      <c r="AG48" s="606"/>
      <c r="AH48" s="635"/>
      <c r="AI48" s="588"/>
      <c r="AJ48" s="607"/>
      <c r="AK48" s="606"/>
      <c r="AL48" s="606"/>
      <c r="AM48" s="635"/>
      <c r="AN48" s="600"/>
      <c r="AO48" s="597"/>
      <c r="AP48" s="596"/>
      <c r="AQ48" s="596"/>
      <c r="AR48" s="595"/>
      <c r="AS48" s="600"/>
      <c r="AT48" s="597"/>
      <c r="AU48" s="596"/>
      <c r="AV48" s="596"/>
      <c r="AW48" s="595"/>
      <c r="AX48" s="598"/>
      <c r="AY48" s="598"/>
      <c r="AZ48" s="597"/>
      <c r="BA48" s="596"/>
      <c r="BB48" s="596"/>
      <c r="BC48" s="596"/>
      <c r="BD48" s="598"/>
      <c r="BE48" s="598"/>
      <c r="BF48" s="596"/>
      <c r="BG48" s="600"/>
      <c r="BH48" s="597"/>
      <c r="BI48" s="596"/>
      <c r="BJ48" s="596"/>
      <c r="BK48" s="596"/>
      <c r="BL48" s="596"/>
      <c r="BM48" s="596"/>
      <c r="BN48" s="596"/>
      <c r="BO48" s="595"/>
      <c r="BP48" s="600"/>
      <c r="BQ48" s="597"/>
      <c r="BR48" s="596"/>
      <c r="BS48" s="596"/>
      <c r="BT48" s="595"/>
      <c r="BU48" s="634"/>
      <c r="BV48" s="598"/>
      <c r="BW48" s="598"/>
      <c r="BX48" s="598"/>
      <c r="BY48" s="598"/>
      <c r="BZ48" s="938"/>
      <c r="CA48" s="600"/>
      <c r="CB48" s="597"/>
      <c r="CC48" s="596"/>
      <c r="CD48" s="596"/>
      <c r="CE48" s="598"/>
      <c r="CF48" s="600"/>
      <c r="CG48" s="597"/>
      <c r="CH48" s="597"/>
      <c r="CI48" s="596"/>
      <c r="CJ48" s="596"/>
      <c r="CK48" s="595"/>
      <c r="CL48" s="600"/>
      <c r="CM48" s="597"/>
      <c r="CN48" s="596"/>
      <c r="CO48" s="596"/>
      <c r="CP48" s="595"/>
      <c r="CQ48" s="600"/>
      <c r="CR48" s="597"/>
      <c r="CS48" s="597"/>
      <c r="CT48" s="597"/>
      <c r="CU48" s="596"/>
      <c r="CV48" s="596"/>
      <c r="CW48" s="596"/>
      <c r="CX48" s="596"/>
      <c r="CY48" s="595"/>
      <c r="CZ48" s="600"/>
      <c r="DA48" s="597"/>
      <c r="DB48" s="597"/>
      <c r="DC48" s="597"/>
      <c r="DD48" s="596"/>
      <c r="DE48" s="596"/>
      <c r="DF48" s="595"/>
      <c r="DG48" s="601"/>
      <c r="DH48" s="600"/>
      <c r="DI48" s="595"/>
      <c r="DJ48" s="600"/>
      <c r="DK48" s="598"/>
      <c r="DL48" s="600"/>
      <c r="DM48" s="598"/>
      <c r="DN48" s="598"/>
      <c r="DO48" s="598"/>
      <c r="DP48" s="595"/>
      <c r="DQ48" s="600"/>
      <c r="DR48" s="598"/>
      <c r="DS48" s="595"/>
      <c r="DT48" s="600"/>
      <c r="DU48" s="595"/>
      <c r="DV48" s="600"/>
      <c r="DW48" s="641"/>
      <c r="DX48" s="598"/>
      <c r="DY48" s="598"/>
      <c r="DZ48" s="595"/>
      <c r="EA48" s="600"/>
      <c r="EB48" s="601"/>
      <c r="EC48" s="596"/>
      <c r="ED48" s="604"/>
      <c r="EE48" s="642"/>
      <c r="EF48" s="601"/>
      <c r="EG48" s="641"/>
      <c r="EH48" s="596"/>
      <c r="EI48" s="596"/>
      <c r="EJ48" s="595"/>
      <c r="EK48" s="601"/>
      <c r="EL48" s="598"/>
      <c r="EM48" s="597"/>
      <c r="EN48" s="597"/>
      <c r="EO48" s="596"/>
      <c r="EP48" s="596"/>
      <c r="EQ48" s="595"/>
      <c r="ER48" s="640"/>
      <c r="ES48" s="600"/>
      <c r="ET48" s="597"/>
      <c r="EU48" s="596"/>
      <c r="EV48" s="596"/>
      <c r="EW48" s="596"/>
      <c r="EX48" s="589"/>
      <c r="EY48" s="588"/>
      <c r="EZ48" s="590"/>
      <c r="FA48" s="589"/>
      <c r="FB48" s="588"/>
      <c r="FC48" s="590"/>
      <c r="FD48" s="589"/>
      <c r="FE48" s="639"/>
      <c r="FF48" s="590"/>
      <c r="FG48" s="589"/>
      <c r="FH48" s="619"/>
      <c r="FI48" s="618"/>
      <c r="FJ48" s="617"/>
    </row>
    <row r="49" spans="1:166" ht="13.5" customHeight="1" x14ac:dyDescent="0.4">
      <c r="A49" s="1644"/>
      <c r="B49" s="633" t="s">
        <v>297</v>
      </c>
      <c r="C49" s="631">
        <v>25</v>
      </c>
      <c r="D49" s="632"/>
      <c r="E49" s="632" t="s">
        <v>296</v>
      </c>
      <c r="F49" s="631"/>
      <c r="G49" s="624"/>
      <c r="H49" s="573"/>
      <c r="I49" s="624"/>
      <c r="J49" s="573"/>
      <c r="K49" s="623"/>
      <c r="L49" s="623"/>
      <c r="M49" s="623"/>
      <c r="N49" s="624"/>
      <c r="O49" s="573"/>
      <c r="P49" s="623"/>
      <c r="Q49" s="623"/>
      <c r="R49" s="623"/>
      <c r="S49" s="624"/>
      <c r="T49" s="573">
        <v>1</v>
      </c>
      <c r="U49" s="623"/>
      <c r="V49" s="623"/>
      <c r="W49" s="623"/>
      <c r="X49" s="624"/>
      <c r="Y49" s="573"/>
      <c r="Z49" s="623"/>
      <c r="AA49" s="623"/>
      <c r="AB49" s="623"/>
      <c r="AC49" s="622">
        <v>0.5</v>
      </c>
      <c r="AD49" s="630">
        <v>0.5</v>
      </c>
      <c r="AE49" s="630">
        <v>12.2</v>
      </c>
      <c r="AF49" s="629"/>
      <c r="AG49" s="629"/>
      <c r="AH49" s="628"/>
      <c r="AI49" s="622"/>
      <c r="AJ49" s="630"/>
      <c r="AK49" s="629"/>
      <c r="AL49" s="629"/>
      <c r="AM49" s="628"/>
      <c r="AN49" s="624"/>
      <c r="AO49" s="573">
        <v>1</v>
      </c>
      <c r="AP49" s="623"/>
      <c r="AQ49" s="623"/>
      <c r="AR49" s="625"/>
      <c r="AS49" s="624"/>
      <c r="AT49" s="573">
        <v>2</v>
      </c>
      <c r="AU49" s="623"/>
      <c r="AV49" s="623"/>
      <c r="AW49" s="625"/>
      <c r="AX49" s="624">
        <v>1</v>
      </c>
      <c r="AY49" s="626">
        <v>1</v>
      </c>
      <c r="AZ49" s="573"/>
      <c r="BA49" s="623"/>
      <c r="BB49" s="623"/>
      <c r="BC49" s="623"/>
      <c r="BD49" s="626"/>
      <c r="BE49" s="626"/>
      <c r="BF49" s="623"/>
      <c r="BG49" s="624"/>
      <c r="BH49" s="573"/>
      <c r="BI49" s="623"/>
      <c r="BJ49" s="623"/>
      <c r="BK49" s="623"/>
      <c r="BL49" s="623"/>
      <c r="BM49" s="623"/>
      <c r="BN49" s="623">
        <v>1</v>
      </c>
      <c r="BO49" s="625"/>
      <c r="BP49" s="626"/>
      <c r="BQ49" s="573">
        <v>1</v>
      </c>
      <c r="BR49" s="623"/>
      <c r="BS49" s="623"/>
      <c r="BT49" s="625"/>
      <c r="BU49" s="574"/>
      <c r="BV49" s="626"/>
      <c r="BW49" s="626"/>
      <c r="BX49" s="626"/>
      <c r="BY49" s="626"/>
      <c r="BZ49" s="937"/>
      <c r="CA49" s="624"/>
      <c r="CB49" s="573"/>
      <c r="CC49" s="626">
        <v>1</v>
      </c>
      <c r="CD49" s="626">
        <v>1</v>
      </c>
      <c r="CE49" s="626"/>
      <c r="CF49" s="624"/>
      <c r="CG49" s="573"/>
      <c r="CH49" s="573"/>
      <c r="CI49" s="623"/>
      <c r="CJ49" s="623"/>
      <c r="CK49" s="625"/>
      <c r="CL49" s="624"/>
      <c r="CM49" s="573"/>
      <c r="CN49" s="623"/>
      <c r="CO49" s="623"/>
      <c r="CP49" s="625"/>
      <c r="CQ49" s="624"/>
      <c r="CR49" s="573"/>
      <c r="CS49" s="573"/>
      <c r="CT49" s="573"/>
      <c r="CU49" s="623"/>
      <c r="CV49" s="623"/>
      <c r="CW49" s="623"/>
      <c r="CX49" s="623"/>
      <c r="CY49" s="625"/>
      <c r="CZ49" s="624"/>
      <c r="DA49" s="573"/>
      <c r="DB49" s="573"/>
      <c r="DC49" s="573"/>
      <c r="DD49" s="623"/>
      <c r="DE49" s="623"/>
      <c r="DF49" s="625"/>
      <c r="DG49" s="637"/>
      <c r="DH49" s="624"/>
      <c r="DI49" s="625"/>
      <c r="DJ49" s="624"/>
      <c r="DK49" s="626"/>
      <c r="DL49" s="624"/>
      <c r="DM49" s="626"/>
      <c r="DN49" s="626"/>
      <c r="DO49" s="626"/>
      <c r="DP49" s="625"/>
      <c r="DQ49" s="624"/>
      <c r="DR49" s="626"/>
      <c r="DS49" s="625"/>
      <c r="DT49" s="624"/>
      <c r="DU49" s="625"/>
      <c r="DV49" s="637"/>
      <c r="DW49" s="626">
        <v>1</v>
      </c>
      <c r="DX49" s="626"/>
      <c r="DY49" s="626"/>
      <c r="DZ49" s="625"/>
      <c r="EA49" s="624"/>
      <c r="EB49" s="637">
        <v>1</v>
      </c>
      <c r="EC49" s="623"/>
      <c r="ED49" s="627"/>
      <c r="EE49" s="624">
        <v>2</v>
      </c>
      <c r="EF49" s="573">
        <v>2</v>
      </c>
      <c r="EG49" s="573">
        <v>3</v>
      </c>
      <c r="EH49" s="623"/>
      <c r="EI49" s="623"/>
      <c r="EJ49" s="625"/>
      <c r="EK49" s="637"/>
      <c r="EL49" s="626"/>
      <c r="EM49" s="573">
        <v>1</v>
      </c>
      <c r="EN49" s="573"/>
      <c r="EO49" s="623"/>
      <c r="EP49" s="623"/>
      <c r="EQ49" s="625"/>
      <c r="ER49" s="574">
        <v>3</v>
      </c>
      <c r="ES49" s="624"/>
      <c r="ET49" s="573"/>
      <c r="EU49" s="623"/>
      <c r="EV49" s="623"/>
      <c r="EW49" s="623"/>
      <c r="EX49" s="620"/>
      <c r="EY49" s="622">
        <v>1.5</v>
      </c>
      <c r="EZ49" s="621"/>
      <c r="FA49" s="620"/>
      <c r="FB49" s="622"/>
      <c r="FC49" s="621"/>
      <c r="FD49" s="620"/>
      <c r="FE49" s="622">
        <v>10.7</v>
      </c>
      <c r="FF49" s="621"/>
      <c r="FG49" s="620"/>
      <c r="FH49" s="622"/>
      <c r="FI49" s="629"/>
      <c r="FJ49" s="620"/>
    </row>
    <row r="50" spans="1:166" s="582" customFormat="1" ht="13.5" customHeight="1" x14ac:dyDescent="0.4">
      <c r="A50" s="1643">
        <f>+A48+1</f>
        <v>21</v>
      </c>
      <c r="B50" s="616"/>
      <c r="C50" s="615"/>
      <c r="D50" s="636"/>
      <c r="E50" s="615"/>
      <c r="F50" s="615"/>
      <c r="G50" s="600"/>
      <c r="H50" s="597"/>
      <c r="I50" s="600"/>
      <c r="J50" s="597"/>
      <c r="K50" s="596"/>
      <c r="L50" s="596"/>
      <c r="M50" s="596"/>
      <c r="N50" s="600"/>
      <c r="O50" s="597"/>
      <c r="P50" s="596"/>
      <c r="Q50" s="596"/>
      <c r="R50" s="596"/>
      <c r="S50" s="600"/>
      <c r="T50" s="601"/>
      <c r="U50" s="598"/>
      <c r="V50" s="596"/>
      <c r="W50" s="596"/>
      <c r="X50" s="600"/>
      <c r="Y50" s="597"/>
      <c r="Z50" s="596"/>
      <c r="AA50" s="596"/>
      <c r="AB50" s="596"/>
      <c r="AC50" s="588"/>
      <c r="AD50" s="607"/>
      <c r="AE50" s="607"/>
      <c r="AF50" s="606"/>
      <c r="AG50" s="606"/>
      <c r="AH50" s="635"/>
      <c r="AI50" s="588"/>
      <c r="AJ50" s="607"/>
      <c r="AK50" s="606"/>
      <c r="AL50" s="606"/>
      <c r="AM50" s="635"/>
      <c r="AN50" s="600"/>
      <c r="AO50" s="597"/>
      <c r="AP50" s="596"/>
      <c r="AQ50" s="596"/>
      <c r="AR50" s="595"/>
      <c r="AS50" s="600"/>
      <c r="AT50" s="597"/>
      <c r="AU50" s="596"/>
      <c r="AV50" s="596"/>
      <c r="AW50" s="595"/>
      <c r="AX50" s="600"/>
      <c r="AY50" s="598"/>
      <c r="AZ50" s="597"/>
      <c r="BA50" s="596"/>
      <c r="BB50" s="596"/>
      <c r="BC50" s="596"/>
      <c r="BD50" s="598"/>
      <c r="BE50" s="598"/>
      <c r="BF50" s="596"/>
      <c r="BG50" s="600"/>
      <c r="BH50" s="597"/>
      <c r="BI50" s="596"/>
      <c r="BJ50" s="596"/>
      <c r="BK50" s="596"/>
      <c r="BL50" s="596"/>
      <c r="BM50" s="596"/>
      <c r="BN50" s="596"/>
      <c r="BO50" s="596"/>
      <c r="BP50" s="600"/>
      <c r="BQ50" s="597"/>
      <c r="BR50" s="596"/>
      <c r="BS50" s="596"/>
      <c r="BT50" s="595"/>
      <c r="BU50" s="634"/>
      <c r="BV50" s="598"/>
      <c r="BW50" s="598"/>
      <c r="BX50" s="598"/>
      <c r="BY50" s="598"/>
      <c r="BZ50" s="938"/>
      <c r="CA50" s="600"/>
      <c r="CB50" s="597"/>
      <c r="CC50" s="598"/>
      <c r="CD50" s="598"/>
      <c r="CE50" s="598"/>
      <c r="CF50" s="600"/>
      <c r="CG50" s="597"/>
      <c r="CH50" s="597"/>
      <c r="CI50" s="596"/>
      <c r="CJ50" s="596"/>
      <c r="CK50" s="595"/>
      <c r="CL50" s="600"/>
      <c r="CM50" s="597"/>
      <c r="CN50" s="596"/>
      <c r="CO50" s="596"/>
      <c r="CP50" s="595"/>
      <c r="CQ50" s="600"/>
      <c r="CR50" s="597"/>
      <c r="CS50" s="597"/>
      <c r="CT50" s="597"/>
      <c r="CU50" s="596"/>
      <c r="CV50" s="596"/>
      <c r="CW50" s="596"/>
      <c r="CX50" s="596"/>
      <c r="CY50" s="595"/>
      <c r="CZ50" s="600"/>
      <c r="DA50" s="597"/>
      <c r="DB50" s="597"/>
      <c r="DC50" s="597"/>
      <c r="DD50" s="596"/>
      <c r="DE50" s="596"/>
      <c r="DF50" s="595"/>
      <c r="DG50" s="601"/>
      <c r="DH50" s="600"/>
      <c r="DI50" s="595"/>
      <c r="DJ50" s="600"/>
      <c r="DK50" s="598"/>
      <c r="DL50" s="600"/>
      <c r="DM50" s="598"/>
      <c r="DN50" s="598"/>
      <c r="DO50" s="598"/>
      <c r="DP50" s="595"/>
      <c r="DQ50" s="600"/>
      <c r="DR50" s="598"/>
      <c r="DS50" s="595"/>
      <c r="DT50" s="600"/>
      <c r="DU50" s="595"/>
      <c r="DV50" s="600"/>
      <c r="DW50" s="598"/>
      <c r="DX50" s="598"/>
      <c r="DY50" s="598"/>
      <c r="DZ50" s="595"/>
      <c r="EA50" s="600"/>
      <c r="EB50" s="601"/>
      <c r="EC50" s="596"/>
      <c r="ED50" s="604"/>
      <c r="EE50" s="600"/>
      <c r="EF50" s="597"/>
      <c r="EG50" s="597"/>
      <c r="EH50" s="596"/>
      <c r="EI50" s="596"/>
      <c r="EJ50" s="595"/>
      <c r="EK50" s="601"/>
      <c r="EL50" s="598"/>
      <c r="EM50" s="597"/>
      <c r="EN50" s="597"/>
      <c r="EO50" s="596"/>
      <c r="EP50" s="596"/>
      <c r="EQ50" s="595"/>
      <c r="ER50" s="634"/>
      <c r="ES50" s="600"/>
      <c r="ET50" s="597"/>
      <c r="EU50" s="596"/>
      <c r="EV50" s="596"/>
      <c r="EW50" s="596"/>
      <c r="EX50" s="589"/>
      <c r="EY50" s="588"/>
      <c r="EZ50" s="590"/>
      <c r="FA50" s="589"/>
      <c r="FB50" s="588"/>
      <c r="FC50" s="590"/>
      <c r="FD50" s="589"/>
      <c r="FE50" s="588"/>
      <c r="FF50" s="590"/>
      <c r="FG50" s="589"/>
      <c r="FH50" s="619"/>
      <c r="FI50" s="618"/>
      <c r="FJ50" s="617"/>
    </row>
    <row r="51" spans="1:166" ht="13.5" customHeight="1" x14ac:dyDescent="0.4">
      <c r="A51" s="1644"/>
      <c r="B51" s="633" t="s">
        <v>223</v>
      </c>
      <c r="C51" s="631">
        <v>30</v>
      </c>
      <c r="D51" s="632"/>
      <c r="E51" s="632" t="s">
        <v>295</v>
      </c>
      <c r="F51" s="631"/>
      <c r="G51" s="624"/>
      <c r="H51" s="573"/>
      <c r="I51" s="624"/>
      <c r="J51" s="573"/>
      <c r="K51" s="623"/>
      <c r="L51" s="623"/>
      <c r="M51" s="623"/>
      <c r="N51" s="624"/>
      <c r="O51" s="573"/>
      <c r="P51" s="623"/>
      <c r="Q51" s="623"/>
      <c r="R51" s="623"/>
      <c r="S51" s="624"/>
      <c r="T51" s="573"/>
      <c r="U51" s="623">
        <v>1</v>
      </c>
      <c r="V51" s="623"/>
      <c r="W51" s="623"/>
      <c r="X51" s="624"/>
      <c r="Y51" s="573"/>
      <c r="Z51" s="623"/>
      <c r="AA51" s="623"/>
      <c r="AB51" s="623"/>
      <c r="AC51" s="622">
        <v>1</v>
      </c>
      <c r="AD51" s="630"/>
      <c r="AE51" s="630"/>
      <c r="AF51" s="629">
        <v>15.4</v>
      </c>
      <c r="AG51" s="629"/>
      <c r="AH51" s="628"/>
      <c r="AI51" s="622"/>
      <c r="AJ51" s="630"/>
      <c r="AK51" s="629"/>
      <c r="AL51" s="629"/>
      <c r="AM51" s="628"/>
      <c r="AN51" s="624"/>
      <c r="AO51" s="573"/>
      <c r="AP51" s="623"/>
      <c r="AQ51" s="623"/>
      <c r="AR51" s="625"/>
      <c r="AS51" s="624"/>
      <c r="AT51" s="573"/>
      <c r="AU51" s="623">
        <v>3</v>
      </c>
      <c r="AV51" s="623"/>
      <c r="AW51" s="625"/>
      <c r="AX51" s="624">
        <v>2</v>
      </c>
      <c r="AY51" s="626"/>
      <c r="AZ51" s="573"/>
      <c r="BA51" s="623"/>
      <c r="BB51" s="623"/>
      <c r="BC51" s="623"/>
      <c r="BD51" s="626"/>
      <c r="BE51" s="626"/>
      <c r="BF51" s="623"/>
      <c r="BG51" s="624"/>
      <c r="BH51" s="573"/>
      <c r="BI51" s="623"/>
      <c r="BJ51" s="623"/>
      <c r="BK51" s="623"/>
      <c r="BL51" s="623"/>
      <c r="BM51" s="623"/>
      <c r="BN51" s="623"/>
      <c r="BO51" s="625">
        <v>1</v>
      </c>
      <c r="BP51" s="624"/>
      <c r="BQ51" s="573"/>
      <c r="BR51" s="623">
        <v>1</v>
      </c>
      <c r="BS51" s="623"/>
      <c r="BT51" s="625"/>
      <c r="BU51" s="574"/>
      <c r="BV51" s="626"/>
      <c r="BW51" s="626"/>
      <c r="BX51" s="626"/>
      <c r="BY51" s="626"/>
      <c r="BZ51" s="937"/>
      <c r="CA51" s="624"/>
      <c r="CB51" s="573"/>
      <c r="CC51" s="626"/>
      <c r="CD51" s="626"/>
      <c r="CE51" s="626">
        <v>2</v>
      </c>
      <c r="CF51" s="624"/>
      <c r="CG51" s="573"/>
      <c r="CH51" s="573"/>
      <c r="CI51" s="623"/>
      <c r="CJ51" s="623"/>
      <c r="CK51" s="623"/>
      <c r="CL51" s="624"/>
      <c r="CM51" s="573"/>
      <c r="CN51" s="623"/>
      <c r="CO51" s="623"/>
      <c r="CP51" s="625"/>
      <c r="CQ51" s="624"/>
      <c r="CR51" s="573"/>
      <c r="CS51" s="573"/>
      <c r="CT51" s="573"/>
      <c r="CU51" s="623"/>
      <c r="CV51" s="623"/>
      <c r="CW51" s="623"/>
      <c r="CX51" s="623"/>
      <c r="CY51" s="625"/>
      <c r="CZ51" s="624"/>
      <c r="DA51" s="573"/>
      <c r="DB51" s="573"/>
      <c r="DC51" s="573"/>
      <c r="DD51" s="623"/>
      <c r="DE51" s="623"/>
      <c r="DF51" s="625"/>
      <c r="DG51" s="637"/>
      <c r="DH51" s="638"/>
      <c r="DI51" s="625"/>
      <c r="DJ51" s="624"/>
      <c r="DK51" s="626"/>
      <c r="DL51" s="624"/>
      <c r="DM51" s="626"/>
      <c r="DN51" s="626"/>
      <c r="DO51" s="626"/>
      <c r="DP51" s="625"/>
      <c r="DQ51" s="624"/>
      <c r="DR51" s="626"/>
      <c r="DS51" s="625"/>
      <c r="DT51" s="624"/>
      <c r="DU51" s="625"/>
      <c r="DV51" s="624"/>
      <c r="DW51" s="626"/>
      <c r="DX51" s="626">
        <v>1</v>
      </c>
      <c r="DY51" s="626"/>
      <c r="DZ51" s="625"/>
      <c r="EA51" s="624"/>
      <c r="EB51" s="637">
        <v>1</v>
      </c>
      <c r="EC51" s="623"/>
      <c r="ED51" s="627"/>
      <c r="EE51" s="624">
        <v>5</v>
      </c>
      <c r="EF51" s="573"/>
      <c r="EG51" s="573"/>
      <c r="EH51" s="623">
        <v>3</v>
      </c>
      <c r="EI51" s="623"/>
      <c r="EJ51" s="625"/>
      <c r="EK51" s="637"/>
      <c r="EL51" s="626"/>
      <c r="EM51" s="573"/>
      <c r="EN51" s="573"/>
      <c r="EO51" s="623"/>
      <c r="EP51" s="623"/>
      <c r="EQ51" s="625"/>
      <c r="ER51" s="624">
        <v>1</v>
      </c>
      <c r="ES51" s="624"/>
      <c r="ET51" s="573"/>
      <c r="EU51" s="623"/>
      <c r="EV51" s="623"/>
      <c r="EW51" s="623"/>
      <c r="EX51" s="620"/>
      <c r="EY51" s="622">
        <v>1.5</v>
      </c>
      <c r="EZ51" s="621"/>
      <c r="FA51" s="620"/>
      <c r="FB51" s="622"/>
      <c r="FC51" s="621"/>
      <c r="FD51" s="620"/>
      <c r="FE51" s="622">
        <v>13.9</v>
      </c>
      <c r="FF51" s="621"/>
      <c r="FG51" s="620"/>
      <c r="FH51" s="622"/>
      <c r="FI51" s="629"/>
      <c r="FJ51" s="620"/>
    </row>
    <row r="52" spans="1:166" s="582" customFormat="1" ht="24" customHeight="1" x14ac:dyDescent="0.4">
      <c r="A52" s="1643" t="s">
        <v>294</v>
      </c>
      <c r="B52" s="616"/>
      <c r="C52" s="615"/>
      <c r="D52" s="614"/>
      <c r="E52" s="614"/>
      <c r="F52" s="613"/>
      <c r="G52" s="610"/>
      <c r="H52" s="609"/>
      <c r="I52" s="610"/>
      <c r="J52" s="612"/>
      <c r="K52" s="611"/>
      <c r="L52" s="611"/>
      <c r="M52" s="611"/>
      <c r="N52" s="610"/>
      <c r="O52" s="609"/>
      <c r="P52" s="608"/>
      <c r="Q52" s="608"/>
      <c r="R52" s="608"/>
      <c r="S52" s="600"/>
      <c r="T52" s="597"/>
      <c r="U52" s="596"/>
      <c r="V52" s="596"/>
      <c r="W52" s="596"/>
      <c r="X52" s="600"/>
      <c r="Y52" s="597"/>
      <c r="Z52" s="596"/>
      <c r="AA52" s="596"/>
      <c r="AB52" s="596"/>
      <c r="AC52" s="588"/>
      <c r="AD52" s="607"/>
      <c r="AE52" s="607"/>
      <c r="AF52" s="606"/>
      <c r="AG52" s="606"/>
      <c r="AH52" s="589"/>
      <c r="AI52" s="588"/>
      <c r="AJ52" s="607"/>
      <c r="AK52" s="606"/>
      <c r="AL52" s="606"/>
      <c r="AM52" s="589"/>
      <c r="AN52" s="600"/>
      <c r="AO52" s="597"/>
      <c r="AP52" s="591"/>
      <c r="AQ52" s="591"/>
      <c r="AR52" s="586"/>
      <c r="AS52" s="600"/>
      <c r="AT52" s="597"/>
      <c r="AU52" s="596"/>
      <c r="AV52" s="596"/>
      <c r="AW52" s="595"/>
      <c r="AX52" s="600"/>
      <c r="AY52" s="605"/>
      <c r="AZ52" s="592"/>
      <c r="BA52" s="591"/>
      <c r="BB52" s="591"/>
      <c r="BC52" s="591"/>
      <c r="BD52" s="598"/>
      <c r="BE52" s="598"/>
      <c r="BF52" s="596"/>
      <c r="BG52" s="600"/>
      <c r="BH52" s="597"/>
      <c r="BI52" s="591"/>
      <c r="BJ52" s="596"/>
      <c r="BK52" s="591"/>
      <c r="BL52" s="596"/>
      <c r="BM52" s="591"/>
      <c r="BN52" s="591"/>
      <c r="BO52" s="586"/>
      <c r="BP52" s="600"/>
      <c r="BQ52" s="597"/>
      <c r="BR52" s="596"/>
      <c r="BS52" s="591"/>
      <c r="BT52" s="586"/>
      <c r="BU52" s="600"/>
      <c r="BV52" s="597"/>
      <c r="BW52" s="597"/>
      <c r="BX52" s="596"/>
      <c r="BY52" s="596"/>
      <c r="BZ52" s="595"/>
      <c r="CA52" s="600"/>
      <c r="CB52" s="597"/>
      <c r="CC52" s="605"/>
      <c r="CD52" s="605"/>
      <c r="CE52" s="598"/>
      <c r="CF52" s="593"/>
      <c r="CG52" s="592"/>
      <c r="CH52" s="592"/>
      <c r="CI52" s="591"/>
      <c r="CJ52" s="591"/>
      <c r="CK52" s="595"/>
      <c r="CL52" s="600"/>
      <c r="CM52" s="597"/>
      <c r="CN52" s="596"/>
      <c r="CO52" s="596"/>
      <c r="CP52" s="595"/>
      <c r="CQ52" s="600"/>
      <c r="CR52" s="597"/>
      <c r="CS52" s="597"/>
      <c r="CT52" s="597"/>
      <c r="CU52" s="596"/>
      <c r="CV52" s="596"/>
      <c r="CW52" s="596"/>
      <c r="CX52" s="596"/>
      <c r="CY52" s="595"/>
      <c r="CZ52" s="600"/>
      <c r="DA52" s="597"/>
      <c r="DB52" s="597"/>
      <c r="DC52" s="597"/>
      <c r="DD52" s="596"/>
      <c r="DE52" s="596"/>
      <c r="DF52" s="596"/>
      <c r="DG52" s="604"/>
      <c r="DH52" s="600"/>
      <c r="DI52" s="595"/>
      <c r="DJ52" s="603"/>
      <c r="DK52" s="602"/>
      <c r="DL52" s="600"/>
      <c r="DM52" s="598"/>
      <c r="DN52" s="598"/>
      <c r="DO52" s="598"/>
      <c r="DP52" s="595"/>
      <c r="DQ52" s="600"/>
      <c r="DR52" s="598"/>
      <c r="DS52" s="595"/>
      <c r="DT52" s="600"/>
      <c r="DU52" s="586"/>
      <c r="DV52" s="600"/>
      <c r="DW52" s="598"/>
      <c r="DX52" s="598"/>
      <c r="DY52" s="598"/>
      <c r="DZ52" s="586"/>
      <c r="EA52" s="593"/>
      <c r="EB52" s="601"/>
      <c r="EC52" s="591"/>
      <c r="ED52" s="951"/>
      <c r="EE52" s="600"/>
      <c r="EF52" s="597"/>
      <c r="EG52" s="597"/>
      <c r="EH52" s="596"/>
      <c r="EI52" s="596"/>
      <c r="EJ52" s="595"/>
      <c r="EK52" s="599"/>
      <c r="EL52" s="598"/>
      <c r="EM52" s="597"/>
      <c r="EN52" s="597"/>
      <c r="EO52" s="591"/>
      <c r="EP52" s="596"/>
      <c r="EQ52" s="595"/>
      <c r="ER52" s="594"/>
      <c r="ES52" s="593"/>
      <c r="ET52" s="592"/>
      <c r="EU52" s="591"/>
      <c r="EV52" s="591"/>
      <c r="EW52" s="591"/>
      <c r="EX52" s="586"/>
      <c r="EY52" s="588"/>
      <c r="EZ52" s="587"/>
      <c r="FA52" s="586"/>
      <c r="FB52" s="588"/>
      <c r="FC52" s="590"/>
      <c r="FD52" s="589"/>
      <c r="FE52" s="588"/>
      <c r="FF52" s="587"/>
      <c r="FG52" s="586"/>
      <c r="FH52" s="585"/>
      <c r="FI52" s="584"/>
      <c r="FJ52" s="583"/>
    </row>
    <row r="53" spans="1:166" ht="24" customHeight="1" x14ac:dyDescent="0.4">
      <c r="A53" s="1644"/>
      <c r="B53" s="581"/>
      <c r="C53" s="581"/>
      <c r="D53" s="580">
        <v>3</v>
      </c>
      <c r="E53" s="580">
        <v>4</v>
      </c>
      <c r="F53" s="579">
        <v>17</v>
      </c>
      <c r="G53" s="577">
        <f t="shared" ref="G53:W53" si="0">G11+G13+G15+G17+G19+G21+G23+G25+G27+G29+G31+G33+G35+G37+G39+G41+G43+G45+G47+G49+G51</f>
        <v>0</v>
      </c>
      <c r="H53" s="578">
        <f t="shared" si="0"/>
        <v>0</v>
      </c>
      <c r="I53" s="577">
        <f t="shared" si="0"/>
        <v>1</v>
      </c>
      <c r="J53" s="576">
        <f t="shared" si="0"/>
        <v>0</v>
      </c>
      <c r="K53" s="576">
        <f t="shared" si="0"/>
        <v>0</v>
      </c>
      <c r="L53" s="576">
        <f t="shared" si="0"/>
        <v>0</v>
      </c>
      <c r="M53" s="575">
        <f t="shared" si="0"/>
        <v>0</v>
      </c>
      <c r="N53" s="577">
        <f t="shared" si="0"/>
        <v>0</v>
      </c>
      <c r="O53" s="576">
        <f t="shared" si="0"/>
        <v>0</v>
      </c>
      <c r="P53" s="576">
        <f t="shared" si="0"/>
        <v>0</v>
      </c>
      <c r="Q53" s="576">
        <f t="shared" si="0"/>
        <v>0</v>
      </c>
      <c r="R53" s="575">
        <f t="shared" si="0"/>
        <v>0</v>
      </c>
      <c r="S53" s="577">
        <f t="shared" si="0"/>
        <v>11</v>
      </c>
      <c r="T53" s="576">
        <f t="shared" si="0"/>
        <v>6</v>
      </c>
      <c r="U53" s="576">
        <f t="shared" si="0"/>
        <v>1</v>
      </c>
      <c r="V53" s="576">
        <f t="shared" si="0"/>
        <v>1</v>
      </c>
      <c r="W53" s="575">
        <f t="shared" si="0"/>
        <v>1</v>
      </c>
      <c r="X53" s="574">
        <f>X11+X13+X15+X17+X19+X21+X23+X25+X27+X29+X31+X33+X35+X37+X39+X41+X43+X45+X47+X49+X51</f>
        <v>0</v>
      </c>
      <c r="Y53" s="565">
        <f>Y11+Y13+Y15+Y17+Y19+Y21+Y23+Y25+Y27+Y29+Y31+Y33+Y35+Y37+Y39+Y41+Y43+Y45+Y47+Y49+Y51</f>
        <v>0</v>
      </c>
      <c r="Z53" s="565">
        <f>Z11+Z13+Z15+Z17+Z19+Z21+Z23+Z25+Z27+Z29+Z31+Z33+Z35+Z37+Z39+Z41+Z43+Z45+Z47+Z49+Z51</f>
        <v>0</v>
      </c>
      <c r="AA53" s="565">
        <f>AA11+AA13+AA15+AA17+AA19+AA21+AA23+AA25+AA27+AA29+AA31+AA33+AA35+AA37+AA39+AA41+AA43+AA45+AA47+AA49+AA51</f>
        <v>0</v>
      </c>
      <c r="AB53" s="573">
        <f>AB11+AB13+AB15+AB17+AB19+AB21+AB23+AB25+AB27+AB29+AB31+AB33+AB35+AB37+AB39+AB41+AB43+AB45+AB47+AB49+AB51</f>
        <v>0</v>
      </c>
      <c r="AC53" s="572">
        <f t="shared" ref="AC53:AH53" si="1">AC11+AC13+AC15+AC17+AC19+AC21+AC23+AC25+AC27+AC29+AC31+AC33+AC35+AC37+AC39+AC41+AC43+AC45+AC47+AC49+AC51</f>
        <v>1.5</v>
      </c>
      <c r="AD53" s="568">
        <f t="shared" si="1"/>
        <v>41.7</v>
      </c>
      <c r="AE53" s="568">
        <f t="shared" si="1"/>
        <v>34</v>
      </c>
      <c r="AF53" s="568">
        <f t="shared" si="1"/>
        <v>15.4</v>
      </c>
      <c r="AG53" s="568">
        <f t="shared" si="1"/>
        <v>8.1999999999999993</v>
      </c>
      <c r="AH53" s="571">
        <f t="shared" si="1"/>
        <v>0.3</v>
      </c>
      <c r="AI53" s="566">
        <f>AI11+AI13+AI15+AI17+AI19+AI21+AI23+AI25+AI27+AI29+AI31+AI33+AI35+AI37+AI39+AI41+AI43+AI45+AI47+AI49+AI51</f>
        <v>0</v>
      </c>
      <c r="AJ53" s="565">
        <f>AJ11+AJ13+AJ15+AJ17+AJ19+AJ21+AJ23+AJ25+AJ27+AJ29+AJ31+AJ33+AJ35+AJ37+AJ39+AJ41+AJ43+AJ45+AJ47+AJ49+AJ51</f>
        <v>0</v>
      </c>
      <c r="AK53" s="565">
        <f t="shared" ref="AK53:AL53" si="2">AK11+AK13+AK15+AK17+AK19+AK21+AK23+AK25+AK27+AK29+AK31+AK33+AK35+AK37+AK39+AK41+AK43+AK45+AK47+AK49+AK51</f>
        <v>0</v>
      </c>
      <c r="AL53" s="565">
        <f t="shared" si="2"/>
        <v>0</v>
      </c>
      <c r="AM53" s="570">
        <f t="shared" ref="AM53:AY53" si="3">AM11+AM13+AM15+AM17+AM19+AM21+AM23+AM25+AM27+AM29+AM31+AM33+AM35+AM37+AM39+AM41+AM43+AM45+AM47+AM49+AM51</f>
        <v>0</v>
      </c>
      <c r="AN53" s="566">
        <f t="shared" si="3"/>
        <v>12</v>
      </c>
      <c r="AO53" s="565">
        <f t="shared" si="3"/>
        <v>6</v>
      </c>
      <c r="AP53" s="565">
        <f t="shared" si="3"/>
        <v>0</v>
      </c>
      <c r="AQ53" s="565">
        <f t="shared" si="3"/>
        <v>0</v>
      </c>
      <c r="AR53" s="570">
        <f t="shared" si="3"/>
        <v>0</v>
      </c>
      <c r="AS53" s="566">
        <f t="shared" si="3"/>
        <v>22</v>
      </c>
      <c r="AT53" s="565">
        <f t="shared" si="3"/>
        <v>10</v>
      </c>
      <c r="AU53" s="565">
        <f t="shared" si="3"/>
        <v>3</v>
      </c>
      <c r="AV53" s="565">
        <f t="shared" si="3"/>
        <v>3</v>
      </c>
      <c r="AW53" s="570">
        <f t="shared" si="3"/>
        <v>1</v>
      </c>
      <c r="AX53" s="566">
        <f t="shared" si="3"/>
        <v>3</v>
      </c>
      <c r="AY53" s="565">
        <f t="shared" si="3"/>
        <v>2</v>
      </c>
      <c r="AZ53" s="565">
        <f t="shared" ref="AZ53:BE53" si="4">AZ11+AZ13+AZ15+AZ17+AZ19+AZ21+AZ23+AZ25+AZ27+AZ29+AZ31+AZ33+AZ35+AZ37+AZ39+AZ41+AZ43+AZ45+AZ47+AZ49+AZ51</f>
        <v>2</v>
      </c>
      <c r="BA53" s="565">
        <f t="shared" si="4"/>
        <v>0</v>
      </c>
      <c r="BB53" s="565">
        <f t="shared" si="4"/>
        <v>0</v>
      </c>
      <c r="BC53" s="565">
        <f t="shared" si="4"/>
        <v>0</v>
      </c>
      <c r="BD53" s="565">
        <f t="shared" si="4"/>
        <v>8</v>
      </c>
      <c r="BE53" s="565">
        <f t="shared" si="4"/>
        <v>0</v>
      </c>
      <c r="BF53" s="570">
        <f>BF11+BF13+BF15+BF17+BF19+BF21+BF23+BF25+BF27+BF29+BF31+BF33+BF35+BF37+BF39+BF41+BF43+BF45+BF47+BF49+BF51</f>
        <v>0</v>
      </c>
      <c r="BG53" s="566">
        <f>BG11+BG13+BG15+BG17+BG19+BG21+BG23+BG25+BG27+BG29+BG31+BG33+BG35+BG37+BG39+BG41+BG43+BG45+BG47+BG49+BG51</f>
        <v>4</v>
      </c>
      <c r="BH53" s="565">
        <f>BH11+BH13+BH15+BH17+BH19+BH21+BH23+BH25+BH27+BH29+BH31+BH33+BH35+BH37+BH39+BH41+BH43+BH45+BH47+BH49+BH51</f>
        <v>2</v>
      </c>
      <c r="BI53" s="565">
        <f t="shared" ref="BI53:BN53" si="5">BI11+BI13+BI15+BI17+BI19+BI21+BI23+BI25+BI27+BI29+BI31+BI33+BI35+BI37+BI39+BI41+BI43+BI45+BI47+BI49+BI51</f>
        <v>0</v>
      </c>
      <c r="BJ53" s="565">
        <f t="shared" si="5"/>
        <v>1</v>
      </c>
      <c r="BK53" s="565">
        <f t="shared" si="5"/>
        <v>0</v>
      </c>
      <c r="BL53" s="565">
        <f t="shared" si="5"/>
        <v>0</v>
      </c>
      <c r="BM53" s="565">
        <f t="shared" si="5"/>
        <v>0</v>
      </c>
      <c r="BN53" s="565">
        <f t="shared" si="5"/>
        <v>2</v>
      </c>
      <c r="BO53" s="570">
        <f>BO11+BO13+BO15+BO17+BO19+BO21+BO23+BO25+BO27+BO29+BO31+BO33+BO35+BO37+BO39+BO41+BO43+BO45+BO47+BO49+BO51</f>
        <v>1</v>
      </c>
      <c r="BP53" s="566">
        <f>BP11+BP13+BP15+BP17+BP19+BP21+BP23+BP25+BP27+BP29+BP31+BP33+BP35+BP37+BP39+BP41+BP43+BP45+BP47+BP49+BP51</f>
        <v>0</v>
      </c>
      <c r="BQ53" s="565">
        <f>BQ11+BQ13+BQ15+BQ17+BQ19+BQ21+BQ23+BQ25+BQ27+BQ29+BQ31+BQ33+BQ35+BQ37+BQ39+BQ41+BQ43+BQ45+BQ47+BQ49+BQ51</f>
        <v>1</v>
      </c>
      <c r="BR53" s="565">
        <f t="shared" ref="BR53:BS53" si="6">BR11+BR13+BR15+BR17+BR19+BR21+BR23+BR25+BR27+BR29+BR31+BR33+BR35+BR37+BR39+BR41+BR43+BR45+BR47+BR49+BR51</f>
        <v>1</v>
      </c>
      <c r="BS53" s="565">
        <f t="shared" si="6"/>
        <v>0</v>
      </c>
      <c r="BT53" s="570">
        <f>BT11+BT13+BT15+BT17+BT19+BT21+BT23+BT25+BT27+BT29+BT31+BT33+BT35+BT37+BT39+BT41+BT43+BT45+BT47+BT49+BT51</f>
        <v>0</v>
      </c>
      <c r="BU53" s="566">
        <f>BU11+BU13+BU15+BU17+BU19+BU21+BU23+BU25+BU27+BU29+BU31+BU33+BU35+BU37+BU39+BU41+BU43+BU45+BU47+BU49+BU51</f>
        <v>0</v>
      </c>
      <c r="BV53" s="565">
        <f>BV11+BV13+BV15+BV17+BV19+BV21+BV23+BV25+BV27+BV29+BV31+BV33+BV35+BV37+BV39+BV41+BV43+BV45+BV47+BV49+BV51</f>
        <v>0</v>
      </c>
      <c r="BW53" s="565">
        <f t="shared" ref="BW53:BY53" si="7">BW11+BW13+BW15+BW17+BW19+BW21+BW23+BW25+BW27+BW29+BW31+BW33+BW35+BW37+BW39+BW41+BW43+BW45+BW47+BW49+BW51</f>
        <v>0</v>
      </c>
      <c r="BX53" s="565">
        <f t="shared" si="7"/>
        <v>0</v>
      </c>
      <c r="BY53" s="565">
        <f t="shared" si="7"/>
        <v>0</v>
      </c>
      <c r="BZ53" s="570">
        <f>BZ11+BZ13+BZ15+BZ17+BZ19+BZ21+BZ23+BZ25+BZ27+BZ29+BZ31+BZ33+BZ35+BZ37+BZ39+BZ41+BZ43+BZ45+BZ47+BZ49+BZ51</f>
        <v>0</v>
      </c>
      <c r="CA53" s="566">
        <f>CA11+CA13+CA15+CA17+CA19+CA21+CA23+CA25+CA27+CA29+CA31+CA33+CA35+CA37+CA39+CA41+CA43+CA45+CA47+CA49+CA51</f>
        <v>0</v>
      </c>
      <c r="CB53" s="565">
        <f>CB11+CB13+CB15+CB17+CB19+CB21+CB23+CB25+CB27+CB29+CB31+CB33+CB35+CB37+CB39+CB41+CB43+CB45+CB47+CB49+CB51</f>
        <v>1</v>
      </c>
      <c r="CC53" s="565">
        <f t="shared" ref="CC53:CD53" si="8">CC11+CC13+CC15+CC17+CC19+CC21+CC23+CC25+CC27+CC29+CC31+CC33+CC35+CC37+CC39+CC41+CC43+CC45+CC47+CC49+CC51</f>
        <v>1</v>
      </c>
      <c r="CD53" s="565">
        <f t="shared" si="8"/>
        <v>1</v>
      </c>
      <c r="CE53" s="570">
        <f>CE11+CE13+CE15+CE17+CE19+CE21+CE23+CE25+CE27+CE29+CE31+CE33+CE35+CE37+CE39+CE41+CE43+CE45+CE47+CE49+CE51</f>
        <v>2</v>
      </c>
      <c r="CF53" s="566">
        <f>CF11+CF13+CF15+CF17+CF19+CF21+CF23+CF25+CF27+CF29+CF31+CF33+CF35+CF37+CF39+CF41+CF43+CF45+CF47+CF49+CF51</f>
        <v>0</v>
      </c>
      <c r="CG53" s="565">
        <f>CG11+CG13+CG15+CG17+CG19+CG21+CG23+CG25+CG27+CG29+CG31+CG33+CG35+CG37+CG39+CG41+CG43+CG45+CG47+CG49+CG51</f>
        <v>0</v>
      </c>
      <c r="CH53" s="565">
        <f t="shared" ref="CH53:CJ53" si="9">CH11+CH13+CH15+CH17+CH19+CH21+CH23+CH25+CH27+CH29+CH31+CH33+CH35+CH37+CH39+CH41+CH43+CH45+CH47+CH49+CH51</f>
        <v>0</v>
      </c>
      <c r="CI53" s="565">
        <f t="shared" si="9"/>
        <v>0</v>
      </c>
      <c r="CJ53" s="565">
        <f t="shared" si="9"/>
        <v>0</v>
      </c>
      <c r="CK53" s="570">
        <f>CK11+CK13+CK15+CK17+CK19+CK21+CK23+CK25+CK27+CK29+CK31+CK33+CK35+CK37+CK39+CK41+CK43+CK45+CK47+CK49+CK51</f>
        <v>1</v>
      </c>
      <c r="CL53" s="566">
        <f>CL11+CL13+CL15+CL17+CL19+CL21+CL23+CL25+CL27+CL29+CL31+CL33+CL35+CL37+CL39+CL41+CL43+CL45+CL47+CL49+CL51</f>
        <v>0</v>
      </c>
      <c r="CM53" s="565">
        <f>CM11+CM13+CM15+CM17+CM19+CM21+CM23+CM25+CM27+CM29+CM31+CM33+CM35+CM37+CM39+CM41+CM43+CM45+CM47+CM49+CM51</f>
        <v>0</v>
      </c>
      <c r="CN53" s="565">
        <f t="shared" ref="CN53:CO53" si="10">CN11+CN13+CN15+CN17+CN19+CN21+CN23+CN25+CN27+CN29+CN31+CN33+CN35+CN37+CN39+CN41+CN43+CN45+CN47+CN49+CN51</f>
        <v>0</v>
      </c>
      <c r="CO53" s="565">
        <f t="shared" si="10"/>
        <v>0</v>
      </c>
      <c r="CP53" s="570">
        <f>CP11+CP13+CP15+CP17+CP19+CP21+CP23+CP25+CP27+CP29+CP31+CP33+CP35+CP37+CP39+CP41+CP43+CP45+CP47+CP49+CP51</f>
        <v>0</v>
      </c>
      <c r="CQ53" s="566">
        <f>CQ11+CQ13+CQ15+CQ17+CQ19+CQ21+CQ23+CQ25+CQ27+CQ29+CQ31+CQ33+CQ35+CQ37+CQ39+CQ41+CQ43+CQ45+CQ47+CQ49+CQ51</f>
        <v>0</v>
      </c>
      <c r="CR53" s="565">
        <f>CR11+CR13+CR15+CR17+CR19+CR21+CR23+CR25+CR27+CR29+CR31+CR33+CR35+CR37+CR39+CR41+CR43+CR45+CR47+CR49+CR51</f>
        <v>0</v>
      </c>
      <c r="CS53" s="565">
        <f t="shared" ref="CS53:CX53" si="11">CS11+CS13+CS15+CS17+CS19+CS21+CS23+CS25+CS27+CS29+CS31+CS33+CS35+CS37+CS39+CS41+CS43+CS45+CS47+CS49+CS51</f>
        <v>0</v>
      </c>
      <c r="CT53" s="565">
        <f t="shared" si="11"/>
        <v>0</v>
      </c>
      <c r="CU53" s="565">
        <f t="shared" si="11"/>
        <v>0</v>
      </c>
      <c r="CV53" s="565">
        <f t="shared" si="11"/>
        <v>0</v>
      </c>
      <c r="CW53" s="565">
        <f t="shared" si="11"/>
        <v>0</v>
      </c>
      <c r="CX53" s="565">
        <f t="shared" si="11"/>
        <v>0</v>
      </c>
      <c r="CY53" s="570">
        <f>CY11+CY13+CY15+CY17+CY19+CY21+CY23+CY25+CY27+CY29+CY31+CY33+CY35+CY37+CY39+CY41+CY43+CY45+CY47+CY49+CY51</f>
        <v>0</v>
      </c>
      <c r="CZ53" s="566">
        <f>CZ11+CZ13+CZ15+CZ17+CZ19+CZ21+CZ23+CZ25+CZ27+CZ29+CZ31+CZ33+CZ35+CZ37+CZ39+CZ41+CZ43+CZ45+CZ47+CZ49+CZ51</f>
        <v>0</v>
      </c>
      <c r="DA53" s="565">
        <f>DA11+DA13+DA15+DA17+DA19+DA21+DA23+DA25+DA27+DA29+DA31+DA33+DA35+DA37+DA39+DA41+DA43+DA45+DA47+DA49+DA51</f>
        <v>0</v>
      </c>
      <c r="DB53" s="565">
        <f t="shared" ref="DB53:DE53" si="12">DB11+DB13+DB15+DB17+DB19+DB21+DB23+DB25+DB27+DB29+DB31+DB33+DB35+DB37+DB39+DB41+DB43+DB45+DB47+DB49+DB51</f>
        <v>0</v>
      </c>
      <c r="DC53" s="565">
        <f t="shared" si="12"/>
        <v>0</v>
      </c>
      <c r="DD53" s="565">
        <f t="shared" si="12"/>
        <v>0</v>
      </c>
      <c r="DE53" s="565">
        <f t="shared" si="12"/>
        <v>0</v>
      </c>
      <c r="DF53" s="570">
        <f t="shared" ref="DF53:EF53" si="13">DF11+DF13+DF15+DF17+DF19+DF21+DF23+DF25+DF27+DF29+DF31+DF33+DF35+DF37+DF39+DF41+DF43+DF45+DF47+DF49+DF51</f>
        <v>0</v>
      </c>
      <c r="DG53" s="566">
        <f t="shared" si="13"/>
        <v>0</v>
      </c>
      <c r="DH53" s="566">
        <f t="shared" si="13"/>
        <v>0</v>
      </c>
      <c r="DI53" s="570">
        <f t="shared" si="13"/>
        <v>0</v>
      </c>
      <c r="DJ53" s="566">
        <f t="shared" si="13"/>
        <v>0</v>
      </c>
      <c r="DK53" s="570">
        <f t="shared" si="13"/>
        <v>0</v>
      </c>
      <c r="DL53" s="566">
        <f t="shared" si="13"/>
        <v>0</v>
      </c>
      <c r="DM53" s="565">
        <f t="shared" si="13"/>
        <v>0</v>
      </c>
      <c r="DN53" s="565">
        <f t="shared" si="13"/>
        <v>0</v>
      </c>
      <c r="DO53" s="565">
        <f t="shared" si="13"/>
        <v>0</v>
      </c>
      <c r="DP53" s="570">
        <f t="shared" si="13"/>
        <v>0</v>
      </c>
      <c r="DQ53" s="566">
        <f t="shared" si="13"/>
        <v>0</v>
      </c>
      <c r="DR53" s="565">
        <f t="shared" si="13"/>
        <v>0</v>
      </c>
      <c r="DS53" s="570">
        <f t="shared" si="13"/>
        <v>0</v>
      </c>
      <c r="DT53" s="566">
        <f t="shared" si="13"/>
        <v>0</v>
      </c>
      <c r="DU53" s="570">
        <f t="shared" si="13"/>
        <v>0</v>
      </c>
      <c r="DV53" s="566">
        <f t="shared" si="13"/>
        <v>11</v>
      </c>
      <c r="DW53" s="565">
        <f t="shared" si="13"/>
        <v>5</v>
      </c>
      <c r="DX53" s="565">
        <f t="shared" si="13"/>
        <v>1</v>
      </c>
      <c r="DY53" s="565">
        <f t="shared" si="13"/>
        <v>1</v>
      </c>
      <c r="DZ53" s="570">
        <f t="shared" si="13"/>
        <v>0</v>
      </c>
      <c r="EA53" s="566">
        <f t="shared" si="13"/>
        <v>0</v>
      </c>
      <c r="EB53" s="565">
        <f t="shared" si="13"/>
        <v>18</v>
      </c>
      <c r="EC53" s="570">
        <f t="shared" si="13"/>
        <v>0</v>
      </c>
      <c r="ED53" s="952">
        <f t="shared" si="13"/>
        <v>0</v>
      </c>
      <c r="EE53" s="566">
        <f t="shared" si="13"/>
        <v>15</v>
      </c>
      <c r="EF53" s="565">
        <f t="shared" si="13"/>
        <v>26</v>
      </c>
      <c r="EG53" s="565">
        <f t="shared" ref="EG53:EI53" si="14">EG11+EG13+EG15+EG17+EG19+EG21+EG23+EG25+EG27+EG29+EG31+EG33+EG35+EG37+EG39+EG41+EG43+EG45+EG47+EG49+EG51</f>
        <v>14</v>
      </c>
      <c r="EH53" s="565">
        <f t="shared" si="14"/>
        <v>3</v>
      </c>
      <c r="EI53" s="565">
        <f t="shared" si="14"/>
        <v>2</v>
      </c>
      <c r="EJ53" s="570">
        <f t="shared" ref="EJ53:ET53" si="15">EJ11+EJ13+EJ15+EJ17+EJ19+EJ21+EJ23+EJ25+EJ27+EJ29+EJ31+EJ33+EJ35+EJ37+EJ39+EJ41+EJ43+EJ45+EJ47+EJ49+EJ51</f>
        <v>1</v>
      </c>
      <c r="EK53" s="566">
        <f t="shared" si="15"/>
        <v>0</v>
      </c>
      <c r="EL53" s="565">
        <f t="shared" si="15"/>
        <v>0</v>
      </c>
      <c r="EM53" s="565">
        <f t="shared" si="15"/>
        <v>6</v>
      </c>
      <c r="EN53" s="565">
        <f t="shared" si="15"/>
        <v>2</v>
      </c>
      <c r="EO53" s="565">
        <f t="shared" si="15"/>
        <v>0</v>
      </c>
      <c r="EP53" s="565">
        <f t="shared" si="15"/>
        <v>1</v>
      </c>
      <c r="EQ53" s="570">
        <f t="shared" si="15"/>
        <v>1</v>
      </c>
      <c r="ER53" s="566">
        <f t="shared" si="15"/>
        <v>4</v>
      </c>
      <c r="ES53" s="566">
        <f t="shared" si="15"/>
        <v>0</v>
      </c>
      <c r="ET53" s="565">
        <f t="shared" si="15"/>
        <v>0</v>
      </c>
      <c r="EU53" s="565">
        <f t="shared" ref="EU53:EW53" si="16">EU11+EU13+EU15+EU17+EU19+EU21+EU23+EU25+EU27+EU29+EU31+EU33+EU35+EU37+EU39+EU41+EU43+EU45+EU47+EU49+EU51</f>
        <v>0</v>
      </c>
      <c r="EV53" s="565">
        <f t="shared" si="16"/>
        <v>0</v>
      </c>
      <c r="EW53" s="565">
        <f t="shared" si="16"/>
        <v>0</v>
      </c>
      <c r="EX53" s="564">
        <f>EX11+EX13+EX15+EX17+EX19+EX21+EX23+EX25+EX27+EX29+EX31+EX33+EX35+EX37+EX39+EX41+EX43+EX45+EX47+EX49+EX51</f>
        <v>0</v>
      </c>
      <c r="EY53" s="569" t="e">
        <f>EY11+EY13+EY15+EY17+EY19+EY21+EY23+EY25+EY27+EY29+EY31+EY33+EY35+EY37+EY39+EY41+EY43+EY45+EY47+EY49+EY51+#REF!</f>
        <v>#REF!</v>
      </c>
      <c r="EZ53" s="568" t="e">
        <f>EZ11+EZ13+EZ15+EZ17+EZ19+EZ21+EZ23+EZ25+EZ27+EZ29+EZ31+EZ33+EZ35+EZ37+EZ39+EZ41+EZ43+EZ45+EZ47+EZ49+EZ51+#REF!</f>
        <v>#REF!</v>
      </c>
      <c r="FA53" s="567" t="e">
        <f>FA11+FA13+FA15+FA17+FA19+FA21+FA23+FA25+FA27+FA29+FA31+FA33+FA35+FA37+FA39+FA41+FA43+FA45+FA47+FA49+FA51+#REF!</f>
        <v>#REF!</v>
      </c>
      <c r="FB53" s="569" t="e">
        <f>FB11+FB13+FB15+FB17+FB19+FB21+FB23+FB25+FB27+FB29+FB31+FB33+FB35+FB37+FB39+FB41+FB43+FB45+FB47+FB49+FB51+#REF!</f>
        <v>#REF!</v>
      </c>
      <c r="FC53" s="568" t="e">
        <f>FC11+FC13+FC15+FC17+FC19+FC21+FC23+FC25+FC27+FC29+FC31+FC33+FC35+FC37+FC39+FC41+FC43+FC45+FC47+FC49+FC51+#REF!</f>
        <v>#REF!</v>
      </c>
      <c r="FD53" s="567" t="e">
        <f>FD11+FD13+FD15+FD17+FD19+FD21+FD23+FD25+FD27+FD29+FD31+FD33+FD35+FD37+FD39+FD41+FD43+FD45+FD47+FD49+FD51+#REF!</f>
        <v>#REF!</v>
      </c>
      <c r="FE53" s="569" t="e">
        <f>FE11+FE13+FE15+FE17+FE19+FE21+FE23+FE25+FE27+FE29+FE31+FE33+FE35+FE37+FE39+FE41+FE43+FE45+FE47+FE49+FE51+#REF!</f>
        <v>#REF!</v>
      </c>
      <c r="FF53" s="568" t="e">
        <f>FF11+FF13+FF15+FF17+FF19+FF21+FF23+FF25+FF27+FF29+FF31+FF33+FF35+FF37+FF39+FF41+FF43+FF45+FF47+FF49+FF51+#REF!</f>
        <v>#REF!</v>
      </c>
      <c r="FG53" s="567" t="e">
        <f>FG11+FG13+FG15+FG17+FG19+FG21+FG23+FG25+FG27+FG29+FG31+FG33+FG35+FG37+FG39+FG41+FG43+FG45+FG47+FG49+FG51+#REF!</f>
        <v>#REF!</v>
      </c>
      <c r="FH53" s="566" t="e">
        <f>FH11+FH13+FH15+FH17+FH19+FH21+FH23+FH25+FH27+FH29+FH31+FH33+FH35+FH37+FH39+FH41+FH43+FH45+FH47+FH49+FH51+#REF!</f>
        <v>#REF!</v>
      </c>
      <c r="FI53" s="565" t="e">
        <f>FI11+FI13+FI15+FI17+FI19+FI21+FI23+FI25+FI27+FI29+FI31+FI33+FI35+FI37+FI39+FI41+FI43+FI45+FI47+FI49+FI51+#REF!</f>
        <v>#REF!</v>
      </c>
      <c r="FJ53" s="564" t="e">
        <f>FJ11+FJ13+FJ15+FJ17+FJ19+FJ21+FJ23+FJ25+FJ27+FJ29+FJ31+FJ33+FJ35+FJ37+FJ39+FJ41+FJ43+FJ45+FJ47+FJ49+FJ51+#REF!</f>
        <v>#REF!</v>
      </c>
    </row>
    <row r="54" spans="1:166" ht="18.75" customHeight="1" x14ac:dyDescent="0.4">
      <c r="BU54" s="563"/>
      <c r="BV54" s="563"/>
      <c r="BW54" s="563"/>
      <c r="BX54" s="563"/>
      <c r="BY54" s="563"/>
      <c r="BZ54" s="563"/>
      <c r="CA54" s="563"/>
      <c r="CB54" s="563"/>
      <c r="CC54" s="563"/>
      <c r="CD54" s="563"/>
      <c r="CE54" s="563"/>
    </row>
    <row r="55" spans="1:166" x14ac:dyDescent="0.4">
      <c r="BU55" s="563"/>
      <c r="BV55" s="563"/>
      <c r="BW55" s="563"/>
      <c r="BX55" s="563"/>
      <c r="BY55" s="563"/>
      <c r="BZ55" s="563"/>
      <c r="CA55" s="563"/>
      <c r="CB55" s="563"/>
      <c r="CC55" s="563"/>
      <c r="CD55" s="563"/>
      <c r="CE55" s="563"/>
    </row>
    <row r="56" spans="1:166" s="562" customFormat="1" x14ac:dyDescent="0.4">
      <c r="A56" s="561"/>
      <c r="B56" s="561"/>
      <c r="C56" s="561"/>
      <c r="D56" s="561"/>
      <c r="E56" s="561"/>
      <c r="F56" s="561"/>
      <c r="G56" s="561"/>
      <c r="H56" s="561"/>
      <c r="I56" s="561"/>
      <c r="J56" s="561"/>
      <c r="K56" s="561"/>
      <c r="L56" s="561"/>
      <c r="M56" s="561"/>
      <c r="N56" s="561"/>
      <c r="O56" s="561"/>
      <c r="P56" s="561"/>
      <c r="Q56" s="561"/>
      <c r="R56" s="561"/>
      <c r="BU56" s="563"/>
      <c r="BV56" s="563"/>
      <c r="BW56" s="563"/>
      <c r="BX56" s="563"/>
      <c r="BY56" s="563"/>
      <c r="BZ56" s="563"/>
      <c r="CA56" s="563"/>
      <c r="CB56" s="563"/>
      <c r="CC56" s="563"/>
      <c r="CD56" s="563"/>
      <c r="CE56" s="563"/>
      <c r="ER56" s="561"/>
      <c r="ES56" s="561"/>
      <c r="ET56" s="561"/>
      <c r="EU56" s="561"/>
      <c r="EV56" s="561"/>
      <c r="EW56" s="561"/>
      <c r="EX56" s="561"/>
      <c r="FF56" s="561"/>
      <c r="FG56" s="561"/>
      <c r="FH56" s="561"/>
      <c r="FI56" s="561"/>
      <c r="FJ56" s="561"/>
    </row>
  </sheetData>
  <mergeCells count="216">
    <mergeCell ref="FH3:FJ3"/>
    <mergeCell ref="FH4:FJ4"/>
    <mergeCell ref="DV3:DW6"/>
    <mergeCell ref="DX3:DZ6"/>
    <mergeCell ref="EA3:EC5"/>
    <mergeCell ref="ED3:ED6"/>
    <mergeCell ref="G5:H6"/>
    <mergeCell ref="I5:M6"/>
    <mergeCell ref="N5:R6"/>
    <mergeCell ref="S5:W6"/>
    <mergeCell ref="X5:AB6"/>
    <mergeCell ref="AS5:AW6"/>
    <mergeCell ref="FH5:FJ5"/>
    <mergeCell ref="DL3:DP4"/>
    <mergeCell ref="DQ3:DU4"/>
    <mergeCell ref="AS3:CE4"/>
    <mergeCell ref="EY3:FG4"/>
    <mergeCell ref="ER3:EX4"/>
    <mergeCell ref="DH5:DI5"/>
    <mergeCell ref="DJ5:DK6"/>
    <mergeCell ref="DL5:DP6"/>
    <mergeCell ref="DQ5:DU5"/>
    <mergeCell ref="G3:AB4"/>
    <mergeCell ref="AC3:AH6"/>
    <mergeCell ref="DH6:DI6"/>
    <mergeCell ref="DQ6:DS6"/>
    <mergeCell ref="DT6:DU6"/>
    <mergeCell ref="EY5:FA6"/>
    <mergeCell ref="FB5:FD6"/>
    <mergeCell ref="FE5:FG6"/>
    <mergeCell ref="ER5:ER8"/>
    <mergeCell ref="EE3:EJ6"/>
    <mergeCell ref="EK3:EQ6"/>
    <mergeCell ref="FG7:FG8"/>
    <mergeCell ref="ES5:EX6"/>
    <mergeCell ref="DL7:DL8"/>
    <mergeCell ref="DM7:DM8"/>
    <mergeCell ref="EF7:EF8"/>
    <mergeCell ref="EG7:EG8"/>
    <mergeCell ref="EH7:EH8"/>
    <mergeCell ref="FE7:FE8"/>
    <mergeCell ref="FF7:FF8"/>
    <mergeCell ref="EN7:EN8"/>
    <mergeCell ref="EO7:EO8"/>
    <mergeCell ref="EP7:EP8"/>
    <mergeCell ref="EQ7:EQ8"/>
    <mergeCell ref="EY7:EY8"/>
    <mergeCell ref="EZ7:EZ8"/>
    <mergeCell ref="AI3:AM6"/>
    <mergeCell ref="AN3:AR6"/>
    <mergeCell ref="DJ3:DK4"/>
    <mergeCell ref="AX5:BF6"/>
    <mergeCell ref="BG5:BO6"/>
    <mergeCell ref="CR7:CR8"/>
    <mergeCell ref="CS7:CS8"/>
    <mergeCell ref="CT7:CT8"/>
    <mergeCell ref="CU7:CU8"/>
    <mergeCell ref="CV7:CV8"/>
    <mergeCell ref="CA5:CE6"/>
    <mergeCell ref="CF5:CK6"/>
    <mergeCell ref="CL5:CP6"/>
    <mergeCell ref="CQ5:CY6"/>
    <mergeCell ref="CZ5:DF6"/>
    <mergeCell ref="DG5:DG8"/>
    <mergeCell ref="CH7:CH8"/>
    <mergeCell ref="CI7:CI8"/>
    <mergeCell ref="CJ7:CJ8"/>
    <mergeCell ref="DH7:DH8"/>
    <mergeCell ref="DJ7:DJ8"/>
    <mergeCell ref="DK7:DK8"/>
    <mergeCell ref="BP7:BP8"/>
    <mergeCell ref="AT7:AT8"/>
    <mergeCell ref="N7:N8"/>
    <mergeCell ref="O7:O8"/>
    <mergeCell ref="P7:P8"/>
    <mergeCell ref="Q7:Q8"/>
    <mergeCell ref="R7:R8"/>
    <mergeCell ref="S7:S8"/>
    <mergeCell ref="DF7:DF8"/>
    <mergeCell ref="CZ7:CZ8"/>
    <mergeCell ref="BP5:BT6"/>
    <mergeCell ref="BU5:BZ6"/>
    <mergeCell ref="T7:T8"/>
    <mergeCell ref="U7:U8"/>
    <mergeCell ref="V7:V8"/>
    <mergeCell ref="W7:W8"/>
    <mergeCell ref="X7:X8"/>
    <mergeCell ref="Y7:Y8"/>
    <mergeCell ref="CW7:CW8"/>
    <mergeCell ref="CL7:CL8"/>
    <mergeCell ref="CM7:CM8"/>
    <mergeCell ref="CN7:CN8"/>
    <mergeCell ref="CO7:CO8"/>
    <mergeCell ref="CP7:CP8"/>
    <mergeCell ref="CQ7:CQ8"/>
    <mergeCell ref="CK7:CK8"/>
    <mergeCell ref="EW7:EW8"/>
    <mergeCell ref="EX7:EX8"/>
    <mergeCell ref="FA7:FA8"/>
    <mergeCell ref="FB7:FB8"/>
    <mergeCell ref="FC7:FC8"/>
    <mergeCell ref="FD7:FD8"/>
    <mergeCell ref="EU7:EU8"/>
    <mergeCell ref="EV7:EV8"/>
    <mergeCell ref="DB7:DB8"/>
    <mergeCell ref="DC7:DC8"/>
    <mergeCell ref="DD7:DD8"/>
    <mergeCell ref="DE7:DE8"/>
    <mergeCell ref="EJ7:EJ8"/>
    <mergeCell ref="EK7:EK8"/>
    <mergeCell ref="EL7:EL8"/>
    <mergeCell ref="EM7:EM8"/>
    <mergeCell ref="EI7:EI8"/>
    <mergeCell ref="DQ7:DQ8"/>
    <mergeCell ref="DR7:DR8"/>
    <mergeCell ref="DS7:DS8"/>
    <mergeCell ref="EB7:EB8"/>
    <mergeCell ref="EC7:EC8"/>
    <mergeCell ref="ED7:ED8"/>
    <mergeCell ref="EE7:EE8"/>
    <mergeCell ref="DV7:DV8"/>
    <mergeCell ref="DW7:DW8"/>
    <mergeCell ref="DX7:DX8"/>
    <mergeCell ref="DY7:DY8"/>
    <mergeCell ref="DZ7:DZ8"/>
    <mergeCell ref="EA7:EA8"/>
    <mergeCell ref="A52:A53"/>
    <mergeCell ref="A36:A37"/>
    <mergeCell ref="A38:A39"/>
    <mergeCell ref="A40:A41"/>
    <mergeCell ref="A42:A43"/>
    <mergeCell ref="A44:A45"/>
    <mergeCell ref="A46:A47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50:A51"/>
    <mergeCell ref="A10:A11"/>
    <mergeCell ref="BQ7:BQ8"/>
    <mergeCell ref="BR7:BR8"/>
    <mergeCell ref="BS7:BS8"/>
    <mergeCell ref="BT7:BT8"/>
    <mergeCell ref="BU7:BU8"/>
    <mergeCell ref="BV7:BV8"/>
    <mergeCell ref="BW7:BW8"/>
    <mergeCell ref="AX7:AX8"/>
    <mergeCell ref="AY7:AY8"/>
    <mergeCell ref="AU7:AU8"/>
    <mergeCell ref="AV7:AV8"/>
    <mergeCell ref="AW7:AW8"/>
    <mergeCell ref="AL7:AL8"/>
    <mergeCell ref="AM7:AM8"/>
    <mergeCell ref="AN7:AN8"/>
    <mergeCell ref="AO7:AO8"/>
    <mergeCell ref="AP7:AP8"/>
    <mergeCell ref="AQ7:AQ8"/>
    <mergeCell ref="Z7:Z8"/>
    <mergeCell ref="AA7:AA8"/>
    <mergeCell ref="AB7:AB8"/>
    <mergeCell ref="AC7:AC8"/>
    <mergeCell ref="BJ7:BJ8"/>
    <mergeCell ref="A34:A35"/>
    <mergeCell ref="DQ1:DR2"/>
    <mergeCell ref="G1:H2"/>
    <mergeCell ref="A1:F2"/>
    <mergeCell ref="BU1:BV2"/>
    <mergeCell ref="AS1:AT2"/>
    <mergeCell ref="CF1:CG2"/>
    <mergeCell ref="A48:A49"/>
    <mergeCell ref="BX7:BX8"/>
    <mergeCell ref="BY7:BY8"/>
    <mergeCell ref="BZ7:BZ8"/>
    <mergeCell ref="CF7:CF8"/>
    <mergeCell ref="CG7:CG8"/>
    <mergeCell ref="AR7:AR8"/>
    <mergeCell ref="AS7:AS8"/>
    <mergeCell ref="AF7:AF8"/>
    <mergeCell ref="AG7:AG8"/>
    <mergeCell ref="AH7:AH8"/>
    <mergeCell ref="AI7:AI8"/>
    <mergeCell ref="AJ7:AJ8"/>
    <mergeCell ref="AK7:AK8"/>
    <mergeCell ref="AD7:AD8"/>
    <mergeCell ref="AE7:AE8"/>
    <mergeCell ref="BK7:BK8"/>
    <mergeCell ref="DA7:DA8"/>
    <mergeCell ref="I7:I8"/>
    <mergeCell ref="J7:J8"/>
    <mergeCell ref="K7:K8"/>
    <mergeCell ref="L7:L8"/>
    <mergeCell ref="M7:M8"/>
    <mergeCell ref="CF3:DI4"/>
    <mergeCell ref="A3:A8"/>
    <mergeCell ref="B3:B8"/>
    <mergeCell ref="C3:C8"/>
    <mergeCell ref="D3:F6"/>
    <mergeCell ref="D7:D8"/>
    <mergeCell ref="E7:E8"/>
    <mergeCell ref="F7:F8"/>
    <mergeCell ref="G7:G8"/>
    <mergeCell ref="H7:H8"/>
    <mergeCell ref="AZ7:AZ8"/>
    <mergeCell ref="BA7:BA8"/>
    <mergeCell ref="BB7:BB8"/>
    <mergeCell ref="BC7:BC8"/>
    <mergeCell ref="BG7:BG8"/>
    <mergeCell ref="BH7:BH8"/>
    <mergeCell ref="BI7:BI8"/>
  </mergeCells>
  <phoneticPr fontId="4"/>
  <pageMargins left="0.51181102362204722" right="0.51181102362204722" top="0.55118110236220474" bottom="0.15748031496062992" header="0.11811023622047245" footer="0.11811023622047245"/>
  <pageSetup paperSize="9" scale="73" orientation="landscape" r:id="rId1"/>
  <colBreaks count="5" manualBreakCount="5">
    <brk id="44" max="53" man="1"/>
    <brk id="83" max="53" man="1"/>
    <brk id="120" max="53" man="1"/>
    <brk id="154" max="53" man="1"/>
    <brk id="162" max="53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10"/>
  <sheetViews>
    <sheetView view="pageBreakPreview" zoomScaleNormal="100" zoomScaleSheetLayoutView="100" workbookViewId="0">
      <selection activeCell="D16" sqref="D16"/>
    </sheetView>
  </sheetViews>
  <sheetFormatPr defaultRowHeight="13.5" x14ac:dyDescent="0.15"/>
  <cols>
    <col min="1" max="1" width="20.625" style="152" customWidth="1"/>
    <col min="2" max="2" width="8.625" style="152" customWidth="1"/>
    <col min="3" max="3" width="8.125" style="152" customWidth="1"/>
    <col min="4" max="4" width="4.5" style="152" customWidth="1"/>
    <col min="5" max="5" width="8.125" style="152" customWidth="1"/>
    <col min="6" max="6" width="4.5" style="152" customWidth="1"/>
    <col min="7" max="7" width="8.125" style="152" customWidth="1"/>
    <col min="8" max="8" width="4.5" style="152" customWidth="1"/>
    <col min="9" max="9" width="8.125" style="152" customWidth="1"/>
    <col min="10" max="10" width="4.5" style="152" customWidth="1"/>
    <col min="11" max="11" width="9.625" style="152" customWidth="1"/>
    <col min="12" max="12" width="5.5" style="152" bestFit="1" customWidth="1"/>
    <col min="13" max="240" width="9" style="152"/>
    <col min="241" max="241" width="20.625" style="152" customWidth="1"/>
    <col min="242" max="248" width="8.125" style="152" customWidth="1"/>
    <col min="249" max="249" width="9.625" style="152" customWidth="1"/>
    <col min="250" max="250" width="4.875" style="152" customWidth="1"/>
    <col min="251" max="252" width="8.625" style="152" customWidth="1"/>
    <col min="253" max="267" width="4.625" style="152" customWidth="1"/>
    <col min="268" max="496" width="9" style="152"/>
    <col min="497" max="497" width="20.625" style="152" customWidth="1"/>
    <col min="498" max="504" width="8.125" style="152" customWidth="1"/>
    <col min="505" max="505" width="9.625" style="152" customWidth="1"/>
    <col min="506" max="506" width="4.875" style="152" customWidth="1"/>
    <col min="507" max="508" width="8.625" style="152" customWidth="1"/>
    <col min="509" max="523" width="4.625" style="152" customWidth="1"/>
    <col min="524" max="752" width="9" style="152"/>
    <col min="753" max="753" width="20.625" style="152" customWidth="1"/>
    <col min="754" max="760" width="8.125" style="152" customWidth="1"/>
    <col min="761" max="761" width="9.625" style="152" customWidth="1"/>
    <col min="762" max="762" width="4.875" style="152" customWidth="1"/>
    <col min="763" max="764" width="8.625" style="152" customWidth="1"/>
    <col min="765" max="779" width="4.625" style="152" customWidth="1"/>
    <col min="780" max="1008" width="9" style="152"/>
    <col min="1009" max="1009" width="20.625" style="152" customWidth="1"/>
    <col min="1010" max="1016" width="8.125" style="152" customWidth="1"/>
    <col min="1017" max="1017" width="9.625" style="152" customWidth="1"/>
    <col min="1018" max="1018" width="4.875" style="152" customWidth="1"/>
    <col min="1019" max="1020" width="8.625" style="152" customWidth="1"/>
    <col min="1021" max="1035" width="4.625" style="152" customWidth="1"/>
    <col min="1036" max="1264" width="9" style="152"/>
    <col min="1265" max="1265" width="20.625" style="152" customWidth="1"/>
    <col min="1266" max="1272" width="8.125" style="152" customWidth="1"/>
    <col min="1273" max="1273" width="9.625" style="152" customWidth="1"/>
    <col min="1274" max="1274" width="4.875" style="152" customWidth="1"/>
    <col min="1275" max="1276" width="8.625" style="152" customWidth="1"/>
    <col min="1277" max="1291" width="4.625" style="152" customWidth="1"/>
    <col min="1292" max="1520" width="9" style="152"/>
    <col min="1521" max="1521" width="20.625" style="152" customWidth="1"/>
    <col min="1522" max="1528" width="8.125" style="152" customWidth="1"/>
    <col min="1529" max="1529" width="9.625" style="152" customWidth="1"/>
    <col min="1530" max="1530" width="4.875" style="152" customWidth="1"/>
    <col min="1531" max="1532" width="8.625" style="152" customWidth="1"/>
    <col min="1533" max="1547" width="4.625" style="152" customWidth="1"/>
    <col min="1548" max="1776" width="9" style="152"/>
    <col min="1777" max="1777" width="20.625" style="152" customWidth="1"/>
    <col min="1778" max="1784" width="8.125" style="152" customWidth="1"/>
    <col min="1785" max="1785" width="9.625" style="152" customWidth="1"/>
    <col min="1786" max="1786" width="4.875" style="152" customWidth="1"/>
    <col min="1787" max="1788" width="8.625" style="152" customWidth="1"/>
    <col min="1789" max="1803" width="4.625" style="152" customWidth="1"/>
    <col min="1804" max="2032" width="9" style="152"/>
    <col min="2033" max="2033" width="20.625" style="152" customWidth="1"/>
    <col min="2034" max="2040" width="8.125" style="152" customWidth="1"/>
    <col min="2041" max="2041" width="9.625" style="152" customWidth="1"/>
    <col min="2042" max="2042" width="4.875" style="152" customWidth="1"/>
    <col min="2043" max="2044" width="8.625" style="152" customWidth="1"/>
    <col min="2045" max="2059" width="4.625" style="152" customWidth="1"/>
    <col min="2060" max="2288" width="9" style="152"/>
    <col min="2289" max="2289" width="20.625" style="152" customWidth="1"/>
    <col min="2290" max="2296" width="8.125" style="152" customWidth="1"/>
    <col min="2297" max="2297" width="9.625" style="152" customWidth="1"/>
    <col min="2298" max="2298" width="4.875" style="152" customWidth="1"/>
    <col min="2299" max="2300" width="8.625" style="152" customWidth="1"/>
    <col min="2301" max="2315" width="4.625" style="152" customWidth="1"/>
    <col min="2316" max="2544" width="9" style="152"/>
    <col min="2545" max="2545" width="20.625" style="152" customWidth="1"/>
    <col min="2546" max="2552" width="8.125" style="152" customWidth="1"/>
    <col min="2553" max="2553" width="9.625" style="152" customWidth="1"/>
    <col min="2554" max="2554" width="4.875" style="152" customWidth="1"/>
    <col min="2555" max="2556" width="8.625" style="152" customWidth="1"/>
    <col min="2557" max="2571" width="4.625" style="152" customWidth="1"/>
    <col min="2572" max="2800" width="9" style="152"/>
    <col min="2801" max="2801" width="20.625" style="152" customWidth="1"/>
    <col min="2802" max="2808" width="8.125" style="152" customWidth="1"/>
    <col min="2809" max="2809" width="9.625" style="152" customWidth="1"/>
    <col min="2810" max="2810" width="4.875" style="152" customWidth="1"/>
    <col min="2811" max="2812" width="8.625" style="152" customWidth="1"/>
    <col min="2813" max="2827" width="4.625" style="152" customWidth="1"/>
    <col min="2828" max="3056" width="9" style="152"/>
    <col min="3057" max="3057" width="20.625" style="152" customWidth="1"/>
    <col min="3058" max="3064" width="8.125" style="152" customWidth="1"/>
    <col min="3065" max="3065" width="9.625" style="152" customWidth="1"/>
    <col min="3066" max="3066" width="4.875" style="152" customWidth="1"/>
    <col min="3067" max="3068" width="8.625" style="152" customWidth="1"/>
    <col min="3069" max="3083" width="4.625" style="152" customWidth="1"/>
    <col min="3084" max="3312" width="9" style="152"/>
    <col min="3313" max="3313" width="20.625" style="152" customWidth="1"/>
    <col min="3314" max="3320" width="8.125" style="152" customWidth="1"/>
    <col min="3321" max="3321" width="9.625" style="152" customWidth="1"/>
    <col min="3322" max="3322" width="4.875" style="152" customWidth="1"/>
    <col min="3323" max="3324" width="8.625" style="152" customWidth="1"/>
    <col min="3325" max="3339" width="4.625" style="152" customWidth="1"/>
    <col min="3340" max="3568" width="9" style="152"/>
    <col min="3569" max="3569" width="20.625" style="152" customWidth="1"/>
    <col min="3570" max="3576" width="8.125" style="152" customWidth="1"/>
    <col min="3577" max="3577" width="9.625" style="152" customWidth="1"/>
    <col min="3578" max="3578" width="4.875" style="152" customWidth="1"/>
    <col min="3579" max="3580" width="8.625" style="152" customWidth="1"/>
    <col min="3581" max="3595" width="4.625" style="152" customWidth="1"/>
    <col min="3596" max="3824" width="9" style="152"/>
    <col min="3825" max="3825" width="20.625" style="152" customWidth="1"/>
    <col min="3826" max="3832" width="8.125" style="152" customWidth="1"/>
    <col min="3833" max="3833" width="9.625" style="152" customWidth="1"/>
    <col min="3834" max="3834" width="4.875" style="152" customWidth="1"/>
    <col min="3835" max="3836" width="8.625" style="152" customWidth="1"/>
    <col min="3837" max="3851" width="4.625" style="152" customWidth="1"/>
    <col min="3852" max="4080" width="9" style="152"/>
    <col min="4081" max="4081" width="20.625" style="152" customWidth="1"/>
    <col min="4082" max="4088" width="8.125" style="152" customWidth="1"/>
    <col min="4089" max="4089" width="9.625" style="152" customWidth="1"/>
    <col min="4090" max="4090" width="4.875" style="152" customWidth="1"/>
    <col min="4091" max="4092" width="8.625" style="152" customWidth="1"/>
    <col min="4093" max="4107" width="4.625" style="152" customWidth="1"/>
    <col min="4108" max="4336" width="9" style="152"/>
    <col min="4337" max="4337" width="20.625" style="152" customWidth="1"/>
    <col min="4338" max="4344" width="8.125" style="152" customWidth="1"/>
    <col min="4345" max="4345" width="9.625" style="152" customWidth="1"/>
    <col min="4346" max="4346" width="4.875" style="152" customWidth="1"/>
    <col min="4347" max="4348" width="8.625" style="152" customWidth="1"/>
    <col min="4349" max="4363" width="4.625" style="152" customWidth="1"/>
    <col min="4364" max="4592" width="9" style="152"/>
    <col min="4593" max="4593" width="20.625" style="152" customWidth="1"/>
    <col min="4594" max="4600" width="8.125" style="152" customWidth="1"/>
    <col min="4601" max="4601" width="9.625" style="152" customWidth="1"/>
    <col min="4602" max="4602" width="4.875" style="152" customWidth="1"/>
    <col min="4603" max="4604" width="8.625" style="152" customWidth="1"/>
    <col min="4605" max="4619" width="4.625" style="152" customWidth="1"/>
    <col min="4620" max="4848" width="9" style="152"/>
    <col min="4849" max="4849" width="20.625" style="152" customWidth="1"/>
    <col min="4850" max="4856" width="8.125" style="152" customWidth="1"/>
    <col min="4857" max="4857" width="9.625" style="152" customWidth="1"/>
    <col min="4858" max="4858" width="4.875" style="152" customWidth="1"/>
    <col min="4859" max="4860" width="8.625" style="152" customWidth="1"/>
    <col min="4861" max="4875" width="4.625" style="152" customWidth="1"/>
    <col min="4876" max="5104" width="9" style="152"/>
    <col min="5105" max="5105" width="20.625" style="152" customWidth="1"/>
    <col min="5106" max="5112" width="8.125" style="152" customWidth="1"/>
    <col min="5113" max="5113" width="9.625" style="152" customWidth="1"/>
    <col min="5114" max="5114" width="4.875" style="152" customWidth="1"/>
    <col min="5115" max="5116" width="8.625" style="152" customWidth="1"/>
    <col min="5117" max="5131" width="4.625" style="152" customWidth="1"/>
    <col min="5132" max="5360" width="9" style="152"/>
    <col min="5361" max="5361" width="20.625" style="152" customWidth="1"/>
    <col min="5362" max="5368" width="8.125" style="152" customWidth="1"/>
    <col min="5369" max="5369" width="9.625" style="152" customWidth="1"/>
    <col min="5370" max="5370" width="4.875" style="152" customWidth="1"/>
    <col min="5371" max="5372" width="8.625" style="152" customWidth="1"/>
    <col min="5373" max="5387" width="4.625" style="152" customWidth="1"/>
    <col min="5388" max="5616" width="9" style="152"/>
    <col min="5617" max="5617" width="20.625" style="152" customWidth="1"/>
    <col min="5618" max="5624" width="8.125" style="152" customWidth="1"/>
    <col min="5625" max="5625" width="9.625" style="152" customWidth="1"/>
    <col min="5626" max="5626" width="4.875" style="152" customWidth="1"/>
    <col min="5627" max="5628" width="8.625" style="152" customWidth="1"/>
    <col min="5629" max="5643" width="4.625" style="152" customWidth="1"/>
    <col min="5644" max="5872" width="9" style="152"/>
    <col min="5873" max="5873" width="20.625" style="152" customWidth="1"/>
    <col min="5874" max="5880" width="8.125" style="152" customWidth="1"/>
    <col min="5881" max="5881" width="9.625" style="152" customWidth="1"/>
    <col min="5882" max="5882" width="4.875" style="152" customWidth="1"/>
    <col min="5883" max="5884" width="8.625" style="152" customWidth="1"/>
    <col min="5885" max="5899" width="4.625" style="152" customWidth="1"/>
    <col min="5900" max="6128" width="9" style="152"/>
    <col min="6129" max="6129" width="20.625" style="152" customWidth="1"/>
    <col min="6130" max="6136" width="8.125" style="152" customWidth="1"/>
    <col min="6137" max="6137" width="9.625" style="152" customWidth="1"/>
    <col min="6138" max="6138" width="4.875" style="152" customWidth="1"/>
    <col min="6139" max="6140" width="8.625" style="152" customWidth="1"/>
    <col min="6141" max="6155" width="4.625" style="152" customWidth="1"/>
    <col min="6156" max="6384" width="9" style="152"/>
    <col min="6385" max="6385" width="20.625" style="152" customWidth="1"/>
    <col min="6386" max="6392" width="8.125" style="152" customWidth="1"/>
    <col min="6393" max="6393" width="9.625" style="152" customWidth="1"/>
    <col min="6394" max="6394" width="4.875" style="152" customWidth="1"/>
    <col min="6395" max="6396" width="8.625" style="152" customWidth="1"/>
    <col min="6397" max="6411" width="4.625" style="152" customWidth="1"/>
    <col min="6412" max="6640" width="9" style="152"/>
    <col min="6641" max="6641" width="20.625" style="152" customWidth="1"/>
    <col min="6642" max="6648" width="8.125" style="152" customWidth="1"/>
    <col min="6649" max="6649" width="9.625" style="152" customWidth="1"/>
    <col min="6650" max="6650" width="4.875" style="152" customWidth="1"/>
    <col min="6651" max="6652" width="8.625" style="152" customWidth="1"/>
    <col min="6653" max="6667" width="4.625" style="152" customWidth="1"/>
    <col min="6668" max="6896" width="9" style="152"/>
    <col min="6897" max="6897" width="20.625" style="152" customWidth="1"/>
    <col min="6898" max="6904" width="8.125" style="152" customWidth="1"/>
    <col min="6905" max="6905" width="9.625" style="152" customWidth="1"/>
    <col min="6906" max="6906" width="4.875" style="152" customWidth="1"/>
    <col min="6907" max="6908" width="8.625" style="152" customWidth="1"/>
    <col min="6909" max="6923" width="4.625" style="152" customWidth="1"/>
    <col min="6924" max="7152" width="9" style="152"/>
    <col min="7153" max="7153" width="20.625" style="152" customWidth="1"/>
    <col min="7154" max="7160" width="8.125" style="152" customWidth="1"/>
    <col min="7161" max="7161" width="9.625" style="152" customWidth="1"/>
    <col min="7162" max="7162" width="4.875" style="152" customWidth="1"/>
    <col min="7163" max="7164" width="8.625" style="152" customWidth="1"/>
    <col min="7165" max="7179" width="4.625" style="152" customWidth="1"/>
    <col min="7180" max="7408" width="9" style="152"/>
    <col min="7409" max="7409" width="20.625" style="152" customWidth="1"/>
    <col min="7410" max="7416" width="8.125" style="152" customWidth="1"/>
    <col min="7417" max="7417" width="9.625" style="152" customWidth="1"/>
    <col min="7418" max="7418" width="4.875" style="152" customWidth="1"/>
    <col min="7419" max="7420" width="8.625" style="152" customWidth="1"/>
    <col min="7421" max="7435" width="4.625" style="152" customWidth="1"/>
    <col min="7436" max="7664" width="9" style="152"/>
    <col min="7665" max="7665" width="20.625" style="152" customWidth="1"/>
    <col min="7666" max="7672" width="8.125" style="152" customWidth="1"/>
    <col min="7673" max="7673" width="9.625" style="152" customWidth="1"/>
    <col min="7674" max="7674" width="4.875" style="152" customWidth="1"/>
    <col min="7675" max="7676" width="8.625" style="152" customWidth="1"/>
    <col min="7677" max="7691" width="4.625" style="152" customWidth="1"/>
    <col min="7692" max="7920" width="9" style="152"/>
    <col min="7921" max="7921" width="20.625" style="152" customWidth="1"/>
    <col min="7922" max="7928" width="8.125" style="152" customWidth="1"/>
    <col min="7929" max="7929" width="9.625" style="152" customWidth="1"/>
    <col min="7930" max="7930" width="4.875" style="152" customWidth="1"/>
    <col min="7931" max="7932" width="8.625" style="152" customWidth="1"/>
    <col min="7933" max="7947" width="4.625" style="152" customWidth="1"/>
    <col min="7948" max="8176" width="9" style="152"/>
    <col min="8177" max="8177" width="20.625" style="152" customWidth="1"/>
    <col min="8178" max="8184" width="8.125" style="152" customWidth="1"/>
    <col min="8185" max="8185" width="9.625" style="152" customWidth="1"/>
    <col min="8186" max="8186" width="4.875" style="152" customWidth="1"/>
    <col min="8187" max="8188" width="8.625" style="152" customWidth="1"/>
    <col min="8189" max="8203" width="4.625" style="152" customWidth="1"/>
    <col min="8204" max="8432" width="9" style="152"/>
    <col min="8433" max="8433" width="20.625" style="152" customWidth="1"/>
    <col min="8434" max="8440" width="8.125" style="152" customWidth="1"/>
    <col min="8441" max="8441" width="9.625" style="152" customWidth="1"/>
    <col min="8442" max="8442" width="4.875" style="152" customWidth="1"/>
    <col min="8443" max="8444" width="8.625" style="152" customWidth="1"/>
    <col min="8445" max="8459" width="4.625" style="152" customWidth="1"/>
    <col min="8460" max="8688" width="9" style="152"/>
    <col min="8689" max="8689" width="20.625" style="152" customWidth="1"/>
    <col min="8690" max="8696" width="8.125" style="152" customWidth="1"/>
    <col min="8697" max="8697" width="9.625" style="152" customWidth="1"/>
    <col min="8698" max="8698" width="4.875" style="152" customWidth="1"/>
    <col min="8699" max="8700" width="8.625" style="152" customWidth="1"/>
    <col min="8701" max="8715" width="4.625" style="152" customWidth="1"/>
    <col min="8716" max="8944" width="9" style="152"/>
    <col min="8945" max="8945" width="20.625" style="152" customWidth="1"/>
    <col min="8946" max="8952" width="8.125" style="152" customWidth="1"/>
    <col min="8953" max="8953" width="9.625" style="152" customWidth="1"/>
    <col min="8954" max="8954" width="4.875" style="152" customWidth="1"/>
    <col min="8955" max="8956" width="8.625" style="152" customWidth="1"/>
    <col min="8957" max="8971" width="4.625" style="152" customWidth="1"/>
    <col min="8972" max="9200" width="9" style="152"/>
    <col min="9201" max="9201" width="20.625" style="152" customWidth="1"/>
    <col min="9202" max="9208" width="8.125" style="152" customWidth="1"/>
    <col min="9209" max="9209" width="9.625" style="152" customWidth="1"/>
    <col min="9210" max="9210" width="4.875" style="152" customWidth="1"/>
    <col min="9211" max="9212" width="8.625" style="152" customWidth="1"/>
    <col min="9213" max="9227" width="4.625" style="152" customWidth="1"/>
    <col min="9228" max="9456" width="9" style="152"/>
    <col min="9457" max="9457" width="20.625" style="152" customWidth="1"/>
    <col min="9458" max="9464" width="8.125" style="152" customWidth="1"/>
    <col min="9465" max="9465" width="9.625" style="152" customWidth="1"/>
    <col min="9466" max="9466" width="4.875" style="152" customWidth="1"/>
    <col min="9467" max="9468" width="8.625" style="152" customWidth="1"/>
    <col min="9469" max="9483" width="4.625" style="152" customWidth="1"/>
    <col min="9484" max="9712" width="9" style="152"/>
    <col min="9713" max="9713" width="20.625" style="152" customWidth="1"/>
    <col min="9714" max="9720" width="8.125" style="152" customWidth="1"/>
    <col min="9721" max="9721" width="9.625" style="152" customWidth="1"/>
    <col min="9722" max="9722" width="4.875" style="152" customWidth="1"/>
    <col min="9723" max="9724" width="8.625" style="152" customWidth="1"/>
    <col min="9725" max="9739" width="4.625" style="152" customWidth="1"/>
    <col min="9740" max="9968" width="9" style="152"/>
    <col min="9969" max="9969" width="20.625" style="152" customWidth="1"/>
    <col min="9970" max="9976" width="8.125" style="152" customWidth="1"/>
    <col min="9977" max="9977" width="9.625" style="152" customWidth="1"/>
    <col min="9978" max="9978" width="4.875" style="152" customWidth="1"/>
    <col min="9979" max="9980" width="8.625" style="152" customWidth="1"/>
    <col min="9981" max="9995" width="4.625" style="152" customWidth="1"/>
    <col min="9996" max="10224" width="9" style="152"/>
    <col min="10225" max="10225" width="20.625" style="152" customWidth="1"/>
    <col min="10226" max="10232" width="8.125" style="152" customWidth="1"/>
    <col min="10233" max="10233" width="9.625" style="152" customWidth="1"/>
    <col min="10234" max="10234" width="4.875" style="152" customWidth="1"/>
    <col min="10235" max="10236" width="8.625" style="152" customWidth="1"/>
    <col min="10237" max="10251" width="4.625" style="152" customWidth="1"/>
    <col min="10252" max="10480" width="9" style="152"/>
    <col min="10481" max="10481" width="20.625" style="152" customWidth="1"/>
    <col min="10482" max="10488" width="8.125" style="152" customWidth="1"/>
    <col min="10489" max="10489" width="9.625" style="152" customWidth="1"/>
    <col min="10490" max="10490" width="4.875" style="152" customWidth="1"/>
    <col min="10491" max="10492" width="8.625" style="152" customWidth="1"/>
    <col min="10493" max="10507" width="4.625" style="152" customWidth="1"/>
    <col min="10508" max="10736" width="9" style="152"/>
    <col min="10737" max="10737" width="20.625" style="152" customWidth="1"/>
    <col min="10738" max="10744" width="8.125" style="152" customWidth="1"/>
    <col min="10745" max="10745" width="9.625" style="152" customWidth="1"/>
    <col min="10746" max="10746" width="4.875" style="152" customWidth="1"/>
    <col min="10747" max="10748" width="8.625" style="152" customWidth="1"/>
    <col min="10749" max="10763" width="4.625" style="152" customWidth="1"/>
    <col min="10764" max="10992" width="9" style="152"/>
    <col min="10993" max="10993" width="20.625" style="152" customWidth="1"/>
    <col min="10994" max="11000" width="8.125" style="152" customWidth="1"/>
    <col min="11001" max="11001" width="9.625" style="152" customWidth="1"/>
    <col min="11002" max="11002" width="4.875" style="152" customWidth="1"/>
    <col min="11003" max="11004" width="8.625" style="152" customWidth="1"/>
    <col min="11005" max="11019" width="4.625" style="152" customWidth="1"/>
    <col min="11020" max="11248" width="9" style="152"/>
    <col min="11249" max="11249" width="20.625" style="152" customWidth="1"/>
    <col min="11250" max="11256" width="8.125" style="152" customWidth="1"/>
    <col min="11257" max="11257" width="9.625" style="152" customWidth="1"/>
    <col min="11258" max="11258" width="4.875" style="152" customWidth="1"/>
    <col min="11259" max="11260" width="8.625" style="152" customWidth="1"/>
    <col min="11261" max="11275" width="4.625" style="152" customWidth="1"/>
    <col min="11276" max="11504" width="9" style="152"/>
    <col min="11505" max="11505" width="20.625" style="152" customWidth="1"/>
    <col min="11506" max="11512" width="8.125" style="152" customWidth="1"/>
    <col min="11513" max="11513" width="9.625" style="152" customWidth="1"/>
    <col min="11514" max="11514" width="4.875" style="152" customWidth="1"/>
    <col min="11515" max="11516" width="8.625" style="152" customWidth="1"/>
    <col min="11517" max="11531" width="4.625" style="152" customWidth="1"/>
    <col min="11532" max="11760" width="9" style="152"/>
    <col min="11761" max="11761" width="20.625" style="152" customWidth="1"/>
    <col min="11762" max="11768" width="8.125" style="152" customWidth="1"/>
    <col min="11769" max="11769" width="9.625" style="152" customWidth="1"/>
    <col min="11770" max="11770" width="4.875" style="152" customWidth="1"/>
    <col min="11771" max="11772" width="8.625" style="152" customWidth="1"/>
    <col min="11773" max="11787" width="4.625" style="152" customWidth="1"/>
    <col min="11788" max="12016" width="9" style="152"/>
    <col min="12017" max="12017" width="20.625" style="152" customWidth="1"/>
    <col min="12018" max="12024" width="8.125" style="152" customWidth="1"/>
    <col min="12025" max="12025" width="9.625" style="152" customWidth="1"/>
    <col min="12026" max="12026" width="4.875" style="152" customWidth="1"/>
    <col min="12027" max="12028" width="8.625" style="152" customWidth="1"/>
    <col min="12029" max="12043" width="4.625" style="152" customWidth="1"/>
    <col min="12044" max="12272" width="9" style="152"/>
    <col min="12273" max="12273" width="20.625" style="152" customWidth="1"/>
    <col min="12274" max="12280" width="8.125" style="152" customWidth="1"/>
    <col min="12281" max="12281" width="9.625" style="152" customWidth="1"/>
    <col min="12282" max="12282" width="4.875" style="152" customWidth="1"/>
    <col min="12283" max="12284" width="8.625" style="152" customWidth="1"/>
    <col min="12285" max="12299" width="4.625" style="152" customWidth="1"/>
    <col min="12300" max="12528" width="9" style="152"/>
    <col min="12529" max="12529" width="20.625" style="152" customWidth="1"/>
    <col min="12530" max="12536" width="8.125" style="152" customWidth="1"/>
    <col min="12537" max="12537" width="9.625" style="152" customWidth="1"/>
    <col min="12538" max="12538" width="4.875" style="152" customWidth="1"/>
    <col min="12539" max="12540" width="8.625" style="152" customWidth="1"/>
    <col min="12541" max="12555" width="4.625" style="152" customWidth="1"/>
    <col min="12556" max="12784" width="9" style="152"/>
    <col min="12785" max="12785" width="20.625" style="152" customWidth="1"/>
    <col min="12786" max="12792" width="8.125" style="152" customWidth="1"/>
    <col min="12793" max="12793" width="9.625" style="152" customWidth="1"/>
    <col min="12794" max="12794" width="4.875" style="152" customWidth="1"/>
    <col min="12795" max="12796" width="8.625" style="152" customWidth="1"/>
    <col min="12797" max="12811" width="4.625" style="152" customWidth="1"/>
    <col min="12812" max="13040" width="9" style="152"/>
    <col min="13041" max="13041" width="20.625" style="152" customWidth="1"/>
    <col min="13042" max="13048" width="8.125" style="152" customWidth="1"/>
    <col min="13049" max="13049" width="9.625" style="152" customWidth="1"/>
    <col min="13050" max="13050" width="4.875" style="152" customWidth="1"/>
    <col min="13051" max="13052" width="8.625" style="152" customWidth="1"/>
    <col min="13053" max="13067" width="4.625" style="152" customWidth="1"/>
    <col min="13068" max="13296" width="9" style="152"/>
    <col min="13297" max="13297" width="20.625" style="152" customWidth="1"/>
    <col min="13298" max="13304" width="8.125" style="152" customWidth="1"/>
    <col min="13305" max="13305" width="9.625" style="152" customWidth="1"/>
    <col min="13306" max="13306" width="4.875" style="152" customWidth="1"/>
    <col min="13307" max="13308" width="8.625" style="152" customWidth="1"/>
    <col min="13309" max="13323" width="4.625" style="152" customWidth="1"/>
    <col min="13324" max="13552" width="9" style="152"/>
    <col min="13553" max="13553" width="20.625" style="152" customWidth="1"/>
    <col min="13554" max="13560" width="8.125" style="152" customWidth="1"/>
    <col min="13561" max="13561" width="9.625" style="152" customWidth="1"/>
    <col min="13562" max="13562" width="4.875" style="152" customWidth="1"/>
    <col min="13563" max="13564" width="8.625" style="152" customWidth="1"/>
    <col min="13565" max="13579" width="4.625" style="152" customWidth="1"/>
    <col min="13580" max="13808" width="9" style="152"/>
    <col min="13809" max="13809" width="20.625" style="152" customWidth="1"/>
    <col min="13810" max="13816" width="8.125" style="152" customWidth="1"/>
    <col min="13817" max="13817" width="9.625" style="152" customWidth="1"/>
    <col min="13818" max="13818" width="4.875" style="152" customWidth="1"/>
    <col min="13819" max="13820" width="8.625" style="152" customWidth="1"/>
    <col min="13821" max="13835" width="4.625" style="152" customWidth="1"/>
    <col min="13836" max="14064" width="9" style="152"/>
    <col min="14065" max="14065" width="20.625" style="152" customWidth="1"/>
    <col min="14066" max="14072" width="8.125" style="152" customWidth="1"/>
    <col min="14073" max="14073" width="9.625" style="152" customWidth="1"/>
    <col min="14074" max="14074" width="4.875" style="152" customWidth="1"/>
    <col min="14075" max="14076" width="8.625" style="152" customWidth="1"/>
    <col min="14077" max="14091" width="4.625" style="152" customWidth="1"/>
    <col min="14092" max="14320" width="9" style="152"/>
    <col min="14321" max="14321" width="20.625" style="152" customWidth="1"/>
    <col min="14322" max="14328" width="8.125" style="152" customWidth="1"/>
    <col min="14329" max="14329" width="9.625" style="152" customWidth="1"/>
    <col min="14330" max="14330" width="4.875" style="152" customWidth="1"/>
    <col min="14331" max="14332" width="8.625" style="152" customWidth="1"/>
    <col min="14333" max="14347" width="4.625" style="152" customWidth="1"/>
    <col min="14348" max="14576" width="9" style="152"/>
    <col min="14577" max="14577" width="20.625" style="152" customWidth="1"/>
    <col min="14578" max="14584" width="8.125" style="152" customWidth="1"/>
    <col min="14585" max="14585" width="9.625" style="152" customWidth="1"/>
    <col min="14586" max="14586" width="4.875" style="152" customWidth="1"/>
    <col min="14587" max="14588" width="8.625" style="152" customWidth="1"/>
    <col min="14589" max="14603" width="4.625" style="152" customWidth="1"/>
    <col min="14604" max="14832" width="9" style="152"/>
    <col min="14833" max="14833" width="20.625" style="152" customWidth="1"/>
    <col min="14834" max="14840" width="8.125" style="152" customWidth="1"/>
    <col min="14841" max="14841" width="9.625" style="152" customWidth="1"/>
    <col min="14842" max="14842" width="4.875" style="152" customWidth="1"/>
    <col min="14843" max="14844" width="8.625" style="152" customWidth="1"/>
    <col min="14845" max="14859" width="4.625" style="152" customWidth="1"/>
    <col min="14860" max="15088" width="9" style="152"/>
    <col min="15089" max="15089" width="20.625" style="152" customWidth="1"/>
    <col min="15090" max="15096" width="8.125" style="152" customWidth="1"/>
    <col min="15097" max="15097" width="9.625" style="152" customWidth="1"/>
    <col min="15098" max="15098" width="4.875" style="152" customWidth="1"/>
    <col min="15099" max="15100" width="8.625" style="152" customWidth="1"/>
    <col min="15101" max="15115" width="4.625" style="152" customWidth="1"/>
    <col min="15116" max="15344" width="9" style="152"/>
    <col min="15345" max="15345" width="20.625" style="152" customWidth="1"/>
    <col min="15346" max="15352" width="8.125" style="152" customWidth="1"/>
    <col min="15353" max="15353" width="9.625" style="152" customWidth="1"/>
    <col min="15354" max="15354" width="4.875" style="152" customWidth="1"/>
    <col min="15355" max="15356" width="8.625" style="152" customWidth="1"/>
    <col min="15357" max="15371" width="4.625" style="152" customWidth="1"/>
    <col min="15372" max="15600" width="9" style="152"/>
    <col min="15601" max="15601" width="20.625" style="152" customWidth="1"/>
    <col min="15602" max="15608" width="8.125" style="152" customWidth="1"/>
    <col min="15609" max="15609" width="9.625" style="152" customWidth="1"/>
    <col min="15610" max="15610" width="4.875" style="152" customWidth="1"/>
    <col min="15611" max="15612" width="8.625" style="152" customWidth="1"/>
    <col min="15613" max="15627" width="4.625" style="152" customWidth="1"/>
    <col min="15628" max="15856" width="9" style="152"/>
    <col min="15857" max="15857" width="20.625" style="152" customWidth="1"/>
    <col min="15858" max="15864" width="8.125" style="152" customWidth="1"/>
    <col min="15865" max="15865" width="9.625" style="152" customWidth="1"/>
    <col min="15866" max="15866" width="4.875" style="152" customWidth="1"/>
    <col min="15867" max="15868" width="8.625" style="152" customWidth="1"/>
    <col min="15869" max="15883" width="4.625" style="152" customWidth="1"/>
    <col min="15884" max="16112" width="9" style="152"/>
    <col min="16113" max="16113" width="20.625" style="152" customWidth="1"/>
    <col min="16114" max="16120" width="8.125" style="152" customWidth="1"/>
    <col min="16121" max="16121" width="9.625" style="152" customWidth="1"/>
    <col min="16122" max="16122" width="4.875" style="152" customWidth="1"/>
    <col min="16123" max="16124" width="8.625" style="152" customWidth="1"/>
    <col min="16125" max="16139" width="4.625" style="152" customWidth="1"/>
    <col min="16140" max="16384" width="9" style="152"/>
  </cols>
  <sheetData>
    <row r="1" spans="1:12" ht="15.75" customHeight="1" x14ac:dyDescent="0.15">
      <c r="A1" s="1583" t="s">
        <v>57</v>
      </c>
      <c r="B1" s="1579" t="s">
        <v>991</v>
      </c>
      <c r="C1" s="1579"/>
      <c r="D1" s="1579"/>
      <c r="E1" s="1579"/>
      <c r="F1" s="1579"/>
      <c r="G1" s="1579"/>
      <c r="H1" s="1579"/>
      <c r="I1" s="1578"/>
      <c r="J1" s="1578"/>
      <c r="K1" s="1578"/>
      <c r="L1" s="1578"/>
    </row>
    <row r="2" spans="1:12" s="154" customFormat="1" ht="15.75" customHeight="1" x14ac:dyDescent="0.15">
      <c r="A2" s="1584"/>
      <c r="B2" s="1580"/>
      <c r="C2" s="1580"/>
      <c r="D2" s="1580"/>
      <c r="E2" s="1580"/>
      <c r="F2" s="1580"/>
      <c r="G2" s="1580"/>
      <c r="H2" s="1580"/>
      <c r="I2" s="1577"/>
      <c r="J2" s="1577"/>
      <c r="K2" s="1577"/>
      <c r="L2" s="1577"/>
    </row>
    <row r="3" spans="1:12" ht="28.5" customHeight="1" x14ac:dyDescent="0.15">
      <c r="A3" s="1196" t="s">
        <v>56</v>
      </c>
      <c r="B3" s="1581" t="s">
        <v>55</v>
      </c>
      <c r="C3" s="1582"/>
      <c r="D3" s="1582"/>
      <c r="E3" s="1582"/>
      <c r="F3" s="1582"/>
      <c r="G3" s="1582"/>
      <c r="H3" s="1582"/>
      <c r="I3" s="1582"/>
      <c r="J3" s="1582"/>
      <c r="K3" s="1196" t="s">
        <v>54</v>
      </c>
      <c r="L3" s="224" t="s">
        <v>27</v>
      </c>
    </row>
    <row r="4" spans="1:12" s="154" customFormat="1" ht="18" customHeight="1" x14ac:dyDescent="0.15">
      <c r="A4" s="1602" t="s">
        <v>1143</v>
      </c>
      <c r="B4" s="178"/>
      <c r="C4" s="165"/>
      <c r="D4" s="165"/>
      <c r="E4" s="165"/>
      <c r="F4" s="165"/>
      <c r="G4" s="165"/>
      <c r="H4" s="167"/>
      <c r="I4" s="175"/>
      <c r="J4" s="177"/>
      <c r="K4" s="176"/>
      <c r="L4" s="1214"/>
    </row>
    <row r="5" spans="1:12" s="154" customFormat="1" ht="18" customHeight="1" x14ac:dyDescent="0.15">
      <c r="A5" s="1595"/>
      <c r="B5" s="168"/>
      <c r="C5" s="165"/>
      <c r="D5" s="165"/>
      <c r="E5" s="165"/>
      <c r="F5" s="165"/>
      <c r="G5" s="165"/>
      <c r="H5" s="167"/>
      <c r="I5" s="175"/>
      <c r="J5" s="174"/>
      <c r="K5" s="162"/>
      <c r="L5" s="1214"/>
    </row>
    <row r="6" spans="1:12" s="154" customFormat="1" ht="18" customHeight="1" x14ac:dyDescent="0.15">
      <c r="A6" s="1596"/>
      <c r="B6" s="161"/>
      <c r="C6" s="173"/>
      <c r="D6" s="173"/>
      <c r="E6" s="173"/>
      <c r="F6" s="173"/>
      <c r="G6" s="173"/>
      <c r="H6" s="173"/>
      <c r="I6" s="157"/>
      <c r="J6" s="156"/>
      <c r="K6" s="155"/>
      <c r="L6" s="1215"/>
    </row>
    <row r="7" spans="1:12" s="154" customFormat="1" ht="18" customHeight="1" x14ac:dyDescent="0.15">
      <c r="A7" s="1303" t="s">
        <v>1145</v>
      </c>
      <c r="B7" s="197"/>
      <c r="C7" s="1219" t="s">
        <v>1139</v>
      </c>
      <c r="D7" s="220"/>
      <c r="E7" s="1219" t="s">
        <v>1128</v>
      </c>
      <c r="F7" s="171"/>
      <c r="G7" s="1219" t="s">
        <v>1129</v>
      </c>
      <c r="H7" s="171"/>
      <c r="I7" s="171"/>
      <c r="J7" s="177"/>
      <c r="K7" s="176"/>
      <c r="L7" s="1214"/>
    </row>
    <row r="8" spans="1:12" s="154" customFormat="1" ht="18" customHeight="1" x14ac:dyDescent="0.15">
      <c r="A8" s="1728" t="s">
        <v>1147</v>
      </c>
      <c r="B8" s="191"/>
      <c r="C8" s="165"/>
      <c r="D8" s="165"/>
      <c r="F8" s="165"/>
      <c r="G8" s="165"/>
      <c r="H8" s="167"/>
      <c r="I8" s="175"/>
      <c r="J8" s="174"/>
      <c r="K8" s="162"/>
      <c r="L8" s="1214"/>
    </row>
    <row r="9" spans="1:12" s="154" customFormat="1" ht="18" customHeight="1" x14ac:dyDescent="0.15">
      <c r="A9" s="1729"/>
      <c r="B9" s="186"/>
      <c r="C9" s="217">
        <v>6</v>
      </c>
      <c r="D9" s="1300" t="s">
        <v>1140</v>
      </c>
      <c r="E9" s="160">
        <v>0.25</v>
      </c>
      <c r="F9" s="1300" t="s">
        <v>884</v>
      </c>
      <c r="G9" s="160">
        <v>2</v>
      </c>
      <c r="H9" s="216" t="s">
        <v>1141</v>
      </c>
      <c r="I9" s="179">
        <f>ROUND(C9/E9*G9,2)</f>
        <v>48</v>
      </c>
      <c r="J9" s="156" t="s">
        <v>926</v>
      </c>
      <c r="K9" s="155"/>
      <c r="L9" s="1278"/>
    </row>
    <row r="10" spans="1:12" s="154" customFormat="1" ht="18" customHeight="1" x14ac:dyDescent="0.15">
      <c r="A10" s="1222"/>
      <c r="B10" s="197"/>
      <c r="C10" s="1219" t="s">
        <v>926</v>
      </c>
      <c r="D10" s="220"/>
      <c r="E10" s="1219" t="s">
        <v>1135</v>
      </c>
      <c r="F10" s="171"/>
      <c r="G10" s="1219" t="s">
        <v>543</v>
      </c>
      <c r="H10" s="1219"/>
      <c r="I10" s="167"/>
      <c r="J10" s="219"/>
      <c r="K10" s="218"/>
      <c r="L10" s="222"/>
    </row>
    <row r="11" spans="1:12" s="154" customFormat="1" ht="18" customHeight="1" x14ac:dyDescent="0.15">
      <c r="A11" s="1223"/>
      <c r="B11" s="191"/>
      <c r="C11" s="221"/>
      <c r="D11" s="220"/>
      <c r="E11" s="190"/>
      <c r="F11" s="190"/>
      <c r="G11" s="190"/>
      <c r="H11" s="167"/>
      <c r="I11" s="167"/>
      <c r="J11" s="219"/>
      <c r="K11" s="218"/>
      <c r="L11" s="187"/>
    </row>
    <row r="12" spans="1:12" s="154" customFormat="1" ht="18" customHeight="1" x14ac:dyDescent="0.15">
      <c r="A12" s="1224" t="s">
        <v>1144</v>
      </c>
      <c r="B12" s="186"/>
      <c r="C12" s="1221">
        <f>I9</f>
        <v>48</v>
      </c>
      <c r="D12" s="1300" t="s">
        <v>1131</v>
      </c>
      <c r="E12" s="160">
        <v>1.4800000000000001E-2</v>
      </c>
      <c r="F12" s="1300" t="s">
        <v>1131</v>
      </c>
      <c r="G12" s="1301">
        <v>2</v>
      </c>
      <c r="H12" s="216" t="s">
        <v>1130</v>
      </c>
      <c r="I12" s="179">
        <f>ROUND(C12*E12*G12,3)</f>
        <v>1.421</v>
      </c>
      <c r="J12" s="179" t="s">
        <v>1133</v>
      </c>
      <c r="K12" s="215"/>
      <c r="L12" s="214"/>
    </row>
    <row r="13" spans="1:12" s="154" customFormat="1" ht="18" customHeight="1" x14ac:dyDescent="0.15">
      <c r="A13" s="1222"/>
      <c r="B13" s="197"/>
      <c r="C13" s="1219" t="s">
        <v>926</v>
      </c>
      <c r="D13" s="220"/>
      <c r="E13" s="1219" t="s">
        <v>1134</v>
      </c>
      <c r="F13" s="171"/>
      <c r="G13" s="1219" t="s">
        <v>1136</v>
      </c>
      <c r="H13" s="1219"/>
      <c r="I13" s="167"/>
      <c r="J13" s="219"/>
      <c r="K13" s="218"/>
      <c r="L13" s="222"/>
    </row>
    <row r="14" spans="1:12" s="154" customFormat="1" ht="18" customHeight="1" x14ac:dyDescent="0.15">
      <c r="A14" s="1223"/>
      <c r="B14" s="191"/>
      <c r="C14" s="221"/>
      <c r="D14" s="220"/>
      <c r="E14" s="190"/>
      <c r="F14" s="190"/>
      <c r="G14" s="190"/>
      <c r="H14" s="167"/>
      <c r="I14" s="167"/>
      <c r="J14" s="219"/>
      <c r="K14" s="218"/>
      <c r="L14" s="187"/>
    </row>
    <row r="15" spans="1:12" s="154" customFormat="1" ht="18" customHeight="1" x14ac:dyDescent="0.15">
      <c r="A15" s="1224" t="s">
        <v>1146</v>
      </c>
      <c r="B15" s="186"/>
      <c r="C15" s="1221">
        <f>I9</f>
        <v>48</v>
      </c>
      <c r="D15" s="1300" t="s">
        <v>1137</v>
      </c>
      <c r="E15" s="160">
        <v>1.4800000000000001E-2</v>
      </c>
      <c r="F15" s="1300" t="s">
        <v>1131</v>
      </c>
      <c r="G15" s="1301">
        <v>2.5</v>
      </c>
      <c r="H15" s="216" t="s">
        <v>1132</v>
      </c>
      <c r="I15" s="179">
        <f>ROUND(C15*E15*G15,3)</f>
        <v>1.776</v>
      </c>
      <c r="J15" s="179" t="s">
        <v>1142</v>
      </c>
      <c r="K15" s="215"/>
      <c r="L15" s="214"/>
    </row>
    <row r="16" spans="1:12" s="154" customFormat="1" ht="18" customHeight="1" x14ac:dyDescent="0.15">
      <c r="A16" s="1222"/>
      <c r="B16" s="197"/>
      <c r="C16" s="1226"/>
      <c r="D16" s="190"/>
      <c r="E16" s="1302"/>
      <c r="F16" s="195"/>
      <c r="G16" s="1226"/>
      <c r="H16" s="194"/>
      <c r="I16" s="194"/>
      <c r="J16" s="194"/>
      <c r="K16" s="193"/>
      <c r="L16" s="192"/>
    </row>
    <row r="17" spans="1:12" s="154" customFormat="1" ht="18" customHeight="1" x14ac:dyDescent="0.15">
      <c r="A17" s="1223"/>
      <c r="B17" s="191"/>
      <c r="C17" s="190"/>
      <c r="D17" s="190"/>
      <c r="F17" s="190"/>
      <c r="G17" s="190"/>
      <c r="H17" s="189"/>
      <c r="I17" s="189"/>
      <c r="J17" s="189"/>
      <c r="K17" s="188"/>
      <c r="L17" s="187"/>
    </row>
    <row r="18" spans="1:12" s="154" customFormat="1" ht="18" customHeight="1" x14ac:dyDescent="0.15">
      <c r="A18" s="1224"/>
      <c r="B18" s="186"/>
      <c r="C18" s="1221"/>
      <c r="D18" s="1143"/>
      <c r="E18" s="1302"/>
      <c r="F18" s="1143"/>
      <c r="G18" s="1221" t="s">
        <v>1138</v>
      </c>
      <c r="H18" s="1220"/>
      <c r="I18" s="202">
        <f>I12+I15</f>
        <v>3.1970000000000001</v>
      </c>
      <c r="J18" s="160" t="s">
        <v>1149</v>
      </c>
      <c r="K18" s="1283">
        <f>I18</f>
        <v>3.1970000000000001</v>
      </c>
      <c r="L18" s="181" t="s">
        <v>1133</v>
      </c>
    </row>
    <row r="19" spans="1:12" s="154" customFormat="1" ht="18" customHeight="1" x14ac:dyDescent="0.15">
      <c r="A19" s="1304" t="s">
        <v>1148</v>
      </c>
      <c r="B19" s="200"/>
      <c r="C19" s="1226"/>
      <c r="D19" s="190"/>
      <c r="E19" s="1226"/>
      <c r="F19" s="195"/>
      <c r="G19" s="195"/>
      <c r="H19" s="194"/>
      <c r="I19" s="194"/>
      <c r="J19" s="194"/>
      <c r="K19" s="193"/>
      <c r="L19" s="192"/>
    </row>
    <row r="20" spans="1:12" s="154" customFormat="1" ht="18" customHeight="1" x14ac:dyDescent="0.15">
      <c r="A20" s="1305"/>
      <c r="B20" s="200"/>
      <c r="C20" s="195"/>
      <c r="D20" s="190"/>
      <c r="E20" s="195"/>
      <c r="F20" s="195"/>
      <c r="G20" s="195"/>
      <c r="H20" s="189"/>
      <c r="I20" s="189"/>
      <c r="J20" s="189"/>
      <c r="K20" s="199"/>
      <c r="L20" s="187"/>
    </row>
    <row r="21" spans="1:12" s="154" customFormat="1" ht="18" customHeight="1" x14ac:dyDescent="0.15">
      <c r="A21" s="1306"/>
      <c r="B21" s="186"/>
      <c r="C21" s="1601" t="s">
        <v>1150</v>
      </c>
      <c r="D21" s="1601"/>
      <c r="E21" s="1601"/>
      <c r="F21" s="198"/>
      <c r="G21" s="198"/>
      <c r="H21" s="1220"/>
      <c r="I21" s="1220"/>
      <c r="J21" s="160" t="s">
        <v>1149</v>
      </c>
      <c r="K21" s="1283">
        <f>K18</f>
        <v>3.1970000000000001</v>
      </c>
      <c r="L21" s="181" t="str">
        <f>L18</f>
        <v>ｔ</v>
      </c>
    </row>
    <row r="22" spans="1:12" s="154" customFormat="1" ht="18" customHeight="1" x14ac:dyDescent="0.15">
      <c r="A22" s="1230" t="s">
        <v>1151</v>
      </c>
      <c r="B22" s="191"/>
      <c r="C22" s="1226"/>
      <c r="D22" s="189"/>
      <c r="E22" s="189"/>
      <c r="F22" s="189"/>
      <c r="G22" s="189"/>
      <c r="H22" s="189"/>
      <c r="I22" s="189"/>
      <c r="J22" s="189"/>
      <c r="K22" s="203"/>
      <c r="L22" s="187"/>
    </row>
    <row r="23" spans="1:12" s="154" customFormat="1" ht="18" customHeight="1" x14ac:dyDescent="0.15">
      <c r="A23" s="1231" t="s">
        <v>1152</v>
      </c>
      <c r="B23" s="191"/>
      <c r="C23" s="189"/>
      <c r="D23" s="189"/>
      <c r="E23" s="189"/>
      <c r="F23" s="189"/>
      <c r="G23" s="189"/>
      <c r="H23" s="189"/>
      <c r="I23" s="189"/>
      <c r="J23" s="189"/>
      <c r="K23" s="188"/>
      <c r="L23" s="187"/>
    </row>
    <row r="24" spans="1:12" s="154" customFormat="1" ht="18" customHeight="1" x14ac:dyDescent="0.15">
      <c r="A24" s="1224" t="s">
        <v>1153</v>
      </c>
      <c r="B24" s="186"/>
      <c r="C24" s="1225"/>
      <c r="D24" s="1220"/>
      <c r="E24" s="1220"/>
      <c r="F24" s="1220"/>
      <c r="G24" s="1220"/>
      <c r="H24" s="1220"/>
      <c r="I24" s="1220"/>
      <c r="J24" s="160"/>
      <c r="K24" s="155">
        <v>2</v>
      </c>
      <c r="L24" s="181" t="s">
        <v>591</v>
      </c>
    </row>
    <row r="25" spans="1:12" s="154" customFormat="1" ht="18" customHeight="1" x14ac:dyDescent="0.15">
      <c r="A25" s="1222"/>
      <c r="B25" s="200"/>
      <c r="C25" s="1226"/>
      <c r="D25" s="190"/>
      <c r="E25" s="1226"/>
      <c r="F25" s="195"/>
      <c r="G25" s="195"/>
      <c r="H25" s="194"/>
      <c r="I25" s="194"/>
      <c r="J25" s="194"/>
      <c r="K25" s="193"/>
      <c r="L25" s="192"/>
    </row>
    <row r="26" spans="1:12" s="154" customFormat="1" ht="18" customHeight="1" x14ac:dyDescent="0.15">
      <c r="A26" s="1223"/>
      <c r="B26" s="200"/>
      <c r="C26" s="195"/>
      <c r="D26" s="190"/>
      <c r="E26" s="195"/>
      <c r="F26" s="195"/>
      <c r="G26" s="195"/>
      <c r="H26" s="189"/>
      <c r="I26" s="189"/>
      <c r="J26" s="189"/>
      <c r="K26" s="199"/>
      <c r="L26" s="187"/>
    </row>
    <row r="27" spans="1:12" s="154" customFormat="1" ht="18" customHeight="1" x14ac:dyDescent="0.15">
      <c r="A27" s="1224"/>
      <c r="B27" s="186"/>
      <c r="C27" s="1221"/>
      <c r="D27" s="1225"/>
      <c r="E27" s="1221"/>
      <c r="F27" s="198"/>
      <c r="G27" s="198"/>
      <c r="H27" s="1220"/>
      <c r="I27" s="1220"/>
      <c r="J27" s="179"/>
      <c r="K27" s="182"/>
      <c r="L27" s="181"/>
    </row>
    <row r="28" spans="1:12" s="154" customFormat="1" ht="18" customHeight="1" x14ac:dyDescent="0.15">
      <c r="A28" s="1602" t="s">
        <v>1154</v>
      </c>
      <c r="B28" s="197"/>
      <c r="C28" s="1226"/>
      <c r="D28" s="190"/>
      <c r="E28" s="1226"/>
      <c r="F28" s="195"/>
      <c r="G28" s="195"/>
      <c r="H28" s="194"/>
      <c r="I28" s="194"/>
      <c r="J28" s="194"/>
      <c r="K28" s="193"/>
      <c r="L28" s="192"/>
    </row>
    <row r="29" spans="1:12" s="154" customFormat="1" ht="18" customHeight="1" x14ac:dyDescent="0.15">
      <c r="A29" s="1595"/>
      <c r="B29" s="191"/>
      <c r="C29" s="190"/>
      <c r="D29" s="190"/>
      <c r="E29" s="190"/>
      <c r="F29" s="190"/>
      <c r="G29" s="190"/>
      <c r="H29" s="189"/>
      <c r="I29" s="189"/>
      <c r="J29" s="189"/>
      <c r="K29" s="188"/>
      <c r="L29" s="187"/>
    </row>
    <row r="30" spans="1:12" s="154" customFormat="1" ht="18" customHeight="1" x14ac:dyDescent="0.15">
      <c r="A30" s="1596"/>
      <c r="B30" s="186"/>
      <c r="C30" s="1221"/>
      <c r="D30" s="1225"/>
      <c r="E30" s="1221"/>
      <c r="F30" s="1221"/>
      <c r="G30" s="1221"/>
      <c r="H30" s="1220"/>
      <c r="I30" s="1220"/>
      <c r="J30" s="179"/>
      <c r="K30" s="182"/>
      <c r="L30" s="181"/>
    </row>
    <row r="31" spans="1:12" s="154" customFormat="1" ht="18" customHeight="1" x14ac:dyDescent="0.15">
      <c r="A31" s="1214" t="s">
        <v>1155</v>
      </c>
      <c r="B31" s="178"/>
      <c r="C31" s="165"/>
      <c r="D31" s="165"/>
      <c r="E31" s="165"/>
      <c r="F31" s="171"/>
      <c r="G31" s="171"/>
      <c r="H31" s="171"/>
      <c r="I31" s="171"/>
      <c r="J31" s="177"/>
      <c r="K31" s="176"/>
      <c r="L31" s="1214"/>
    </row>
    <row r="32" spans="1:12" s="154" customFormat="1" ht="18" customHeight="1" x14ac:dyDescent="0.15">
      <c r="A32" s="1214"/>
      <c r="B32" s="168"/>
      <c r="C32" s="165"/>
      <c r="D32" s="165"/>
      <c r="E32" s="165"/>
      <c r="F32" s="165"/>
      <c r="G32" s="165"/>
      <c r="H32" s="167"/>
      <c r="I32" s="175"/>
      <c r="J32" s="174"/>
      <c r="K32" s="162"/>
      <c r="L32" s="1214"/>
    </row>
    <row r="33" spans="1:12" s="154" customFormat="1" ht="18" customHeight="1" x14ac:dyDescent="0.15">
      <c r="A33" s="1215"/>
      <c r="B33" s="180"/>
      <c r="C33" s="1727" t="s">
        <v>1157</v>
      </c>
      <c r="D33" s="1727"/>
      <c r="E33" s="1727"/>
      <c r="F33" s="1727"/>
      <c r="G33" s="173"/>
      <c r="H33" s="173"/>
      <c r="I33" s="157"/>
      <c r="J33" s="156"/>
      <c r="K33" s="1281">
        <v>0.5</v>
      </c>
      <c r="L33" s="1215" t="s">
        <v>1156</v>
      </c>
    </row>
    <row r="34" spans="1:12" s="154" customFormat="1" ht="18" customHeight="1" x14ac:dyDescent="0.15">
      <c r="A34" s="1216"/>
      <c r="B34" s="172"/>
      <c r="C34" s="171"/>
      <c r="D34" s="171"/>
      <c r="E34" s="171"/>
      <c r="F34" s="171"/>
      <c r="G34" s="171"/>
      <c r="H34" s="171"/>
      <c r="I34" s="171"/>
      <c r="J34" s="170"/>
      <c r="K34" s="169"/>
      <c r="L34" s="1214"/>
    </row>
    <row r="35" spans="1:12" s="154" customFormat="1" ht="18" customHeight="1" x14ac:dyDescent="0.15">
      <c r="A35" s="1217"/>
      <c r="B35" s="168"/>
      <c r="C35" s="167"/>
      <c r="D35" s="166"/>
      <c r="E35" s="165"/>
      <c r="F35" s="165"/>
      <c r="G35" s="165"/>
      <c r="H35" s="165"/>
      <c r="I35" s="164"/>
      <c r="J35" s="163"/>
      <c r="K35" s="162"/>
      <c r="L35" s="1214"/>
    </row>
    <row r="36" spans="1:12" s="154" customFormat="1" ht="18" customHeight="1" x14ac:dyDescent="0.15">
      <c r="A36" s="1218"/>
      <c r="B36" s="161"/>
      <c r="C36" s="179"/>
      <c r="D36" s="159"/>
      <c r="E36" s="158"/>
      <c r="F36" s="173"/>
      <c r="G36" s="158"/>
      <c r="H36" s="158"/>
      <c r="I36" s="157"/>
      <c r="J36" s="156"/>
      <c r="K36" s="155"/>
      <c r="L36" s="1215"/>
    </row>
    <row r="37" spans="1:12" s="154" customFormat="1" ht="18" customHeight="1" x14ac:dyDescent="0.15">
      <c r="A37" s="1588"/>
      <c r="B37" s="178"/>
      <c r="C37" s="165"/>
      <c r="D37" s="165"/>
      <c r="E37" s="165"/>
      <c r="F37" s="165"/>
      <c r="G37" s="165"/>
      <c r="H37" s="167"/>
      <c r="I37" s="175"/>
      <c r="J37" s="177"/>
      <c r="K37" s="176"/>
      <c r="L37" s="1194"/>
    </row>
    <row r="38" spans="1:12" s="154" customFormat="1" ht="18" customHeight="1" x14ac:dyDescent="0.15">
      <c r="A38" s="1588"/>
      <c r="B38" s="168"/>
      <c r="C38" s="165"/>
      <c r="D38" s="165"/>
      <c r="E38" s="165"/>
      <c r="F38" s="165"/>
      <c r="G38" s="165"/>
      <c r="H38" s="167"/>
      <c r="I38" s="175"/>
      <c r="J38" s="174"/>
      <c r="K38" s="162"/>
      <c r="L38" s="1194"/>
    </row>
    <row r="39" spans="1:12" s="154" customFormat="1" ht="18" customHeight="1" x14ac:dyDescent="0.15">
      <c r="A39" s="1589"/>
      <c r="B39" s="161"/>
      <c r="C39" s="173"/>
      <c r="D39" s="173"/>
      <c r="E39" s="173"/>
      <c r="F39" s="173"/>
      <c r="G39" s="173"/>
      <c r="H39" s="173"/>
      <c r="I39" s="157"/>
      <c r="J39" s="156"/>
      <c r="K39" s="155"/>
      <c r="L39" s="1195"/>
    </row>
    <row r="40" spans="1:12" s="154" customFormat="1" ht="18" customHeight="1" x14ac:dyDescent="0.15">
      <c r="A40" s="1588"/>
      <c r="B40" s="178"/>
      <c r="C40" s="165"/>
      <c r="D40" s="165"/>
      <c r="E40" s="165"/>
      <c r="F40" s="165"/>
      <c r="G40" s="165"/>
      <c r="H40" s="167"/>
      <c r="I40" s="175"/>
      <c r="J40" s="177"/>
      <c r="K40" s="176"/>
      <c r="L40" s="1194"/>
    </row>
    <row r="41" spans="1:12" s="154" customFormat="1" ht="18" customHeight="1" x14ac:dyDescent="0.15">
      <c r="A41" s="1588"/>
      <c r="B41" s="168"/>
      <c r="C41" s="165"/>
      <c r="D41" s="165"/>
      <c r="E41" s="165"/>
      <c r="F41" s="165"/>
      <c r="G41" s="165"/>
      <c r="H41" s="167"/>
      <c r="I41" s="175"/>
      <c r="J41" s="174"/>
      <c r="K41" s="162"/>
      <c r="L41" s="1194"/>
    </row>
    <row r="42" spans="1:12" s="154" customFormat="1" ht="18" customHeight="1" x14ac:dyDescent="0.15">
      <c r="A42" s="1589"/>
      <c r="B42" s="161"/>
      <c r="C42" s="173"/>
      <c r="D42" s="173"/>
      <c r="E42" s="173"/>
      <c r="F42" s="173"/>
      <c r="G42" s="173"/>
      <c r="H42" s="173"/>
      <c r="I42" s="157"/>
      <c r="J42" s="156"/>
      <c r="K42" s="155"/>
      <c r="L42" s="1195"/>
    </row>
    <row r="43" spans="1:12" s="154" customFormat="1" ht="18" customHeight="1" x14ac:dyDescent="0.15">
      <c r="A43" s="1588"/>
      <c r="B43" s="178"/>
      <c r="C43" s="165"/>
      <c r="D43" s="165"/>
      <c r="E43" s="165"/>
      <c r="F43" s="165"/>
      <c r="G43" s="165"/>
      <c r="H43" s="167"/>
      <c r="I43" s="175"/>
      <c r="J43" s="177"/>
      <c r="K43" s="176"/>
      <c r="L43" s="1194"/>
    </row>
    <row r="44" spans="1:12" s="154" customFormat="1" ht="18" customHeight="1" x14ac:dyDescent="0.15">
      <c r="A44" s="1588"/>
      <c r="B44" s="168"/>
      <c r="C44" s="165"/>
      <c r="D44" s="165"/>
      <c r="E44" s="165"/>
      <c r="F44" s="165"/>
      <c r="G44" s="165"/>
      <c r="H44" s="167"/>
      <c r="I44" s="175"/>
      <c r="J44" s="174"/>
      <c r="K44" s="162"/>
      <c r="L44" s="1194"/>
    </row>
    <row r="45" spans="1:12" s="154" customFormat="1" ht="18" customHeight="1" x14ac:dyDescent="0.15">
      <c r="A45" s="1589"/>
      <c r="B45" s="161"/>
      <c r="C45" s="173"/>
      <c r="D45" s="173"/>
      <c r="E45" s="173"/>
      <c r="F45" s="173"/>
      <c r="G45" s="173"/>
      <c r="H45" s="173"/>
      <c r="I45" s="157"/>
      <c r="J45" s="156"/>
      <c r="K45" s="155"/>
      <c r="L45" s="1195"/>
    </row>
    <row r="46" spans="1:12" s="154" customFormat="1" ht="18" customHeight="1" x14ac:dyDescent="0.15">
      <c r="A46" s="1588"/>
      <c r="B46" s="178"/>
      <c r="C46" s="165"/>
      <c r="D46" s="165"/>
      <c r="E46" s="165"/>
      <c r="F46" s="165"/>
      <c r="G46" s="165"/>
      <c r="H46" s="167"/>
      <c r="I46" s="175"/>
      <c r="J46" s="177"/>
      <c r="K46" s="176"/>
      <c r="L46" s="1194"/>
    </row>
    <row r="47" spans="1:12" s="154" customFormat="1" ht="18" customHeight="1" x14ac:dyDescent="0.15">
      <c r="A47" s="1588"/>
      <c r="B47" s="168"/>
      <c r="C47" s="165"/>
      <c r="D47" s="165"/>
      <c r="E47" s="165"/>
      <c r="F47" s="165"/>
      <c r="G47" s="165"/>
      <c r="H47" s="167"/>
      <c r="I47" s="175"/>
      <c r="J47" s="174"/>
      <c r="K47" s="162"/>
      <c r="L47" s="1194"/>
    </row>
    <row r="48" spans="1:12" s="154" customFormat="1" ht="18" customHeight="1" x14ac:dyDescent="0.15">
      <c r="A48" s="1589"/>
      <c r="B48" s="161"/>
      <c r="C48" s="173"/>
      <c r="D48" s="173"/>
      <c r="E48" s="173"/>
      <c r="F48" s="173"/>
      <c r="G48" s="173"/>
      <c r="H48" s="173"/>
      <c r="I48" s="157"/>
      <c r="J48" s="156"/>
      <c r="K48" s="155"/>
      <c r="L48" s="1195"/>
    </row>
    <row r="49" spans="1:12" s="154" customFormat="1" ht="18" customHeight="1" x14ac:dyDescent="0.15">
      <c r="A49" s="1588"/>
      <c r="B49" s="178"/>
      <c r="C49" s="165"/>
      <c r="D49" s="165"/>
      <c r="E49" s="165"/>
      <c r="F49" s="165"/>
      <c r="G49" s="165"/>
      <c r="H49" s="167"/>
      <c r="I49" s="175"/>
      <c r="J49" s="177"/>
      <c r="K49" s="176"/>
      <c r="L49" s="1194"/>
    </row>
    <row r="50" spans="1:12" s="154" customFormat="1" ht="18" customHeight="1" x14ac:dyDescent="0.15">
      <c r="A50" s="1588"/>
      <c r="B50" s="168"/>
      <c r="C50" s="165"/>
      <c r="D50" s="165"/>
      <c r="E50" s="165"/>
      <c r="F50" s="165"/>
      <c r="G50" s="165"/>
      <c r="H50" s="167"/>
      <c r="I50" s="175"/>
      <c r="J50" s="174"/>
      <c r="K50" s="162"/>
      <c r="L50" s="1194"/>
    </row>
    <row r="51" spans="1:12" s="154" customFormat="1" ht="18" customHeight="1" x14ac:dyDescent="0.15">
      <c r="A51" s="1589"/>
      <c r="B51" s="161"/>
      <c r="C51" s="173"/>
      <c r="D51" s="173"/>
      <c r="E51" s="173"/>
      <c r="F51" s="173"/>
      <c r="G51" s="173"/>
      <c r="H51" s="173"/>
      <c r="I51" s="157"/>
      <c r="J51" s="156"/>
      <c r="K51" s="155"/>
      <c r="L51" s="1195"/>
    </row>
    <row r="52" spans="1:12" s="154" customFormat="1" ht="18" customHeight="1" x14ac:dyDescent="0.15">
      <c r="A52" s="1588"/>
      <c r="B52" s="178"/>
      <c r="C52" s="165"/>
      <c r="D52" s="165"/>
      <c r="E52" s="165"/>
      <c r="F52" s="165"/>
      <c r="G52" s="165"/>
      <c r="H52" s="167"/>
      <c r="I52" s="175"/>
      <c r="J52" s="177"/>
      <c r="K52" s="176"/>
      <c r="L52" s="1194"/>
    </row>
    <row r="53" spans="1:12" s="154" customFormat="1" ht="18" customHeight="1" x14ac:dyDescent="0.15">
      <c r="A53" s="1588"/>
      <c r="B53" s="168"/>
      <c r="C53" s="165"/>
      <c r="D53" s="165"/>
      <c r="E53" s="165"/>
      <c r="F53" s="165"/>
      <c r="G53" s="165"/>
      <c r="H53" s="167"/>
      <c r="I53" s="175"/>
      <c r="J53" s="174"/>
      <c r="K53" s="162"/>
      <c r="L53" s="1194"/>
    </row>
    <row r="54" spans="1:12" s="154" customFormat="1" ht="18" customHeight="1" x14ac:dyDescent="0.15">
      <c r="A54" s="1589"/>
      <c r="B54" s="161"/>
      <c r="C54" s="173"/>
      <c r="D54" s="173"/>
      <c r="E54" s="173"/>
      <c r="F54" s="173"/>
      <c r="G54" s="173"/>
      <c r="H54" s="173"/>
      <c r="I54" s="157"/>
      <c r="J54" s="156"/>
      <c r="K54" s="155"/>
      <c r="L54" s="1195"/>
    </row>
    <row r="55" spans="1:12" s="154" customFormat="1" ht="18" customHeight="1" x14ac:dyDescent="0.15">
      <c r="A55" s="1588"/>
      <c r="B55" s="178"/>
      <c r="C55" s="165"/>
      <c r="D55" s="165"/>
      <c r="E55" s="165"/>
      <c r="F55" s="165"/>
      <c r="G55" s="165"/>
      <c r="H55" s="167"/>
      <c r="I55" s="175"/>
      <c r="J55" s="177"/>
      <c r="K55" s="176"/>
      <c r="L55" s="1194"/>
    </row>
    <row r="56" spans="1:12" s="154" customFormat="1" ht="18" customHeight="1" x14ac:dyDescent="0.15">
      <c r="A56" s="1588"/>
      <c r="B56" s="168"/>
      <c r="C56" s="165"/>
      <c r="D56" s="165"/>
      <c r="E56" s="165"/>
      <c r="F56" s="165"/>
      <c r="G56" s="165"/>
      <c r="H56" s="167"/>
      <c r="I56" s="175"/>
      <c r="J56" s="174"/>
      <c r="K56" s="162"/>
      <c r="L56" s="1194"/>
    </row>
    <row r="57" spans="1:12" s="154" customFormat="1" ht="18" customHeight="1" x14ac:dyDescent="0.15">
      <c r="A57" s="1589"/>
      <c r="B57" s="161"/>
      <c r="C57" s="173"/>
      <c r="D57" s="173"/>
      <c r="E57" s="173"/>
      <c r="F57" s="173"/>
      <c r="G57" s="173"/>
      <c r="H57" s="173"/>
      <c r="I57" s="157"/>
      <c r="J57" s="156"/>
      <c r="K57" s="155"/>
      <c r="L57" s="1195"/>
    </row>
    <row r="58" spans="1:12" s="154" customFormat="1" ht="18" customHeight="1" x14ac:dyDescent="0.15">
      <c r="A58" s="1588"/>
      <c r="B58" s="178"/>
      <c r="C58" s="165"/>
      <c r="D58" s="165"/>
      <c r="E58" s="165"/>
      <c r="F58" s="165"/>
      <c r="G58" s="165"/>
      <c r="H58" s="167"/>
      <c r="I58" s="175"/>
      <c r="J58" s="177"/>
      <c r="K58" s="176"/>
      <c r="L58" s="1194"/>
    </row>
    <row r="59" spans="1:12" s="154" customFormat="1" ht="18" customHeight="1" x14ac:dyDescent="0.15">
      <c r="A59" s="1588"/>
      <c r="B59" s="168"/>
      <c r="C59" s="165"/>
      <c r="D59" s="165"/>
      <c r="E59" s="165"/>
      <c r="F59" s="165"/>
      <c r="G59" s="165"/>
      <c r="H59" s="167"/>
      <c r="I59" s="175"/>
      <c r="J59" s="174"/>
      <c r="K59" s="162"/>
      <c r="L59" s="1194"/>
    </row>
    <row r="60" spans="1:12" s="154" customFormat="1" ht="18" customHeight="1" x14ac:dyDescent="0.15">
      <c r="A60" s="1589"/>
      <c r="B60" s="161"/>
      <c r="C60" s="173"/>
      <c r="D60" s="173"/>
      <c r="E60" s="173"/>
      <c r="F60" s="173"/>
      <c r="G60" s="173"/>
      <c r="H60" s="173"/>
      <c r="I60" s="157"/>
      <c r="J60" s="156"/>
      <c r="K60" s="155"/>
      <c r="L60" s="1195"/>
    </row>
    <row r="61" spans="1:12" s="154" customFormat="1" ht="18" customHeight="1" x14ac:dyDescent="0.15">
      <c r="A61" s="1588"/>
      <c r="B61" s="178"/>
      <c r="C61" s="165"/>
      <c r="D61" s="165"/>
      <c r="E61" s="165"/>
      <c r="F61" s="165"/>
      <c r="G61" s="165"/>
      <c r="H61" s="167"/>
      <c r="I61" s="175"/>
      <c r="J61" s="177"/>
      <c r="K61" s="176"/>
      <c r="L61" s="1194"/>
    </row>
    <row r="62" spans="1:12" s="154" customFormat="1" ht="18" customHeight="1" x14ac:dyDescent="0.15">
      <c r="A62" s="1588"/>
      <c r="B62" s="168"/>
      <c r="C62" s="165"/>
      <c r="D62" s="165"/>
      <c r="E62" s="165"/>
      <c r="F62" s="165"/>
      <c r="G62" s="165"/>
      <c r="H62" s="167"/>
      <c r="I62" s="175"/>
      <c r="J62" s="174"/>
      <c r="K62" s="162"/>
      <c r="L62" s="1194"/>
    </row>
    <row r="63" spans="1:12" s="154" customFormat="1" ht="18" customHeight="1" x14ac:dyDescent="0.15">
      <c r="A63" s="1589"/>
      <c r="B63" s="161"/>
      <c r="C63" s="173"/>
      <c r="D63" s="173"/>
      <c r="E63" s="173"/>
      <c r="F63" s="173"/>
      <c r="G63" s="173"/>
      <c r="H63" s="173"/>
      <c r="I63" s="157"/>
      <c r="J63" s="156"/>
      <c r="K63" s="155"/>
      <c r="L63" s="1195"/>
    </row>
    <row r="64" spans="1:12" s="154" customFormat="1" ht="18" customHeight="1" x14ac:dyDescent="0.15">
      <c r="A64" s="1588"/>
      <c r="B64" s="178"/>
      <c r="C64" s="165"/>
      <c r="D64" s="165"/>
      <c r="E64" s="165"/>
      <c r="F64" s="165"/>
      <c r="G64" s="165"/>
      <c r="H64" s="167"/>
      <c r="I64" s="175"/>
      <c r="J64" s="177"/>
      <c r="K64" s="176"/>
      <c r="L64" s="1194"/>
    </row>
    <row r="65" spans="1:12" s="154" customFormat="1" ht="18" customHeight="1" x14ac:dyDescent="0.15">
      <c r="A65" s="1588"/>
      <c r="B65" s="168"/>
      <c r="C65" s="165"/>
      <c r="D65" s="165"/>
      <c r="E65" s="165"/>
      <c r="F65" s="165"/>
      <c r="G65" s="165"/>
      <c r="H65" s="167"/>
      <c r="I65" s="175"/>
      <c r="J65" s="174"/>
      <c r="K65" s="162"/>
      <c r="L65" s="1194"/>
    </row>
    <row r="66" spans="1:12" s="154" customFormat="1" ht="18" customHeight="1" x14ac:dyDescent="0.15">
      <c r="A66" s="1589"/>
      <c r="B66" s="161"/>
      <c r="C66" s="173"/>
      <c r="D66" s="173"/>
      <c r="E66" s="173"/>
      <c r="F66" s="173"/>
      <c r="G66" s="173"/>
      <c r="H66" s="173"/>
      <c r="I66" s="157"/>
      <c r="J66" s="156"/>
      <c r="K66" s="155"/>
      <c r="L66" s="1195"/>
    </row>
    <row r="67" spans="1:12" s="154" customFormat="1" ht="18" customHeight="1" x14ac:dyDescent="0.15">
      <c r="A67" s="1588"/>
      <c r="B67" s="178"/>
      <c r="C67" s="165"/>
      <c r="D67" s="165"/>
      <c r="E67" s="165"/>
      <c r="F67" s="165"/>
      <c r="G67" s="165"/>
      <c r="H67" s="167"/>
      <c r="I67" s="175"/>
      <c r="J67" s="177"/>
      <c r="K67" s="176"/>
      <c r="L67" s="1194"/>
    </row>
    <row r="68" spans="1:12" s="154" customFormat="1" ht="18" customHeight="1" x14ac:dyDescent="0.15">
      <c r="A68" s="1588"/>
      <c r="B68" s="168"/>
      <c r="C68" s="165"/>
      <c r="D68" s="165"/>
      <c r="E68" s="165"/>
      <c r="F68" s="165"/>
      <c r="G68" s="165"/>
      <c r="H68" s="167"/>
      <c r="I68" s="175"/>
      <c r="J68" s="174"/>
      <c r="K68" s="162"/>
      <c r="L68" s="1194"/>
    </row>
    <row r="69" spans="1:12" s="154" customFormat="1" ht="18" customHeight="1" x14ac:dyDescent="0.15">
      <c r="A69" s="1589"/>
      <c r="B69" s="161"/>
      <c r="C69" s="173"/>
      <c r="D69" s="173"/>
      <c r="E69" s="173"/>
      <c r="F69" s="173"/>
      <c r="G69" s="173"/>
      <c r="H69" s="173"/>
      <c r="I69" s="157"/>
      <c r="J69" s="156"/>
      <c r="K69" s="155"/>
      <c r="L69" s="1195"/>
    </row>
    <row r="70" spans="1:12" s="154" customFormat="1" ht="18" customHeight="1" x14ac:dyDescent="0.15">
      <c r="A70" s="1588"/>
      <c r="B70" s="178"/>
      <c r="C70" s="165"/>
      <c r="D70" s="165"/>
      <c r="E70" s="165"/>
      <c r="F70" s="165"/>
      <c r="G70" s="165"/>
      <c r="H70" s="167"/>
      <c r="I70" s="175"/>
      <c r="J70" s="177"/>
      <c r="K70" s="176"/>
      <c r="L70" s="1194"/>
    </row>
    <row r="71" spans="1:12" s="154" customFormat="1" ht="18" customHeight="1" x14ac:dyDescent="0.15">
      <c r="A71" s="1588"/>
      <c r="B71" s="168"/>
      <c r="C71" s="165"/>
      <c r="D71" s="165"/>
      <c r="E71" s="165"/>
      <c r="F71" s="165"/>
      <c r="G71" s="165"/>
      <c r="H71" s="167"/>
      <c r="I71" s="175"/>
      <c r="J71" s="174"/>
      <c r="K71" s="162"/>
      <c r="L71" s="1194"/>
    </row>
    <row r="72" spans="1:12" s="154" customFormat="1" ht="18" customHeight="1" x14ac:dyDescent="0.15">
      <c r="A72" s="1589"/>
      <c r="B72" s="161"/>
      <c r="C72" s="173"/>
      <c r="D72" s="173"/>
      <c r="E72" s="173"/>
      <c r="F72" s="173"/>
      <c r="G72" s="173"/>
      <c r="H72" s="173"/>
      <c r="I72" s="157"/>
      <c r="J72" s="156"/>
      <c r="K72" s="155"/>
      <c r="L72" s="1195"/>
    </row>
    <row r="73" spans="1:12" s="154" customFormat="1" ht="18" customHeight="1" x14ac:dyDescent="0.15">
      <c r="A73" s="1588"/>
      <c r="B73" s="178"/>
      <c r="C73" s="165"/>
      <c r="D73" s="165"/>
      <c r="E73" s="165"/>
      <c r="F73" s="165"/>
      <c r="G73" s="165"/>
      <c r="H73" s="167"/>
      <c r="I73" s="175"/>
      <c r="J73" s="177"/>
      <c r="K73" s="176"/>
      <c r="L73" s="1194"/>
    </row>
    <row r="74" spans="1:12" s="154" customFormat="1" ht="18" customHeight="1" x14ac:dyDescent="0.15">
      <c r="A74" s="1588"/>
      <c r="B74" s="168"/>
      <c r="C74" s="165"/>
      <c r="D74" s="165"/>
      <c r="E74" s="165"/>
      <c r="F74" s="165"/>
      <c r="G74" s="165"/>
      <c r="H74" s="167"/>
      <c r="I74" s="175"/>
      <c r="J74" s="174"/>
      <c r="K74" s="162"/>
      <c r="L74" s="1194"/>
    </row>
    <row r="75" spans="1:12" s="154" customFormat="1" ht="18" customHeight="1" x14ac:dyDescent="0.15">
      <c r="A75" s="1589"/>
      <c r="B75" s="161"/>
      <c r="C75" s="173"/>
      <c r="D75" s="173"/>
      <c r="E75" s="173"/>
      <c r="F75" s="173"/>
      <c r="G75" s="173"/>
      <c r="H75" s="173"/>
      <c r="I75" s="157"/>
      <c r="J75" s="156"/>
      <c r="K75" s="155"/>
      <c r="L75" s="1195"/>
    </row>
    <row r="76" spans="1:12" s="154" customFormat="1" ht="18" customHeight="1" x14ac:dyDescent="0.15">
      <c r="A76" s="1588"/>
      <c r="B76" s="178"/>
      <c r="C76" s="165"/>
      <c r="D76" s="165"/>
      <c r="E76" s="165"/>
      <c r="F76" s="165"/>
      <c r="G76" s="165"/>
      <c r="H76" s="167"/>
      <c r="I76" s="175"/>
      <c r="J76" s="177"/>
      <c r="K76" s="176"/>
      <c r="L76" s="1194"/>
    </row>
    <row r="77" spans="1:12" s="154" customFormat="1" ht="18" customHeight="1" x14ac:dyDescent="0.15">
      <c r="A77" s="1588"/>
      <c r="B77" s="168"/>
      <c r="C77" s="165"/>
      <c r="D77" s="165"/>
      <c r="E77" s="165"/>
      <c r="F77" s="165"/>
      <c r="G77" s="165"/>
      <c r="H77" s="167"/>
      <c r="I77" s="175"/>
      <c r="J77" s="174"/>
      <c r="K77" s="162"/>
      <c r="L77" s="1194"/>
    </row>
    <row r="78" spans="1:12" s="154" customFormat="1" ht="18" customHeight="1" x14ac:dyDescent="0.15">
      <c r="A78" s="1589"/>
      <c r="B78" s="161"/>
      <c r="C78" s="173"/>
      <c r="D78" s="173"/>
      <c r="E78" s="173"/>
      <c r="F78" s="173"/>
      <c r="G78" s="173"/>
      <c r="H78" s="173"/>
      <c r="I78" s="157"/>
      <c r="J78" s="156"/>
      <c r="K78" s="155"/>
      <c r="L78" s="1195"/>
    </row>
    <row r="79" spans="1:12" s="154" customFormat="1" ht="18" customHeight="1" x14ac:dyDescent="0.15">
      <c r="A79" s="1588"/>
      <c r="B79" s="178"/>
      <c r="C79" s="165"/>
      <c r="D79" s="165"/>
      <c r="E79" s="165"/>
      <c r="F79" s="165"/>
      <c r="G79" s="165"/>
      <c r="H79" s="167"/>
      <c r="I79" s="175"/>
      <c r="J79" s="177"/>
      <c r="K79" s="176"/>
      <c r="L79" s="1194"/>
    </row>
    <row r="80" spans="1:12" s="154" customFormat="1" ht="18" customHeight="1" x14ac:dyDescent="0.15">
      <c r="A80" s="1588"/>
      <c r="B80" s="168"/>
      <c r="C80" s="165"/>
      <c r="D80" s="165"/>
      <c r="E80" s="165"/>
      <c r="F80" s="165"/>
      <c r="G80" s="165"/>
      <c r="H80" s="167"/>
      <c r="I80" s="175"/>
      <c r="J80" s="174"/>
      <c r="K80" s="162"/>
      <c r="L80" s="1194"/>
    </row>
    <row r="81" spans="1:12" s="154" customFormat="1" ht="18" customHeight="1" x14ac:dyDescent="0.15">
      <c r="A81" s="1589"/>
      <c r="B81" s="161"/>
      <c r="C81" s="173"/>
      <c r="D81" s="173"/>
      <c r="E81" s="173"/>
      <c r="F81" s="173"/>
      <c r="G81" s="173"/>
      <c r="H81" s="173"/>
      <c r="I81" s="157"/>
      <c r="J81" s="156"/>
      <c r="K81" s="155"/>
      <c r="L81" s="1195"/>
    </row>
    <row r="82" spans="1:12" s="154" customFormat="1" ht="18" customHeight="1" x14ac:dyDescent="0.15">
      <c r="A82" s="1588"/>
      <c r="B82" s="178"/>
      <c r="C82" s="165"/>
      <c r="D82" s="165"/>
      <c r="E82" s="165"/>
      <c r="F82" s="165"/>
      <c r="G82" s="165"/>
      <c r="H82" s="167"/>
      <c r="I82" s="175"/>
      <c r="J82" s="177"/>
      <c r="K82" s="176"/>
      <c r="L82" s="1194"/>
    </row>
    <row r="83" spans="1:12" s="154" customFormat="1" ht="18" customHeight="1" x14ac:dyDescent="0.15">
      <c r="A83" s="1588"/>
      <c r="B83" s="168"/>
      <c r="C83" s="165"/>
      <c r="D83" s="165"/>
      <c r="E83" s="165"/>
      <c r="F83" s="165"/>
      <c r="G83" s="165"/>
      <c r="H83" s="167"/>
      <c r="I83" s="175"/>
      <c r="J83" s="174"/>
      <c r="K83" s="162"/>
      <c r="L83" s="1194"/>
    </row>
    <row r="84" spans="1:12" s="154" customFormat="1" ht="18" customHeight="1" x14ac:dyDescent="0.15">
      <c r="A84" s="1589"/>
      <c r="B84" s="161"/>
      <c r="C84" s="173"/>
      <c r="D84" s="173"/>
      <c r="E84" s="173"/>
      <c r="F84" s="173"/>
      <c r="G84" s="173"/>
      <c r="H84" s="173"/>
      <c r="I84" s="157"/>
      <c r="J84" s="156"/>
      <c r="K84" s="155"/>
      <c r="L84" s="1195"/>
    </row>
    <row r="85" spans="1:12" s="154" customFormat="1" ht="18" customHeight="1" x14ac:dyDescent="0.15">
      <c r="A85" s="1588"/>
      <c r="B85" s="178"/>
      <c r="C85" s="165"/>
      <c r="D85" s="165"/>
      <c r="E85" s="165"/>
      <c r="F85" s="165"/>
      <c r="G85" s="165"/>
      <c r="H85" s="167"/>
      <c r="I85" s="175"/>
      <c r="J85" s="177"/>
      <c r="K85" s="176"/>
      <c r="L85" s="1194"/>
    </row>
    <row r="86" spans="1:12" s="154" customFormat="1" ht="18" customHeight="1" x14ac:dyDescent="0.15">
      <c r="A86" s="1588"/>
      <c r="B86" s="168"/>
      <c r="C86" s="165"/>
      <c r="D86" s="165"/>
      <c r="E86" s="165"/>
      <c r="F86" s="165"/>
      <c r="G86" s="165"/>
      <c r="H86" s="167"/>
      <c r="I86" s="175"/>
      <c r="J86" s="174"/>
      <c r="K86" s="162"/>
      <c r="L86" s="1194"/>
    </row>
    <row r="87" spans="1:12" s="154" customFormat="1" ht="18" customHeight="1" x14ac:dyDescent="0.15">
      <c r="A87" s="1589"/>
      <c r="B87" s="161"/>
      <c r="C87" s="173"/>
      <c r="D87" s="173"/>
      <c r="E87" s="173"/>
      <c r="F87" s="173"/>
      <c r="G87" s="173"/>
      <c r="H87" s="173"/>
      <c r="I87" s="157"/>
      <c r="J87" s="156"/>
      <c r="K87" s="155"/>
      <c r="L87" s="1195"/>
    </row>
    <row r="88" spans="1:12" s="154" customFormat="1" ht="18" customHeight="1" x14ac:dyDescent="0.15">
      <c r="A88" s="1588"/>
      <c r="B88" s="178"/>
      <c r="C88" s="165"/>
      <c r="D88" s="165"/>
      <c r="E88" s="165"/>
      <c r="F88" s="165"/>
      <c r="G88" s="165"/>
      <c r="H88" s="167"/>
      <c r="I88" s="175"/>
      <c r="J88" s="177"/>
      <c r="K88" s="176"/>
      <c r="L88" s="1194"/>
    </row>
    <row r="89" spans="1:12" s="154" customFormat="1" ht="18" customHeight="1" x14ac:dyDescent="0.15">
      <c r="A89" s="1588"/>
      <c r="B89" s="168"/>
      <c r="C89" s="165"/>
      <c r="D89" s="165"/>
      <c r="E89" s="165"/>
      <c r="F89" s="165"/>
      <c r="G89" s="165"/>
      <c r="H89" s="167"/>
      <c r="I89" s="175"/>
      <c r="J89" s="174"/>
      <c r="K89" s="162"/>
      <c r="L89" s="1194"/>
    </row>
    <row r="90" spans="1:12" s="154" customFormat="1" ht="18" customHeight="1" x14ac:dyDescent="0.15">
      <c r="A90" s="1589"/>
      <c r="B90" s="161"/>
      <c r="C90" s="173"/>
      <c r="D90" s="173"/>
      <c r="E90" s="173"/>
      <c r="F90" s="173"/>
      <c r="G90" s="173"/>
      <c r="H90" s="173"/>
      <c r="I90" s="157"/>
      <c r="J90" s="156"/>
      <c r="K90" s="155"/>
      <c r="L90" s="1195"/>
    </row>
    <row r="91" spans="1:12" s="154" customFormat="1" ht="18" customHeight="1" x14ac:dyDescent="0.15">
      <c r="A91" s="1588"/>
      <c r="B91" s="178"/>
      <c r="C91" s="165"/>
      <c r="D91" s="165"/>
      <c r="E91" s="165"/>
      <c r="F91" s="165"/>
      <c r="G91" s="165"/>
      <c r="H91" s="167"/>
      <c r="I91" s="175"/>
      <c r="J91" s="177"/>
      <c r="K91" s="176"/>
      <c r="L91" s="1194"/>
    </row>
    <row r="92" spans="1:12" s="154" customFormat="1" ht="18" customHeight="1" x14ac:dyDescent="0.15">
      <c r="A92" s="1588"/>
      <c r="B92" s="168"/>
      <c r="C92" s="165"/>
      <c r="D92" s="165"/>
      <c r="E92" s="165"/>
      <c r="F92" s="165"/>
      <c r="G92" s="165"/>
      <c r="H92" s="167"/>
      <c r="I92" s="175"/>
      <c r="J92" s="174"/>
      <c r="K92" s="162"/>
      <c r="L92" s="1194"/>
    </row>
    <row r="93" spans="1:12" s="154" customFormat="1" ht="18" customHeight="1" x14ac:dyDescent="0.15">
      <c r="A93" s="1589"/>
      <c r="B93" s="161"/>
      <c r="C93" s="173"/>
      <c r="D93" s="173"/>
      <c r="E93" s="173"/>
      <c r="F93" s="173"/>
      <c r="G93" s="173"/>
      <c r="H93" s="173"/>
      <c r="I93" s="157"/>
      <c r="J93" s="156"/>
      <c r="K93" s="155"/>
      <c r="L93" s="1195"/>
    </row>
    <row r="94" spans="1:12" s="154" customFormat="1" ht="18" customHeight="1" x14ac:dyDescent="0.15">
      <c r="A94" s="1590"/>
      <c r="B94" s="172"/>
      <c r="C94" s="171"/>
      <c r="D94" s="171"/>
      <c r="E94" s="171"/>
      <c r="F94" s="171"/>
      <c r="G94" s="171"/>
      <c r="H94" s="171"/>
      <c r="I94" s="171"/>
      <c r="J94" s="170"/>
      <c r="K94" s="169"/>
      <c r="L94" s="1194"/>
    </row>
    <row r="95" spans="1:12" s="154" customFormat="1" ht="18" customHeight="1" x14ac:dyDescent="0.15">
      <c r="A95" s="1591"/>
      <c r="B95" s="168"/>
      <c r="C95" s="167"/>
      <c r="D95" s="166"/>
      <c r="E95" s="165"/>
      <c r="F95" s="165"/>
      <c r="G95" s="165"/>
      <c r="H95" s="165"/>
      <c r="I95" s="164"/>
      <c r="J95" s="163"/>
      <c r="K95" s="162"/>
      <c r="L95" s="1194"/>
    </row>
    <row r="96" spans="1:12" s="154" customFormat="1" ht="18" customHeight="1" x14ac:dyDescent="0.15">
      <c r="A96" s="1592"/>
      <c r="B96" s="161"/>
      <c r="C96" s="160"/>
      <c r="D96" s="159"/>
      <c r="E96" s="158"/>
      <c r="F96" s="158"/>
      <c r="G96" s="158"/>
      <c r="H96" s="158"/>
      <c r="I96" s="157"/>
      <c r="J96" s="156"/>
      <c r="K96" s="155"/>
      <c r="L96" s="1195"/>
    </row>
    <row r="97" spans="1:12" x14ac:dyDescent="0.1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</row>
    <row r="98" spans="1:12" x14ac:dyDescent="0.1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</row>
    <row r="99" spans="1:12" x14ac:dyDescent="0.1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</row>
    <row r="100" spans="1:12" x14ac:dyDescent="0.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</row>
    <row r="101" spans="1:12" x14ac:dyDescent="0.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</row>
    <row r="102" spans="1:12" x14ac:dyDescent="0.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</row>
    <row r="103" spans="1:12" x14ac:dyDescent="0.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</row>
    <row r="104" spans="1:12" x14ac:dyDescent="0.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</row>
    <row r="105" spans="1:12" x14ac:dyDescent="0.1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</row>
    <row r="106" spans="1:12" x14ac:dyDescent="0.1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</row>
    <row r="107" spans="1:12" x14ac:dyDescent="0.1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</row>
    <row r="108" spans="1:12" x14ac:dyDescent="0.1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</row>
    <row r="109" spans="1:12" x14ac:dyDescent="0.1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</row>
    <row r="110" spans="1:12" x14ac:dyDescent="0.1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</row>
  </sheetData>
  <mergeCells count="31">
    <mergeCell ref="A94:A96"/>
    <mergeCell ref="A76:A78"/>
    <mergeCell ref="A79:A81"/>
    <mergeCell ref="A82:A84"/>
    <mergeCell ref="A85:A87"/>
    <mergeCell ref="A88:A90"/>
    <mergeCell ref="A91:A93"/>
    <mergeCell ref="A37:A39"/>
    <mergeCell ref="A28:A30"/>
    <mergeCell ref="A73:A75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K1:L1"/>
    <mergeCell ref="K2:L2"/>
    <mergeCell ref="B3:J3"/>
    <mergeCell ref="A8:A9"/>
    <mergeCell ref="A4:A6"/>
    <mergeCell ref="C21:E21"/>
    <mergeCell ref="C33:F33"/>
    <mergeCell ref="A1:A2"/>
    <mergeCell ref="B1:H2"/>
    <mergeCell ref="I1:J2"/>
  </mergeCells>
  <phoneticPr fontId="4"/>
  <pageMargins left="0.51181102362204722" right="0.51181102362204722" top="0.55118110236220474" bottom="0.55118110236220474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38</vt:i4>
      </vt:variant>
    </vt:vector>
  </HeadingPairs>
  <TitlesOfParts>
    <vt:vector size="62" baseType="lpstr">
      <vt:lpstr>表紙</vt:lpstr>
      <vt:lpstr>数量総括表</vt:lpstr>
      <vt:lpstr>土工（集計）</vt:lpstr>
      <vt:lpstr>土工（計算）</vt:lpstr>
      <vt:lpstr>土工（管控除）</vt:lpstr>
      <vt:lpstr>土工（延長）</vt:lpstr>
      <vt:lpstr>土工（舗装厚）</vt:lpstr>
      <vt:lpstr>濁水処理量</vt:lpstr>
      <vt:lpstr>材料一覧表（配水）</vt:lpstr>
      <vt:lpstr>材料集計表（配水φ75）</vt:lpstr>
      <vt:lpstr>材料集計表（配水φ100）</vt:lpstr>
      <vt:lpstr>材料集計表（配水φ200）</vt:lpstr>
      <vt:lpstr>切管調書 (HPPE)</vt:lpstr>
      <vt:lpstr>切管調書（DIP）</vt:lpstr>
      <vt:lpstr>標準数量計算（送配水管布設工）</vt:lpstr>
      <vt:lpstr>標準数量計算（撤去工）</vt:lpstr>
      <vt:lpstr>標準数量計算 (弁室築造工)</vt:lpstr>
      <vt:lpstr>標準数量計算 (舗装本復旧)</vt:lpstr>
      <vt:lpstr>標準数量計算（土留め工）</vt:lpstr>
      <vt:lpstr>標準数量計算 (試掘)</vt:lpstr>
      <vt:lpstr>仮設管・消火栓・給水管</vt:lpstr>
      <vt:lpstr>材料一覧表（給水）</vt:lpstr>
      <vt:lpstr>材料集計表（給水）</vt:lpstr>
      <vt:lpstr>標準数量計算 (共通仮設費)</vt:lpstr>
      <vt:lpstr>'材料一覧表（給水）'!Print_Area</vt:lpstr>
      <vt:lpstr>'材料一覧表（配水）'!Print_Area</vt:lpstr>
      <vt:lpstr>'材料集計表（給水）'!Print_Area</vt:lpstr>
      <vt:lpstr>'材料集計表（配水φ100）'!Print_Area</vt:lpstr>
      <vt:lpstr>'材料集計表（配水φ200）'!Print_Area</vt:lpstr>
      <vt:lpstr>'材料集計表（配水φ75）'!Print_Area</vt:lpstr>
      <vt:lpstr>数量総括表!Print_Area</vt:lpstr>
      <vt:lpstr>'切管調書 (HPPE)'!Print_Area</vt:lpstr>
      <vt:lpstr>'切管調書（DIP）'!Print_Area</vt:lpstr>
      <vt:lpstr>濁水処理量!Print_Area</vt:lpstr>
      <vt:lpstr>'土工（延長）'!Print_Area</vt:lpstr>
      <vt:lpstr>'土工（管控除）'!Print_Area</vt:lpstr>
      <vt:lpstr>'土工（計算）'!Print_Area</vt:lpstr>
      <vt:lpstr>'土工（集計）'!Print_Area</vt:lpstr>
      <vt:lpstr>'土工（舗装厚）'!Print_Area</vt:lpstr>
      <vt:lpstr>'標準数量計算 (共通仮設費)'!Print_Area</vt:lpstr>
      <vt:lpstr>'標準数量計算 (試掘)'!Print_Area</vt:lpstr>
      <vt:lpstr>'標準数量計算 (弁室築造工)'!Print_Area</vt:lpstr>
      <vt:lpstr>'標準数量計算 (舗装本復旧)'!Print_Area</vt:lpstr>
      <vt:lpstr>'標準数量計算（送配水管布設工）'!Print_Area</vt:lpstr>
      <vt:lpstr>'標準数量計算（撤去工）'!Print_Area</vt:lpstr>
      <vt:lpstr>'標準数量計算（土留め工）'!Print_Area</vt:lpstr>
      <vt:lpstr>'材料一覧表（給水）'!Print_Titles</vt:lpstr>
      <vt:lpstr>'材料一覧表（配水）'!Print_Titles</vt:lpstr>
      <vt:lpstr>'材料集計表（給水）'!Print_Titles</vt:lpstr>
      <vt:lpstr>'材料集計表（配水φ100）'!Print_Titles</vt:lpstr>
      <vt:lpstr>'材料集計表（配水φ200）'!Print_Titles</vt:lpstr>
      <vt:lpstr>'材料集計表（配水φ75）'!Print_Titles</vt:lpstr>
      <vt:lpstr>数量総括表!Print_Titles</vt:lpstr>
      <vt:lpstr>'土工（計算）'!Print_Titles</vt:lpstr>
      <vt:lpstr>'土工（集計）'!Print_Titles</vt:lpstr>
      <vt:lpstr>'標準数量計算 (共通仮設費)'!Print_Titles</vt:lpstr>
      <vt:lpstr>'標準数量計算 (試掘)'!Print_Titles</vt:lpstr>
      <vt:lpstr>'標準数量計算 (弁室築造工)'!Print_Titles</vt:lpstr>
      <vt:lpstr>'標準数量計算 (舗装本復旧)'!Print_Titles</vt:lpstr>
      <vt:lpstr>'標準数量計算（送配水管布設工）'!Print_Titles</vt:lpstr>
      <vt:lpstr>'標準数量計算（撤去工）'!Print_Titles</vt:lpstr>
      <vt:lpstr>'標準数量計算（土留め工）'!Print_Titles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鷲巣 拓也</dc:creator>
  <cp:lastModifiedBy>方波見 亮太</cp:lastModifiedBy>
  <cp:lastPrinted>2019-08-29T00:15:41Z</cp:lastPrinted>
  <dcterms:created xsi:type="dcterms:W3CDTF">2018-06-12T09:32:54Z</dcterms:created>
  <dcterms:modified xsi:type="dcterms:W3CDTF">2025-01-08T08:40:18Z</dcterms:modified>
</cp:coreProperties>
</file>